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mc:AlternateContent xmlns:mc="http://schemas.openxmlformats.org/markup-compatibility/2006">
    <mc:Choice Requires="x15">
      <x15ac:absPath xmlns:x15ac="http://schemas.microsoft.com/office/spreadsheetml/2010/11/ac" url="C:\_CR Project\projekce\P2019-018_MB_OStRM_TVK_rozšíření_PDPS\PDPS_09_2022\kalkulace\"/>
    </mc:Choice>
  </mc:AlternateContent>
  <xr:revisionPtr revIDLastSave="0" documentId="13_ncr:1_{F900EC7E-E71A-4249-B032-0778963585F2}" xr6:coauthVersionLast="47" xr6:coauthVersionMax="47" xr10:uidLastSave="{00000000-0000-0000-0000-000000000000}"/>
  <bookViews>
    <workbookView xWindow="28680" yWindow="-120" windowWidth="29040" windowHeight="15720" xr2:uid="{00000000-000D-0000-FFFF-FFFF00000000}"/>
  </bookViews>
  <sheets>
    <sheet name="Rekapitulace stavby" sheetId="1" r:id="rId1"/>
    <sheet name="SO.120.A.1.A - SO.120.A.1..." sheetId="2" r:id="rId2"/>
    <sheet name="SO.410.A.1.A - SO.410.A.1..." sheetId="3" r:id="rId3"/>
    <sheet name="VoN.A.1.A - Vedlejší a os..." sheetId="4" r:id="rId4"/>
    <sheet name="SO.120.A.1.B - SO.120.A.1..." sheetId="5" r:id="rId5"/>
    <sheet name="SO.502.A.1.B - SO.502.1 -..." sheetId="6" r:id="rId6"/>
    <sheet name="VoN.A.1.B - Vedlejší a os..." sheetId="7" r:id="rId7"/>
    <sheet name="VoN.C - Vedlejší a ostatn..." sheetId="8" r:id="rId8"/>
    <sheet name="SO.110.A.2 - SO.110.A.2 -..." sheetId="9" r:id="rId9"/>
    <sheet name="SO.410.A.2 - SO.410.A.2 -..." sheetId="10" r:id="rId10"/>
    <sheet name="SO.502.A.2 - SO.502.A.2 -..." sheetId="11" r:id="rId11"/>
    <sheet name="SO.810 - SO.810 - Sadové ..." sheetId="12" r:id="rId12"/>
    <sheet name="SO.820 - SO.820 - Sadové ..." sheetId="13" r:id="rId13"/>
    <sheet name="SO.110.B - SO.110.B - Kom..." sheetId="14" r:id="rId14"/>
    <sheet name="ŠA 283 - Šachta A283" sheetId="15" r:id="rId15"/>
    <sheet name="ŠA 286 - Šachta A286" sheetId="16" r:id="rId16"/>
    <sheet name="SO.410.B - SO.410.B - Veř..." sheetId="17" r:id="rId17"/>
    <sheet name="420.1.2.1 - Ostatní náklady" sheetId="18" r:id="rId18"/>
    <sheet name="420.1.2.2 - Technologie SSZ" sheetId="19" r:id="rId19"/>
    <sheet name="420.1.2.3 - Montážní práce" sheetId="20" r:id="rId20"/>
    <sheet name="420.1.2.4 - Demontáže" sheetId="21" r:id="rId21"/>
    <sheet name="420.1.2.5 - Stavebně mont..." sheetId="22" r:id="rId22"/>
    <sheet name="420.2.2.1 - Ostatní náklady" sheetId="23" r:id="rId23"/>
    <sheet name="420.2.2.2 - Technologie SSZ" sheetId="24" r:id="rId24"/>
    <sheet name="420.2.2.3 - Montážní práce" sheetId="25" r:id="rId25"/>
    <sheet name="420.2.2.4 - Demontáže" sheetId="26" r:id="rId26"/>
    <sheet name="420.2.2.5 - Stavebně mont..." sheetId="27" r:id="rId27"/>
    <sheet name="420.3.2.1 - Ostatní náklady" sheetId="28" r:id="rId28"/>
    <sheet name="420.3.2.2 - Technologie SSZ" sheetId="29" r:id="rId29"/>
    <sheet name="420.3.2.3 - Montážní práce" sheetId="30" r:id="rId30"/>
    <sheet name="420.3.2.5 - Stavebně mont..." sheetId="31" r:id="rId31"/>
    <sheet name="420.4.2.1 - Ostatní náklady" sheetId="32" r:id="rId32"/>
    <sheet name="420.4.2.2 - Technologie SSZ" sheetId="33" r:id="rId33"/>
    <sheet name="420.4.2.3 - Montážní práce" sheetId="34" r:id="rId34"/>
    <sheet name="420.4.2.4 - Demontáže" sheetId="35" r:id="rId35"/>
    <sheet name="420.4.2.5 - Stavebně mont..." sheetId="36" r:id="rId36"/>
    <sheet name="SO.430.1 - Strategické de..." sheetId="37" r:id="rId37"/>
    <sheet name="SO.430.2 - Dohledový kame..." sheetId="38" r:id="rId38"/>
    <sheet name="SO.430.3 - Optické vedení" sheetId="39" r:id="rId39"/>
    <sheet name="SO.501 - SO.501 - Nový ko..." sheetId="40" r:id="rId40"/>
    <sheet name="212500-1 - Technologie vy..." sheetId="41" r:id="rId41"/>
    <sheet name="212500-2 - Technologie vy..." sheetId="42" r:id="rId42"/>
    <sheet name="212500-3 - Bourací práce" sheetId="43" r:id="rId43"/>
    <sheet name="VRN.B - Vedlejší rozpočto..." sheetId="44" r:id="rId44"/>
    <sheet name="2-1 - Úprava č.2-1" sheetId="45" r:id="rId45"/>
    <sheet name="2-2 - Úprava č.2-2" sheetId="46" r:id="rId46"/>
    <sheet name="3-1 - Úprava č.3-1" sheetId="47" r:id="rId47"/>
    <sheet name="4-1 - Úprava č.4-1" sheetId="48" r:id="rId48"/>
    <sheet name="4-2 - Úprava č.4-2" sheetId="49" r:id="rId49"/>
    <sheet name="4-3 - Úprava č.4-3" sheetId="50" r:id="rId50"/>
    <sheet name="VRN.C - Vedlejší rozpočto..." sheetId="51" r:id="rId51"/>
  </sheets>
  <definedNames>
    <definedName name="_xlnm._FilterDatabase" localSheetId="44" hidden="1">'2-1 - Úprava č.2-1'!$C$128:$K$150</definedName>
    <definedName name="_xlnm._FilterDatabase" localSheetId="40" hidden="1">'212500-1 - Technologie vy...'!$C$140:$K$315</definedName>
    <definedName name="_xlnm._FilterDatabase" localSheetId="41" hidden="1">'212500-2 - Technologie vy...'!$C$133:$K$163</definedName>
    <definedName name="_xlnm._FilterDatabase" localSheetId="42" hidden="1">'212500-3 - Bourací práce'!$C$129:$K$189</definedName>
    <definedName name="_xlnm._FilterDatabase" localSheetId="45" hidden="1">'2-2 - Úprava č.2-2'!$C$127:$K$206</definedName>
    <definedName name="_xlnm._FilterDatabase" localSheetId="46" hidden="1">'3-1 - Úprava č.3-1'!$C$128:$K$171</definedName>
    <definedName name="_xlnm._FilterDatabase" localSheetId="47" hidden="1">'4-1 - Úprava č.4-1'!$C$126:$K$144</definedName>
    <definedName name="_xlnm._FilterDatabase" localSheetId="48" hidden="1">'4-2 - Úprava č.4-2'!$C$126:$K$162</definedName>
    <definedName name="_xlnm._FilterDatabase" localSheetId="17" hidden="1">'420.1.2.1 - Ostatní náklady'!$C$129:$K$148</definedName>
    <definedName name="_xlnm._FilterDatabase" localSheetId="18" hidden="1">'420.1.2.2 - Technologie SSZ'!$C$126:$K$176</definedName>
    <definedName name="_xlnm._FilterDatabase" localSheetId="19" hidden="1">'420.1.2.3 - Montážní práce'!$C$127:$K$181</definedName>
    <definedName name="_xlnm._FilterDatabase" localSheetId="20" hidden="1">'420.1.2.4 - Demontáže'!$C$125:$K$141</definedName>
    <definedName name="_xlnm._FilterDatabase" localSheetId="21" hidden="1">'420.1.2.5 - Stavebně mont...'!$C$129:$K$163</definedName>
    <definedName name="_xlnm._FilterDatabase" localSheetId="22" hidden="1">'420.2.2.1 - Ostatní náklady'!$C$129:$K$148</definedName>
    <definedName name="_xlnm._FilterDatabase" localSheetId="23" hidden="1">'420.2.2.2 - Technologie SSZ'!$C$126:$K$176</definedName>
    <definedName name="_xlnm._FilterDatabase" localSheetId="24" hidden="1">'420.2.2.3 - Montážní práce'!$C$127:$K$180</definedName>
    <definedName name="_xlnm._FilterDatabase" localSheetId="25" hidden="1">'420.2.2.4 - Demontáže'!$C$125:$K$142</definedName>
    <definedName name="_xlnm._FilterDatabase" localSheetId="26" hidden="1">'420.2.2.5 - Stavebně mont...'!$C$129:$K$164</definedName>
    <definedName name="_xlnm._FilterDatabase" localSheetId="27" hidden="1">'420.3.2.1 - Ostatní náklady'!$C$129:$K$148</definedName>
    <definedName name="_xlnm._FilterDatabase" localSheetId="28" hidden="1">'420.3.2.2 - Technologie SSZ'!$C$126:$K$171</definedName>
    <definedName name="_xlnm._FilterDatabase" localSheetId="29" hidden="1">'420.3.2.3 - Montážní práce'!$C$127:$K$176</definedName>
    <definedName name="_xlnm._FilterDatabase" localSheetId="30" hidden="1">'420.3.2.5 - Stavebně mont...'!$C$129:$K$162</definedName>
    <definedName name="_xlnm._FilterDatabase" localSheetId="31" hidden="1">'420.4.2.1 - Ostatní náklady'!$C$129:$K$148</definedName>
    <definedName name="_xlnm._FilterDatabase" localSheetId="32" hidden="1">'420.4.2.2 - Technologie SSZ'!$C$126:$K$177</definedName>
    <definedName name="_xlnm._FilterDatabase" localSheetId="33" hidden="1">'420.4.2.3 - Montážní práce'!$C$127:$K$180</definedName>
    <definedName name="_xlnm._FilterDatabase" localSheetId="34" hidden="1">'420.4.2.4 - Demontáže'!$C$125:$K$142</definedName>
    <definedName name="_xlnm._FilterDatabase" localSheetId="35" hidden="1">'420.4.2.5 - Stavebně mont...'!$C$131:$K$170</definedName>
    <definedName name="_xlnm._FilterDatabase" localSheetId="49" hidden="1">'4-3 - Úprava č.4-3'!$C$126:$K$139</definedName>
    <definedName name="_xlnm._FilterDatabase" localSheetId="8" hidden="1">'SO.110.A.2 - SO.110.A.2 -...'!$C$154:$K$897</definedName>
    <definedName name="_xlnm._FilterDatabase" localSheetId="13" hidden="1">'SO.110.B - SO.110.B - Kom...'!$C$149:$K$1021</definedName>
    <definedName name="_xlnm._FilterDatabase" localSheetId="1" hidden="1">'SO.120.A.1.A - SO.120.A.1...'!$C$146:$K$444</definedName>
    <definedName name="_xlnm._FilterDatabase" localSheetId="4" hidden="1">'SO.120.A.1.B - SO.120.A.1...'!$C$137:$K$273</definedName>
    <definedName name="_xlnm._FilterDatabase" localSheetId="2" hidden="1">'SO.410.A.1.A - SO.410.A.1...'!$C$125:$K$197</definedName>
    <definedName name="_xlnm._FilterDatabase" localSheetId="9" hidden="1">'SO.410.A.2 - SO.410.A.2 -...'!$C$125:$K$196</definedName>
    <definedName name="_xlnm._FilterDatabase" localSheetId="16" hidden="1">'SO.410.B - SO.410.B - Veř...'!$C$121:$K$195</definedName>
    <definedName name="_xlnm._FilterDatabase" localSheetId="36" hidden="1">'SO.430.1 - Strategické de...'!$C$126:$K$157</definedName>
    <definedName name="_xlnm._FilterDatabase" localSheetId="37" hidden="1">'SO.430.2 - Dohledový kame...'!$C$126:$K$157</definedName>
    <definedName name="_xlnm._FilterDatabase" localSheetId="38" hidden="1">'SO.430.3 - Optické vedení'!$C$126:$K$158</definedName>
    <definedName name="_xlnm._FilterDatabase" localSheetId="39" hidden="1">'SO.501 - SO.501 - Nový ko...'!$C$134:$K$451</definedName>
    <definedName name="_xlnm._FilterDatabase" localSheetId="5" hidden="1">'SO.502.A.1.B - SO.502.1 -...'!$C$132:$K$195</definedName>
    <definedName name="_xlnm._FilterDatabase" localSheetId="10" hidden="1">'SO.502.A.2 - SO.502.A.2 -...'!$C$132:$K$195</definedName>
    <definedName name="_xlnm._FilterDatabase" localSheetId="11" hidden="1">'SO.810 - SO.810 - Sadové ...'!$C$146:$K$266</definedName>
    <definedName name="_xlnm._FilterDatabase" localSheetId="12" hidden="1">'SO.820 - SO.820 - Sadové ...'!$C$147:$K$333</definedName>
    <definedName name="_xlnm._FilterDatabase" localSheetId="14" hidden="1">'ŠA 283 - Šachta A283'!$C$132:$K$240</definedName>
    <definedName name="_xlnm._FilterDatabase" localSheetId="15" hidden="1">'ŠA 286 - Šachta A286'!$C$132:$K$242</definedName>
    <definedName name="_xlnm._FilterDatabase" localSheetId="3" hidden="1">'VoN.A.1.A - Vedlejší a os...'!$C$126:$K$134</definedName>
    <definedName name="_xlnm._FilterDatabase" localSheetId="6" hidden="1">'VoN.A.1.B - Vedlejší a os...'!$C$125:$K$132</definedName>
    <definedName name="_xlnm._FilterDatabase" localSheetId="7" hidden="1">'VoN.C - Vedlejší a ostatn...'!$C$126:$K$144</definedName>
    <definedName name="_xlnm._FilterDatabase" localSheetId="43" hidden="1">'VRN.B - Vedlejší rozpočto...'!$C$122:$K$155</definedName>
    <definedName name="_xlnm._FilterDatabase" localSheetId="50" hidden="1">'VRN.C - Vedlejší rozpočto...'!$C$122:$K$141</definedName>
    <definedName name="_xlnm.Print_Titles" localSheetId="44">'2-1 - Úprava č.2-1'!$128:$128</definedName>
    <definedName name="_xlnm.Print_Titles" localSheetId="40">'212500-1 - Technologie vy...'!$140:$140</definedName>
    <definedName name="_xlnm.Print_Titles" localSheetId="41">'212500-2 - Technologie vy...'!$133:$133</definedName>
    <definedName name="_xlnm.Print_Titles" localSheetId="42">'212500-3 - Bourací práce'!$129:$129</definedName>
    <definedName name="_xlnm.Print_Titles" localSheetId="45">'2-2 - Úprava č.2-2'!$127:$127</definedName>
    <definedName name="_xlnm.Print_Titles" localSheetId="46">'3-1 - Úprava č.3-1'!$128:$128</definedName>
    <definedName name="_xlnm.Print_Titles" localSheetId="47">'4-1 - Úprava č.4-1'!$126:$126</definedName>
    <definedName name="_xlnm.Print_Titles" localSheetId="48">'4-2 - Úprava č.4-2'!$126:$126</definedName>
    <definedName name="_xlnm.Print_Titles" localSheetId="17">'420.1.2.1 - Ostatní náklady'!$129:$129</definedName>
    <definedName name="_xlnm.Print_Titles" localSheetId="18">'420.1.2.2 - Technologie SSZ'!$126:$126</definedName>
    <definedName name="_xlnm.Print_Titles" localSheetId="19">'420.1.2.3 - Montážní práce'!$127:$127</definedName>
    <definedName name="_xlnm.Print_Titles" localSheetId="20">'420.1.2.4 - Demontáže'!$125:$125</definedName>
    <definedName name="_xlnm.Print_Titles" localSheetId="21">'420.1.2.5 - Stavebně mont...'!$129:$129</definedName>
    <definedName name="_xlnm.Print_Titles" localSheetId="22">'420.2.2.1 - Ostatní náklady'!$129:$129</definedName>
    <definedName name="_xlnm.Print_Titles" localSheetId="23">'420.2.2.2 - Technologie SSZ'!$126:$126</definedName>
    <definedName name="_xlnm.Print_Titles" localSheetId="24">'420.2.2.3 - Montážní práce'!$127:$127</definedName>
    <definedName name="_xlnm.Print_Titles" localSheetId="25">'420.2.2.4 - Demontáže'!$125:$125</definedName>
    <definedName name="_xlnm.Print_Titles" localSheetId="26">'420.2.2.5 - Stavebně mont...'!$129:$129</definedName>
    <definedName name="_xlnm.Print_Titles" localSheetId="27">'420.3.2.1 - Ostatní náklady'!$129:$129</definedName>
    <definedName name="_xlnm.Print_Titles" localSheetId="28">'420.3.2.2 - Technologie SSZ'!$126:$126</definedName>
    <definedName name="_xlnm.Print_Titles" localSheetId="29">'420.3.2.3 - Montážní práce'!$127:$127</definedName>
    <definedName name="_xlnm.Print_Titles" localSheetId="30">'420.3.2.5 - Stavebně mont...'!$129:$129</definedName>
    <definedName name="_xlnm.Print_Titles" localSheetId="31">'420.4.2.1 - Ostatní náklady'!$129:$129</definedName>
    <definedName name="_xlnm.Print_Titles" localSheetId="32">'420.4.2.2 - Technologie SSZ'!$126:$126</definedName>
    <definedName name="_xlnm.Print_Titles" localSheetId="33">'420.4.2.3 - Montážní práce'!$127:$127</definedName>
    <definedName name="_xlnm.Print_Titles" localSheetId="34">'420.4.2.4 - Demontáže'!$125:$125</definedName>
    <definedName name="_xlnm.Print_Titles" localSheetId="35">'420.4.2.5 - Stavebně mont...'!$131:$131</definedName>
    <definedName name="_xlnm.Print_Titles" localSheetId="49">'4-3 - Úprava č.4-3'!$126:$126</definedName>
    <definedName name="_xlnm.Print_Titles" localSheetId="0">'Rekapitulace stavby'!$92:$92</definedName>
    <definedName name="_xlnm.Print_Titles" localSheetId="8">'SO.110.A.2 - SO.110.A.2 -...'!$154:$154</definedName>
    <definedName name="_xlnm.Print_Titles" localSheetId="13">'SO.110.B - SO.110.B - Kom...'!$149:$149</definedName>
    <definedName name="_xlnm.Print_Titles" localSheetId="1">'SO.120.A.1.A - SO.120.A.1...'!$146:$146</definedName>
    <definedName name="_xlnm.Print_Titles" localSheetId="4">'SO.120.A.1.B - SO.120.A.1...'!$137:$137</definedName>
    <definedName name="_xlnm.Print_Titles" localSheetId="2">'SO.410.A.1.A - SO.410.A.1...'!$125:$125</definedName>
    <definedName name="_xlnm.Print_Titles" localSheetId="9">'SO.410.A.2 - SO.410.A.2 -...'!$125:$125</definedName>
    <definedName name="_xlnm.Print_Titles" localSheetId="16">'SO.410.B - SO.410.B - Veř...'!$121:$121</definedName>
    <definedName name="_xlnm.Print_Titles" localSheetId="36">'SO.430.1 - Strategické de...'!$126:$126</definedName>
    <definedName name="_xlnm.Print_Titles" localSheetId="37">'SO.430.2 - Dohledový kame...'!$126:$126</definedName>
    <definedName name="_xlnm.Print_Titles" localSheetId="38">'SO.430.3 - Optické vedení'!$126:$126</definedName>
    <definedName name="_xlnm.Print_Titles" localSheetId="39">'SO.501 - SO.501 - Nový ko...'!$134:$134</definedName>
    <definedName name="_xlnm.Print_Titles" localSheetId="5">'SO.502.A.1.B - SO.502.1 -...'!$132:$132</definedName>
    <definedName name="_xlnm.Print_Titles" localSheetId="10">'SO.502.A.2 - SO.502.A.2 -...'!$132:$132</definedName>
    <definedName name="_xlnm.Print_Titles" localSheetId="11">'SO.810 - SO.810 - Sadové ...'!$146:$146</definedName>
    <definedName name="_xlnm.Print_Titles" localSheetId="12">'SO.820 - SO.820 - Sadové ...'!$147:$147</definedName>
    <definedName name="_xlnm.Print_Titles" localSheetId="14">'ŠA 283 - Šachta A283'!$132:$132</definedName>
    <definedName name="_xlnm.Print_Titles" localSheetId="15">'ŠA 286 - Šachta A286'!$132:$132</definedName>
    <definedName name="_xlnm.Print_Titles" localSheetId="3">'VoN.A.1.A - Vedlejší a os...'!$126:$126</definedName>
    <definedName name="_xlnm.Print_Titles" localSheetId="6">'VoN.A.1.B - Vedlejší a os...'!$125:$125</definedName>
    <definedName name="_xlnm.Print_Titles" localSheetId="7">'VoN.C - Vedlejší a ostatn...'!$126:$126</definedName>
    <definedName name="_xlnm.Print_Titles" localSheetId="43">'VRN.B - Vedlejší rozpočto...'!$122:$122</definedName>
    <definedName name="_xlnm.Print_Titles" localSheetId="50">'VRN.C - Vedlejší rozpočto...'!$122:$122</definedName>
    <definedName name="_xlnm.Print_Area" localSheetId="44">'2-1 - Úprava č.2-1'!$C$4:$J$76,'2-1 - Úprava č.2-1'!$C$82:$J$106,'2-1 - Úprava č.2-1'!$C$112:$K$150</definedName>
    <definedName name="_xlnm.Print_Area" localSheetId="40">'212500-1 - Technologie vy...'!$C$4:$J$76,'212500-1 - Technologie vy...'!$C$82:$J$118,'212500-1 - Technologie vy...'!$C$124:$K$315</definedName>
    <definedName name="_xlnm.Print_Area" localSheetId="41">'212500-2 - Technologie vy...'!$C$4:$J$76,'212500-2 - Technologie vy...'!$C$82:$J$111,'212500-2 - Technologie vy...'!$C$117:$K$163</definedName>
    <definedName name="_xlnm.Print_Area" localSheetId="42">'212500-3 - Bourací práce'!$C$4:$J$76,'212500-3 - Bourací práce'!$C$82:$J$107,'212500-3 - Bourací práce'!$C$113:$K$189</definedName>
    <definedName name="_xlnm.Print_Area" localSheetId="45">'2-2 - Úprava č.2-2'!$C$4:$J$76,'2-2 - Úprava č.2-2'!$C$82:$J$105,'2-2 - Úprava č.2-2'!$C$111:$K$206</definedName>
    <definedName name="_xlnm.Print_Area" localSheetId="46">'3-1 - Úprava č.3-1'!$C$4:$J$76,'3-1 - Úprava č.3-1'!$C$82:$J$106,'3-1 - Úprava č.3-1'!$C$112:$K$171</definedName>
    <definedName name="_xlnm.Print_Area" localSheetId="47">'4-1 - Úprava č.4-1'!$C$4:$J$76,'4-1 - Úprava č.4-1'!$C$82:$J$104,'4-1 - Úprava č.4-1'!$C$110:$K$144</definedName>
    <definedName name="_xlnm.Print_Area" localSheetId="48">'4-2 - Úprava č.4-2'!$C$4:$J$76,'4-2 - Úprava č.4-2'!$C$82:$J$104,'4-2 - Úprava č.4-2'!$C$110:$K$162</definedName>
    <definedName name="_xlnm.Print_Area" localSheetId="17">'420.1.2.1 - Ostatní náklady'!$C$4:$J$76,'420.1.2.1 - Ostatní náklady'!$C$82:$J$107,'420.1.2.1 - Ostatní náklady'!$C$113:$K$148</definedName>
    <definedName name="_xlnm.Print_Area" localSheetId="18">'420.1.2.2 - Technologie SSZ'!$C$4:$J$76,'420.1.2.2 - Technologie SSZ'!$C$82:$J$104,'420.1.2.2 - Technologie SSZ'!$C$110:$K$176</definedName>
    <definedName name="_xlnm.Print_Area" localSheetId="19">'420.1.2.3 - Montážní práce'!$C$4:$J$76,'420.1.2.3 - Montážní práce'!$C$82:$J$105,'420.1.2.3 - Montážní práce'!$C$111:$K$181</definedName>
    <definedName name="_xlnm.Print_Area" localSheetId="20">'420.1.2.4 - Demontáže'!$C$4:$J$76,'420.1.2.4 - Demontáže'!$C$82:$J$103,'420.1.2.4 - Demontáže'!$C$109:$K$141</definedName>
    <definedName name="_xlnm.Print_Area" localSheetId="21">'420.1.2.5 - Stavebně mont...'!$C$4:$J$76,'420.1.2.5 - Stavebně mont...'!$C$82:$J$107,'420.1.2.5 - Stavebně mont...'!$C$113:$K$163</definedName>
    <definedName name="_xlnm.Print_Area" localSheetId="22">'420.2.2.1 - Ostatní náklady'!$C$4:$J$76,'420.2.2.1 - Ostatní náklady'!$C$82:$J$107,'420.2.2.1 - Ostatní náklady'!$C$113:$K$148</definedName>
    <definedName name="_xlnm.Print_Area" localSheetId="23">'420.2.2.2 - Technologie SSZ'!$C$4:$J$76,'420.2.2.2 - Technologie SSZ'!$C$82:$J$104,'420.2.2.2 - Technologie SSZ'!$C$110:$K$176</definedName>
    <definedName name="_xlnm.Print_Area" localSheetId="24">'420.2.2.3 - Montážní práce'!$C$4:$J$76,'420.2.2.3 - Montážní práce'!$C$82:$J$105,'420.2.2.3 - Montážní práce'!$C$111:$K$180</definedName>
    <definedName name="_xlnm.Print_Area" localSheetId="25">'420.2.2.4 - Demontáže'!$C$4:$J$76,'420.2.2.4 - Demontáže'!$C$82:$J$103,'420.2.2.4 - Demontáže'!$C$109:$K$142</definedName>
    <definedName name="_xlnm.Print_Area" localSheetId="26">'420.2.2.5 - Stavebně mont...'!$C$4:$J$76,'420.2.2.5 - Stavebně mont...'!$C$82:$J$107,'420.2.2.5 - Stavebně mont...'!$C$113:$K$164</definedName>
    <definedName name="_xlnm.Print_Area" localSheetId="27">'420.3.2.1 - Ostatní náklady'!$C$4:$J$76,'420.3.2.1 - Ostatní náklady'!$C$82:$J$107,'420.3.2.1 - Ostatní náklady'!$C$113:$K$148</definedName>
    <definedName name="_xlnm.Print_Area" localSheetId="28">'420.3.2.2 - Technologie SSZ'!$C$4:$J$76,'420.3.2.2 - Technologie SSZ'!$C$82:$J$104,'420.3.2.2 - Technologie SSZ'!$C$110:$K$171</definedName>
    <definedName name="_xlnm.Print_Area" localSheetId="29">'420.3.2.3 - Montážní práce'!$C$4:$J$76,'420.3.2.3 - Montážní práce'!$C$82:$J$105,'420.3.2.3 - Montážní práce'!$C$111:$K$176</definedName>
    <definedName name="_xlnm.Print_Area" localSheetId="30">'420.3.2.5 - Stavebně mont...'!$C$4:$J$76,'420.3.2.5 - Stavebně mont...'!$C$82:$J$107,'420.3.2.5 - Stavebně mont...'!$C$113:$K$162</definedName>
    <definedName name="_xlnm.Print_Area" localSheetId="31">'420.4.2.1 - Ostatní náklady'!$C$4:$J$76,'420.4.2.1 - Ostatní náklady'!$C$82:$J$107,'420.4.2.1 - Ostatní náklady'!$C$113:$K$148</definedName>
    <definedName name="_xlnm.Print_Area" localSheetId="32">'420.4.2.2 - Technologie SSZ'!$C$4:$J$76,'420.4.2.2 - Technologie SSZ'!$C$82:$J$104,'420.4.2.2 - Technologie SSZ'!$C$110:$K$177</definedName>
    <definedName name="_xlnm.Print_Area" localSheetId="33">'420.4.2.3 - Montážní práce'!$C$4:$J$76,'420.4.2.3 - Montážní práce'!$C$82:$J$105,'420.4.2.3 - Montážní práce'!$C$111:$K$180</definedName>
    <definedName name="_xlnm.Print_Area" localSheetId="34">'420.4.2.4 - Demontáže'!$C$4:$J$76,'420.4.2.4 - Demontáže'!$C$82:$J$103,'420.4.2.4 - Demontáže'!$C$109:$K$142</definedName>
    <definedName name="_xlnm.Print_Area" localSheetId="35">'420.4.2.5 - Stavebně mont...'!$C$4:$J$76,'420.4.2.5 - Stavebně mont...'!$C$82:$J$109,'420.4.2.5 - Stavebně mont...'!$C$115:$K$170</definedName>
    <definedName name="_xlnm.Print_Area" localSheetId="49">'4-3 - Úprava č.4-3'!$C$4:$J$76,'4-3 - Úprava č.4-3'!$C$82:$J$104,'4-3 - Úprava č.4-3'!$C$110:$K$139</definedName>
    <definedName name="_xlnm.Print_Area" localSheetId="0">'Rekapitulace stavby'!$D$4:$AO$76,'Rekapitulace stavby'!$C$82:$AQ$162</definedName>
    <definedName name="_xlnm.Print_Area" localSheetId="8">'SO.110.A.2 - SO.110.A.2 -...'!$C$4:$J$76,'SO.110.A.2 - SO.110.A.2 -...'!$C$82:$J$132,'SO.110.A.2 - SO.110.A.2 -...'!$C$138:$K$897</definedName>
    <definedName name="_xlnm.Print_Area" localSheetId="13">'SO.110.B - SO.110.B - Kom...'!$C$4:$J$76,'SO.110.B - SO.110.B - Kom...'!$C$82:$J$129,'SO.110.B - SO.110.B - Kom...'!$C$135:$K$1021</definedName>
    <definedName name="_xlnm.Print_Area" localSheetId="1">'SO.120.A.1.A - SO.120.A.1...'!$C$4:$J$76,'SO.120.A.1.A - SO.120.A.1...'!$C$82:$J$124,'SO.120.A.1.A - SO.120.A.1...'!$C$130:$K$444</definedName>
    <definedName name="_xlnm.Print_Area" localSheetId="4">'SO.120.A.1.B - SO.120.A.1...'!$C$4:$J$76,'SO.120.A.1.B - SO.120.A.1...'!$C$82:$J$115,'SO.120.A.1.B - SO.120.A.1...'!$C$121:$K$273</definedName>
    <definedName name="_xlnm.Print_Area" localSheetId="2">'SO.410.A.1.A - SO.410.A.1...'!$C$4:$J$76,'SO.410.A.1.A - SO.410.A.1...'!$C$82:$J$103,'SO.410.A.1.A - SO.410.A.1...'!$C$109:$K$197</definedName>
    <definedName name="_xlnm.Print_Area" localSheetId="9">'SO.410.A.2 - SO.410.A.2 -...'!$C$4:$J$76,'SO.410.A.2 - SO.410.A.2 -...'!$C$82:$J$103,'SO.410.A.2 - SO.410.A.2 -...'!$C$109:$K$196</definedName>
    <definedName name="_xlnm.Print_Area" localSheetId="16">'SO.410.B - SO.410.B - Veř...'!$C$4:$J$76,'SO.410.B - SO.410.B - Veř...'!$C$82:$J$101,'SO.410.B - SO.410.B - Veř...'!$C$107:$K$195</definedName>
    <definedName name="_xlnm.Print_Area" localSheetId="36">'SO.430.1 - Strategické de...'!$C$4:$J$76,'SO.430.1 - Strategické de...'!$C$82:$J$104,'SO.430.1 - Strategické de...'!$C$110:$K$157</definedName>
    <definedName name="_xlnm.Print_Area" localSheetId="37">'SO.430.2 - Dohledový kame...'!$C$4:$J$76,'SO.430.2 - Dohledový kame...'!$C$82:$J$104,'SO.430.2 - Dohledový kame...'!$C$110:$K$157</definedName>
    <definedName name="_xlnm.Print_Area" localSheetId="38">'SO.430.3 - Optické vedení'!$C$4:$J$76,'SO.430.3 - Optické vedení'!$C$82:$J$104,'SO.430.3 - Optické vedení'!$C$110:$K$158</definedName>
    <definedName name="_xlnm.Print_Area" localSheetId="39">'SO.501 - SO.501 - Nový ko...'!$C$4:$J$76,'SO.501 - SO.501 - Nový ko...'!$C$82:$J$114,'SO.501 - SO.501 - Nový ko...'!$C$120:$K$451</definedName>
    <definedName name="_xlnm.Print_Area" localSheetId="5">'SO.502.A.1.B - SO.502.1 -...'!$C$4:$J$76,'SO.502.A.1.B - SO.502.1 -...'!$C$82:$J$110,'SO.502.A.1.B - SO.502.1 -...'!$C$116:$K$195</definedName>
    <definedName name="_xlnm.Print_Area" localSheetId="10">'SO.502.A.2 - SO.502.A.2 -...'!$C$4:$J$76,'SO.502.A.2 - SO.502.A.2 -...'!$C$82:$J$110,'SO.502.A.2 - SO.502.A.2 -...'!$C$116:$K$195</definedName>
    <definedName name="_xlnm.Print_Area" localSheetId="11">'SO.810 - SO.810 - Sadové ...'!$C$4:$J$76,'SO.810 - SO.810 - Sadové ...'!$C$82:$J$124,'SO.810 - SO.810 - Sadové ...'!$C$130:$K$266</definedName>
    <definedName name="_xlnm.Print_Area" localSheetId="12">'SO.820 - SO.820 - Sadové ...'!$C$4:$J$76,'SO.820 - SO.820 - Sadové ...'!$C$82:$J$125,'SO.820 - SO.820 - Sadové ...'!$C$131:$K$333</definedName>
    <definedName name="_xlnm.Print_Area" localSheetId="14">'ŠA 283 - Šachta A283'!$C$4:$J$76,'ŠA 283 - Šachta A283'!$C$82:$J$110,'ŠA 283 - Šachta A283'!$C$116:$K$240</definedName>
    <definedName name="_xlnm.Print_Area" localSheetId="15">'ŠA 286 - Šachta A286'!$C$4:$J$76,'ŠA 286 - Šachta A286'!$C$82:$J$110,'ŠA 286 - Šachta A286'!$C$116:$K$242</definedName>
    <definedName name="_xlnm.Print_Area" localSheetId="3">'VoN.A.1.A - Vedlejší a os...'!$C$4:$J$76,'VoN.A.1.A - Vedlejší a os...'!$C$82:$J$104,'VoN.A.1.A - Vedlejší a os...'!$C$110:$K$134</definedName>
    <definedName name="_xlnm.Print_Area" localSheetId="6">'VoN.A.1.B - Vedlejší a os...'!$C$4:$J$76,'VoN.A.1.B - Vedlejší a os...'!$C$82:$J$103,'VoN.A.1.B - Vedlejší a os...'!$C$109:$K$132</definedName>
    <definedName name="_xlnm.Print_Area" localSheetId="7">'VoN.C - Vedlejší a ostatn...'!$C$4:$J$76,'VoN.C - Vedlejší a ostatn...'!$C$82:$J$104,'VoN.C - Vedlejší a ostatn...'!$C$110:$K$144</definedName>
    <definedName name="_xlnm.Print_Area" localSheetId="43">'VRN.B - Vedlejší rozpočto...'!$C$4:$J$76,'VRN.B - Vedlejší rozpočto...'!$C$82:$J$102,'VRN.B - Vedlejší rozpočto...'!$C$108:$K$155</definedName>
    <definedName name="_xlnm.Print_Area" localSheetId="50">'VRN.C - Vedlejší rozpočto...'!$C$4:$J$76,'VRN.C - Vedlejší rozpočto...'!$C$82:$J$102,'VRN.C - Vedlejší rozpočto...'!$C$108:$K$141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39" i="51" l="1"/>
  <c r="J38" i="51"/>
  <c r="AY161" i="1" s="1"/>
  <c r="J37" i="51"/>
  <c r="AX161" i="1" s="1"/>
  <c r="BI141" i="51"/>
  <c r="BH141" i="51"/>
  <c r="BG141" i="51"/>
  <c r="BF141" i="51"/>
  <c r="T141" i="51"/>
  <c r="R141" i="51"/>
  <c r="P141" i="51"/>
  <c r="BI140" i="51"/>
  <c r="BH140" i="51"/>
  <c r="BG140" i="51"/>
  <c r="BF140" i="51"/>
  <c r="T140" i="51"/>
  <c r="R140" i="51"/>
  <c r="R137" i="51" s="1"/>
  <c r="P140" i="51"/>
  <c r="BI139" i="51"/>
  <c r="BH139" i="51"/>
  <c r="BG139" i="51"/>
  <c r="BF139" i="51"/>
  <c r="T139" i="51"/>
  <c r="R139" i="51"/>
  <c r="P139" i="51"/>
  <c r="P137" i="51" s="1"/>
  <c r="BI138" i="51"/>
  <c r="BH138" i="51"/>
  <c r="BG138" i="51"/>
  <c r="BF138" i="51"/>
  <c r="T138" i="51"/>
  <c r="R138" i="51"/>
  <c r="P138" i="51"/>
  <c r="BI136" i="51"/>
  <c r="BH136" i="51"/>
  <c r="BG136" i="51"/>
  <c r="BF136" i="51"/>
  <c r="T136" i="51"/>
  <c r="R136" i="51"/>
  <c r="P136" i="51"/>
  <c r="BI135" i="51"/>
  <c r="BH135" i="51"/>
  <c r="BG135" i="51"/>
  <c r="BF135" i="51"/>
  <c r="T135" i="51"/>
  <c r="R135" i="51"/>
  <c r="P135" i="51"/>
  <c r="BI134" i="51"/>
  <c r="BH134" i="51"/>
  <c r="BG134" i="51"/>
  <c r="BF134" i="51"/>
  <c r="T134" i="51"/>
  <c r="R134" i="51"/>
  <c r="P134" i="51"/>
  <c r="BI133" i="51"/>
  <c r="BH133" i="51"/>
  <c r="BG133" i="51"/>
  <c r="BF133" i="51"/>
  <c r="T133" i="51"/>
  <c r="R133" i="51"/>
  <c r="P133" i="51"/>
  <c r="BI132" i="51"/>
  <c r="BH132" i="51"/>
  <c r="BG132" i="51"/>
  <c r="BF132" i="51"/>
  <c r="T132" i="51"/>
  <c r="R132" i="51"/>
  <c r="P132" i="51"/>
  <c r="BI131" i="51"/>
  <c r="BH131" i="51"/>
  <c r="BG131" i="51"/>
  <c r="BF131" i="51"/>
  <c r="T131" i="51"/>
  <c r="R131" i="51"/>
  <c r="P131" i="51"/>
  <c r="BI130" i="51"/>
  <c r="BH130" i="51"/>
  <c r="BG130" i="51"/>
  <c r="BF130" i="51"/>
  <c r="T130" i="51"/>
  <c r="R130" i="51"/>
  <c r="P130" i="51"/>
  <c r="BI129" i="51"/>
  <c r="BH129" i="51"/>
  <c r="BG129" i="51"/>
  <c r="BF129" i="51"/>
  <c r="T129" i="51"/>
  <c r="R129" i="51"/>
  <c r="P129" i="51"/>
  <c r="BI128" i="51"/>
  <c r="BH128" i="51"/>
  <c r="BG128" i="51"/>
  <c r="BF128" i="51"/>
  <c r="T128" i="51"/>
  <c r="R128" i="51"/>
  <c r="P128" i="51"/>
  <c r="BI127" i="51"/>
  <c r="BH127" i="51"/>
  <c r="BG127" i="51"/>
  <c r="BF127" i="51"/>
  <c r="T127" i="51"/>
  <c r="R127" i="51"/>
  <c r="P127" i="51"/>
  <c r="BI126" i="51"/>
  <c r="BH126" i="51"/>
  <c r="BG126" i="51"/>
  <c r="BF126" i="51"/>
  <c r="T126" i="51"/>
  <c r="T125" i="51" s="1"/>
  <c r="R126" i="51"/>
  <c r="P126" i="51"/>
  <c r="J120" i="51"/>
  <c r="J119" i="51"/>
  <c r="F119" i="51"/>
  <c r="F117" i="51"/>
  <c r="E115" i="51"/>
  <c r="J94" i="51"/>
  <c r="J93" i="51"/>
  <c r="F93" i="51"/>
  <c r="F91" i="51"/>
  <c r="E89" i="51"/>
  <c r="J20" i="51"/>
  <c r="E20" i="51"/>
  <c r="F120" i="51" s="1"/>
  <c r="J19" i="51"/>
  <c r="J14" i="51"/>
  <c r="J91" i="51"/>
  <c r="E7" i="51"/>
  <c r="E111" i="51" s="1"/>
  <c r="J41" i="50"/>
  <c r="J40" i="50"/>
  <c r="AY160" i="1" s="1"/>
  <c r="J39" i="50"/>
  <c r="AX160" i="1" s="1"/>
  <c r="BI138" i="50"/>
  <c r="BH138" i="50"/>
  <c r="BG138" i="50"/>
  <c r="BF138" i="50"/>
  <c r="T138" i="50"/>
  <c r="R138" i="50"/>
  <c r="P138" i="50"/>
  <c r="BI137" i="50"/>
  <c r="BH137" i="50"/>
  <c r="BG137" i="50"/>
  <c r="BF137" i="50"/>
  <c r="T137" i="50"/>
  <c r="R137" i="50"/>
  <c r="P137" i="50"/>
  <c r="BI135" i="50"/>
  <c r="BH135" i="50"/>
  <c r="BG135" i="50"/>
  <c r="BF135" i="50"/>
  <c r="T135" i="50"/>
  <c r="T134" i="50"/>
  <c r="R135" i="50"/>
  <c r="R134" i="50" s="1"/>
  <c r="P135" i="50"/>
  <c r="P134" i="50" s="1"/>
  <c r="BI133" i="50"/>
  <c r="BH133" i="50"/>
  <c r="BG133" i="50"/>
  <c r="BF133" i="50"/>
  <c r="T133" i="50"/>
  <c r="R133" i="50"/>
  <c r="P133" i="50"/>
  <c r="BI132" i="50"/>
  <c r="BH132" i="50"/>
  <c r="BG132" i="50"/>
  <c r="BF132" i="50"/>
  <c r="T132" i="50"/>
  <c r="R132" i="50"/>
  <c r="P132" i="50"/>
  <c r="BI131" i="50"/>
  <c r="BH131" i="50"/>
  <c r="BG131" i="50"/>
  <c r="BF131" i="50"/>
  <c r="T131" i="50"/>
  <c r="R131" i="50"/>
  <c r="P131" i="50"/>
  <c r="BI130" i="50"/>
  <c r="BH130" i="50"/>
  <c r="BG130" i="50"/>
  <c r="BF130" i="50"/>
  <c r="T130" i="50"/>
  <c r="R130" i="50"/>
  <c r="P130" i="50"/>
  <c r="BI129" i="50"/>
  <c r="BH129" i="50"/>
  <c r="BG129" i="50"/>
  <c r="BF129" i="50"/>
  <c r="T129" i="50"/>
  <c r="R129" i="50"/>
  <c r="P129" i="50"/>
  <c r="J124" i="50"/>
  <c r="J123" i="50"/>
  <c r="F123" i="50"/>
  <c r="F121" i="50"/>
  <c r="E119" i="50"/>
  <c r="J96" i="50"/>
  <c r="J95" i="50"/>
  <c r="F95" i="50"/>
  <c r="F93" i="50"/>
  <c r="E91" i="50"/>
  <c r="J22" i="50"/>
  <c r="E22" i="50"/>
  <c r="F124" i="50" s="1"/>
  <c r="J21" i="50"/>
  <c r="J16" i="50"/>
  <c r="J121" i="50" s="1"/>
  <c r="E7" i="50"/>
  <c r="E85" i="50"/>
  <c r="J41" i="49"/>
  <c r="J40" i="49"/>
  <c r="AY159" i="1"/>
  <c r="J39" i="49"/>
  <c r="AX159" i="1" s="1"/>
  <c r="BI162" i="49"/>
  <c r="BH162" i="49"/>
  <c r="BG162" i="49"/>
  <c r="BF162" i="49"/>
  <c r="T162" i="49"/>
  <c r="R162" i="49"/>
  <c r="P162" i="49"/>
  <c r="BI161" i="49"/>
  <c r="BH161" i="49"/>
  <c r="BG161" i="49"/>
  <c r="BF161" i="49"/>
  <c r="T161" i="49"/>
  <c r="R161" i="49"/>
  <c r="P161" i="49"/>
  <c r="BI160" i="49"/>
  <c r="BH160" i="49"/>
  <c r="BG160" i="49"/>
  <c r="BF160" i="49"/>
  <c r="T160" i="49"/>
  <c r="R160" i="49"/>
  <c r="P160" i="49"/>
  <c r="BI159" i="49"/>
  <c r="BH159" i="49"/>
  <c r="BG159" i="49"/>
  <c r="BF159" i="49"/>
  <c r="T159" i="49"/>
  <c r="R159" i="49"/>
  <c r="P159" i="49"/>
  <c r="BI158" i="49"/>
  <c r="BH158" i="49"/>
  <c r="BG158" i="49"/>
  <c r="BF158" i="49"/>
  <c r="T158" i="49"/>
  <c r="R158" i="49"/>
  <c r="P158" i="49"/>
  <c r="BI157" i="49"/>
  <c r="BH157" i="49"/>
  <c r="BG157" i="49"/>
  <c r="BF157" i="49"/>
  <c r="T157" i="49"/>
  <c r="R157" i="49"/>
  <c r="P157" i="49"/>
  <c r="BI156" i="49"/>
  <c r="BH156" i="49"/>
  <c r="BG156" i="49"/>
  <c r="BF156" i="49"/>
  <c r="T156" i="49"/>
  <c r="R156" i="49"/>
  <c r="P156" i="49"/>
  <c r="BI155" i="49"/>
  <c r="BH155" i="49"/>
  <c r="BG155" i="49"/>
  <c r="BF155" i="49"/>
  <c r="T155" i="49"/>
  <c r="R155" i="49"/>
  <c r="P155" i="49"/>
  <c r="BI154" i="49"/>
  <c r="BH154" i="49"/>
  <c r="BG154" i="49"/>
  <c r="BF154" i="49"/>
  <c r="T154" i="49"/>
  <c r="R154" i="49"/>
  <c r="P154" i="49"/>
  <c r="BI152" i="49"/>
  <c r="BH152" i="49"/>
  <c r="BG152" i="49"/>
  <c r="BF152" i="49"/>
  <c r="T152" i="49"/>
  <c r="R152" i="49"/>
  <c r="R151" i="49" s="1"/>
  <c r="P152" i="49"/>
  <c r="BI149" i="49"/>
  <c r="BH149" i="49"/>
  <c r="BG149" i="49"/>
  <c r="BF149" i="49"/>
  <c r="T149" i="49"/>
  <c r="R149" i="49"/>
  <c r="P149" i="49"/>
  <c r="BI146" i="49"/>
  <c r="BH146" i="49"/>
  <c r="BG146" i="49"/>
  <c r="BF146" i="49"/>
  <c r="T146" i="49"/>
  <c r="R146" i="49"/>
  <c r="P146" i="49"/>
  <c r="BI144" i="49"/>
  <c r="BH144" i="49"/>
  <c r="BG144" i="49"/>
  <c r="BF144" i="49"/>
  <c r="T144" i="49"/>
  <c r="R144" i="49"/>
  <c r="P144" i="49"/>
  <c r="BI142" i="49"/>
  <c r="BH142" i="49"/>
  <c r="BG142" i="49"/>
  <c r="BF142" i="49"/>
  <c r="T142" i="49"/>
  <c r="R142" i="49"/>
  <c r="P142" i="49"/>
  <c r="BI140" i="49"/>
  <c r="BH140" i="49"/>
  <c r="BG140" i="49"/>
  <c r="BF140" i="49"/>
  <c r="T140" i="49"/>
  <c r="R140" i="49"/>
  <c r="P140" i="49"/>
  <c r="BI138" i="49"/>
  <c r="BH138" i="49"/>
  <c r="BG138" i="49"/>
  <c r="BF138" i="49"/>
  <c r="T138" i="49"/>
  <c r="R138" i="49"/>
  <c r="P138" i="49"/>
  <c r="BI136" i="49"/>
  <c r="BH136" i="49"/>
  <c r="BG136" i="49"/>
  <c r="BF136" i="49"/>
  <c r="T136" i="49"/>
  <c r="R136" i="49"/>
  <c r="P136" i="49"/>
  <c r="BI134" i="49"/>
  <c r="BH134" i="49"/>
  <c r="BG134" i="49"/>
  <c r="BF134" i="49"/>
  <c r="T134" i="49"/>
  <c r="R134" i="49"/>
  <c r="P134" i="49"/>
  <c r="BI132" i="49"/>
  <c r="BH132" i="49"/>
  <c r="BG132" i="49"/>
  <c r="BF132" i="49"/>
  <c r="T132" i="49"/>
  <c r="R132" i="49"/>
  <c r="P132" i="49"/>
  <c r="BI131" i="49"/>
  <c r="BH131" i="49"/>
  <c r="BG131" i="49"/>
  <c r="BF131" i="49"/>
  <c r="T131" i="49"/>
  <c r="R131" i="49"/>
  <c r="P131" i="49"/>
  <c r="BI130" i="49"/>
  <c r="BH130" i="49"/>
  <c r="BG130" i="49"/>
  <c r="BF130" i="49"/>
  <c r="T130" i="49"/>
  <c r="R130" i="49"/>
  <c r="P130" i="49"/>
  <c r="J124" i="49"/>
  <c r="J123" i="49"/>
  <c r="F123" i="49"/>
  <c r="F121" i="49"/>
  <c r="E119" i="49"/>
  <c r="J96" i="49"/>
  <c r="J95" i="49"/>
  <c r="F95" i="49"/>
  <c r="F93" i="49"/>
  <c r="E91" i="49"/>
  <c r="J22" i="49"/>
  <c r="E22" i="49"/>
  <c r="F124" i="49" s="1"/>
  <c r="J21" i="49"/>
  <c r="J16" i="49"/>
  <c r="J121" i="49" s="1"/>
  <c r="E7" i="49"/>
  <c r="E113" i="49" s="1"/>
  <c r="J41" i="48"/>
  <c r="J40" i="48"/>
  <c r="AY158" i="1" s="1"/>
  <c r="J39" i="48"/>
  <c r="AX158" i="1"/>
  <c r="BI143" i="48"/>
  <c r="BH143" i="48"/>
  <c r="BG143" i="48"/>
  <c r="BF143" i="48"/>
  <c r="T143" i="48"/>
  <c r="R143" i="48"/>
  <c r="P143" i="48"/>
  <c r="BI142" i="48"/>
  <c r="BH142" i="48"/>
  <c r="BG142" i="48"/>
  <c r="BF142" i="48"/>
  <c r="T142" i="48"/>
  <c r="R142" i="48"/>
  <c r="P142" i="48"/>
  <c r="BI140" i="48"/>
  <c r="BH140" i="48"/>
  <c r="BG140" i="48"/>
  <c r="BF140" i="48"/>
  <c r="T140" i="48"/>
  <c r="R140" i="48"/>
  <c r="P140" i="48"/>
  <c r="BI139" i="48"/>
  <c r="BH139" i="48"/>
  <c r="BG139" i="48"/>
  <c r="BF139" i="48"/>
  <c r="T139" i="48"/>
  <c r="R139" i="48"/>
  <c r="P139" i="48"/>
  <c r="BI138" i="48"/>
  <c r="BH138" i="48"/>
  <c r="BG138" i="48"/>
  <c r="BF138" i="48"/>
  <c r="T138" i="48"/>
  <c r="R138" i="48"/>
  <c r="P138" i="48"/>
  <c r="BI137" i="48"/>
  <c r="BH137" i="48"/>
  <c r="BG137" i="48"/>
  <c r="BF137" i="48"/>
  <c r="T137" i="48"/>
  <c r="R137" i="48"/>
  <c r="P137" i="48"/>
  <c r="BI136" i="48"/>
  <c r="BH136" i="48"/>
  <c r="BG136" i="48"/>
  <c r="BF136" i="48"/>
  <c r="T136" i="48"/>
  <c r="R136" i="48"/>
  <c r="P136" i="48"/>
  <c r="BI135" i="48"/>
  <c r="BH135" i="48"/>
  <c r="BG135" i="48"/>
  <c r="BF135" i="48"/>
  <c r="T135" i="48"/>
  <c r="R135" i="48"/>
  <c r="P135" i="48"/>
  <c r="BI134" i="48"/>
  <c r="BH134" i="48"/>
  <c r="BG134" i="48"/>
  <c r="BF134" i="48"/>
  <c r="T134" i="48"/>
  <c r="R134" i="48"/>
  <c r="P134" i="48"/>
  <c r="BI133" i="48"/>
  <c r="BH133" i="48"/>
  <c r="BG133" i="48"/>
  <c r="BF133" i="48"/>
  <c r="T133" i="48"/>
  <c r="R133" i="48"/>
  <c r="P133" i="48"/>
  <c r="BI132" i="48"/>
  <c r="BH132" i="48"/>
  <c r="BG132" i="48"/>
  <c r="BF132" i="48"/>
  <c r="T132" i="48"/>
  <c r="R132" i="48"/>
  <c r="P132" i="48"/>
  <c r="BI131" i="48"/>
  <c r="BH131" i="48"/>
  <c r="BG131" i="48"/>
  <c r="BF131" i="48"/>
  <c r="T131" i="48"/>
  <c r="R131" i="48"/>
  <c r="P131" i="48"/>
  <c r="BI130" i="48"/>
  <c r="BH130" i="48"/>
  <c r="BG130" i="48"/>
  <c r="BF130" i="48"/>
  <c r="T130" i="48"/>
  <c r="R130" i="48"/>
  <c r="P130" i="48"/>
  <c r="J124" i="48"/>
  <c r="J123" i="48"/>
  <c r="F123" i="48"/>
  <c r="F121" i="48"/>
  <c r="E119" i="48"/>
  <c r="J96" i="48"/>
  <c r="J95" i="48"/>
  <c r="F95" i="48"/>
  <c r="F93" i="48"/>
  <c r="E91" i="48"/>
  <c r="J22" i="48"/>
  <c r="E22" i="48"/>
  <c r="F124" i="48"/>
  <c r="J21" i="48"/>
  <c r="J16" i="48"/>
  <c r="J121" i="48"/>
  <c r="E7" i="48"/>
  <c r="E113" i="48"/>
  <c r="J41" i="47"/>
  <c r="J40" i="47"/>
  <c r="AY157" i="1"/>
  <c r="J39" i="47"/>
  <c r="AX157" i="1"/>
  <c r="BI170" i="47"/>
  <c r="BH170" i="47"/>
  <c r="BG170" i="47"/>
  <c r="BF170" i="47"/>
  <c r="T170" i="47"/>
  <c r="R170" i="47"/>
  <c r="P170" i="47"/>
  <c r="BI169" i="47"/>
  <c r="BH169" i="47"/>
  <c r="BG169" i="47"/>
  <c r="BF169" i="47"/>
  <c r="T169" i="47"/>
  <c r="R169" i="47"/>
  <c r="P169" i="47"/>
  <c r="BI168" i="47"/>
  <c r="BH168" i="47"/>
  <c r="BG168" i="47"/>
  <c r="BF168" i="47"/>
  <c r="T168" i="47"/>
  <c r="R168" i="47"/>
  <c r="P168" i="47"/>
  <c r="BI167" i="47"/>
  <c r="BH167" i="47"/>
  <c r="BG167" i="47"/>
  <c r="BF167" i="47"/>
  <c r="T167" i="47"/>
  <c r="R167" i="47"/>
  <c r="P167" i="47"/>
  <c r="BI165" i="47"/>
  <c r="BH165" i="47"/>
  <c r="BG165" i="47"/>
  <c r="BF165" i="47"/>
  <c r="T165" i="47"/>
  <c r="R165" i="47"/>
  <c r="P165" i="47"/>
  <c r="BI164" i="47"/>
  <c r="BH164" i="47"/>
  <c r="BG164" i="47"/>
  <c r="BF164" i="47"/>
  <c r="T164" i="47"/>
  <c r="R164" i="47"/>
  <c r="P164" i="47"/>
  <c r="BI163" i="47"/>
  <c r="BH163" i="47"/>
  <c r="BG163" i="47"/>
  <c r="BF163" i="47"/>
  <c r="T163" i="47"/>
  <c r="R163" i="47"/>
  <c r="P163" i="47"/>
  <c r="BI162" i="47"/>
  <c r="BH162" i="47"/>
  <c r="BG162" i="47"/>
  <c r="BF162" i="47"/>
  <c r="T162" i="47"/>
  <c r="R162" i="47"/>
  <c r="P162" i="47"/>
  <c r="BI161" i="47"/>
  <c r="BH161" i="47"/>
  <c r="BG161" i="47"/>
  <c r="BF161" i="47"/>
  <c r="T161" i="47"/>
  <c r="R161" i="47"/>
  <c r="P161" i="47"/>
  <c r="BI160" i="47"/>
  <c r="BH160" i="47"/>
  <c r="BG160" i="47"/>
  <c r="BF160" i="47"/>
  <c r="T160" i="47"/>
  <c r="R160" i="47"/>
  <c r="P160" i="47"/>
  <c r="BI159" i="47"/>
  <c r="BH159" i="47"/>
  <c r="BG159" i="47"/>
  <c r="BF159" i="47"/>
  <c r="T159" i="47"/>
  <c r="R159" i="47"/>
  <c r="P159" i="47"/>
  <c r="BI158" i="47"/>
  <c r="BH158" i="47"/>
  <c r="BG158" i="47"/>
  <c r="BF158" i="47"/>
  <c r="T158" i="47"/>
  <c r="R158" i="47"/>
  <c r="P158" i="47"/>
  <c r="BI156" i="47"/>
  <c r="BH156" i="47"/>
  <c r="BG156" i="47"/>
  <c r="BF156" i="47"/>
  <c r="T156" i="47"/>
  <c r="R156" i="47"/>
  <c r="P156" i="47"/>
  <c r="BI155" i="47"/>
  <c r="BH155" i="47"/>
  <c r="BG155" i="47"/>
  <c r="BF155" i="47"/>
  <c r="T155" i="47"/>
  <c r="R155" i="47"/>
  <c r="P155" i="47"/>
  <c r="BI154" i="47"/>
  <c r="BH154" i="47"/>
  <c r="BG154" i="47"/>
  <c r="BF154" i="47"/>
  <c r="T154" i="47"/>
  <c r="R154" i="47"/>
  <c r="P154" i="47"/>
  <c r="BI153" i="47"/>
  <c r="BH153" i="47"/>
  <c r="BG153" i="47"/>
  <c r="BF153" i="47"/>
  <c r="T153" i="47"/>
  <c r="R153" i="47"/>
  <c r="P153" i="47"/>
  <c r="BI152" i="47"/>
  <c r="BH152" i="47"/>
  <c r="BG152" i="47"/>
  <c r="BF152" i="47"/>
  <c r="T152" i="47"/>
  <c r="R152" i="47"/>
  <c r="P152" i="47"/>
  <c r="BI151" i="47"/>
  <c r="BH151" i="47"/>
  <c r="BG151" i="47"/>
  <c r="BF151" i="47"/>
  <c r="T151" i="47"/>
  <c r="R151" i="47"/>
  <c r="P151" i="47"/>
  <c r="BI150" i="47"/>
  <c r="BH150" i="47"/>
  <c r="BG150" i="47"/>
  <c r="BF150" i="47"/>
  <c r="T150" i="47"/>
  <c r="R150" i="47"/>
  <c r="P150" i="47"/>
  <c r="BI149" i="47"/>
  <c r="BH149" i="47"/>
  <c r="BG149" i="47"/>
  <c r="BF149" i="47"/>
  <c r="T149" i="47"/>
  <c r="R149" i="47"/>
  <c r="P149" i="47"/>
  <c r="BI148" i="47"/>
  <c r="BH148" i="47"/>
  <c r="BG148" i="47"/>
  <c r="BF148" i="47"/>
  <c r="T148" i="47"/>
  <c r="R148" i="47"/>
  <c r="P148" i="47"/>
  <c r="BI147" i="47"/>
  <c r="BH147" i="47"/>
  <c r="BG147" i="47"/>
  <c r="BF147" i="47"/>
  <c r="T147" i="47"/>
  <c r="R147" i="47"/>
  <c r="P147" i="47"/>
  <c r="BI146" i="47"/>
  <c r="BH146" i="47"/>
  <c r="BG146" i="47"/>
  <c r="BF146" i="47"/>
  <c r="T146" i="47"/>
  <c r="R146" i="47"/>
  <c r="P146" i="47"/>
  <c r="BI145" i="47"/>
  <c r="BH145" i="47"/>
  <c r="BG145" i="47"/>
  <c r="BF145" i="47"/>
  <c r="T145" i="47"/>
  <c r="R145" i="47"/>
  <c r="P145" i="47"/>
  <c r="BI144" i="47"/>
  <c r="BH144" i="47"/>
  <c r="BG144" i="47"/>
  <c r="BF144" i="47"/>
  <c r="T144" i="47"/>
  <c r="R144" i="47"/>
  <c r="P144" i="47"/>
  <c r="BI141" i="47"/>
  <c r="BH141" i="47"/>
  <c r="BG141" i="47"/>
  <c r="BF141" i="47"/>
  <c r="T141" i="47"/>
  <c r="T140" i="47"/>
  <c r="R141" i="47"/>
  <c r="R140" i="47" s="1"/>
  <c r="P141" i="47"/>
  <c r="P140" i="47" s="1"/>
  <c r="BI138" i="47"/>
  <c r="BH138" i="47"/>
  <c r="BG138" i="47"/>
  <c r="BF138" i="47"/>
  <c r="T138" i="47"/>
  <c r="R138" i="47"/>
  <c r="P138" i="47"/>
  <c r="BI136" i="47"/>
  <c r="BH136" i="47"/>
  <c r="BG136" i="47"/>
  <c r="BF136" i="47"/>
  <c r="T136" i="47"/>
  <c r="R136" i="47"/>
  <c r="P136" i="47"/>
  <c r="BI134" i="47"/>
  <c r="BH134" i="47"/>
  <c r="BG134" i="47"/>
  <c r="BF134" i="47"/>
  <c r="T134" i="47"/>
  <c r="R134" i="47"/>
  <c r="P134" i="47"/>
  <c r="BI133" i="47"/>
  <c r="BH133" i="47"/>
  <c r="BG133" i="47"/>
  <c r="BF133" i="47"/>
  <c r="T133" i="47"/>
  <c r="R133" i="47"/>
  <c r="P133" i="47"/>
  <c r="BI132" i="47"/>
  <c r="BH132" i="47"/>
  <c r="BG132" i="47"/>
  <c r="BF132" i="47"/>
  <c r="T132" i="47"/>
  <c r="R132" i="47"/>
  <c r="P132" i="47"/>
  <c r="J126" i="47"/>
  <c r="J125" i="47"/>
  <c r="F125" i="47"/>
  <c r="F123" i="47"/>
  <c r="E121" i="47"/>
  <c r="J96" i="47"/>
  <c r="J95" i="47"/>
  <c r="F95" i="47"/>
  <c r="F93" i="47"/>
  <c r="E91" i="47"/>
  <c r="J22" i="47"/>
  <c r="E22" i="47"/>
  <c r="F96" i="47" s="1"/>
  <c r="J21" i="47"/>
  <c r="J16" i="47"/>
  <c r="J123" i="47" s="1"/>
  <c r="E7" i="47"/>
  <c r="E85" i="47"/>
  <c r="J41" i="46"/>
  <c r="J40" i="46"/>
  <c r="AY156" i="1"/>
  <c r="J39" i="46"/>
  <c r="AX156" i="1"/>
  <c r="BI206" i="46"/>
  <c r="BH206" i="46"/>
  <c r="BG206" i="46"/>
  <c r="BF206" i="46"/>
  <c r="T206" i="46"/>
  <c r="R206" i="46"/>
  <c r="P206" i="46"/>
  <c r="BI205" i="46"/>
  <c r="BH205" i="46"/>
  <c r="BG205" i="46"/>
  <c r="BF205" i="46"/>
  <c r="T205" i="46"/>
  <c r="R205" i="46"/>
  <c r="P205" i="46"/>
  <c r="BI204" i="46"/>
  <c r="BH204" i="46"/>
  <c r="BG204" i="46"/>
  <c r="BF204" i="46"/>
  <c r="T204" i="46"/>
  <c r="R204" i="46"/>
  <c r="P204" i="46"/>
  <c r="BI203" i="46"/>
  <c r="BH203" i="46"/>
  <c r="BG203" i="46"/>
  <c r="BF203" i="46"/>
  <c r="T203" i="46"/>
  <c r="R203" i="46"/>
  <c r="P203" i="46"/>
  <c r="BI202" i="46"/>
  <c r="BH202" i="46"/>
  <c r="BG202" i="46"/>
  <c r="BF202" i="46"/>
  <c r="T202" i="46"/>
  <c r="R202" i="46"/>
  <c r="P202" i="46"/>
  <c r="BI201" i="46"/>
  <c r="BH201" i="46"/>
  <c r="BG201" i="46"/>
  <c r="BF201" i="46"/>
  <c r="T201" i="46"/>
  <c r="R201" i="46"/>
  <c r="P201" i="46"/>
  <c r="BI200" i="46"/>
  <c r="BH200" i="46"/>
  <c r="BG200" i="46"/>
  <c r="BF200" i="46"/>
  <c r="T200" i="46"/>
  <c r="R200" i="46"/>
  <c r="P200" i="46"/>
  <c r="BI199" i="46"/>
  <c r="BH199" i="46"/>
  <c r="BG199" i="46"/>
  <c r="BF199" i="46"/>
  <c r="T199" i="46"/>
  <c r="R199" i="46"/>
  <c r="P199" i="46"/>
  <c r="BI198" i="46"/>
  <c r="BH198" i="46"/>
  <c r="BG198" i="46"/>
  <c r="BF198" i="46"/>
  <c r="T198" i="46"/>
  <c r="R198" i="46"/>
  <c r="P198" i="46"/>
  <c r="BI197" i="46"/>
  <c r="BH197" i="46"/>
  <c r="BG197" i="46"/>
  <c r="BF197" i="46"/>
  <c r="T197" i="46"/>
  <c r="R197" i="46"/>
  <c r="P197" i="46"/>
  <c r="BI196" i="46"/>
  <c r="BH196" i="46"/>
  <c r="BG196" i="46"/>
  <c r="BF196" i="46"/>
  <c r="T196" i="46"/>
  <c r="R196" i="46"/>
  <c r="P196" i="46"/>
  <c r="BI195" i="46"/>
  <c r="BH195" i="46"/>
  <c r="BG195" i="46"/>
  <c r="BF195" i="46"/>
  <c r="T195" i="46"/>
  <c r="R195" i="46"/>
  <c r="P195" i="46"/>
  <c r="BI194" i="46"/>
  <c r="BH194" i="46"/>
  <c r="BG194" i="46"/>
  <c r="BF194" i="46"/>
  <c r="T194" i="46"/>
  <c r="R194" i="46"/>
  <c r="P194" i="46"/>
  <c r="BI193" i="46"/>
  <c r="BH193" i="46"/>
  <c r="BG193" i="46"/>
  <c r="BF193" i="46"/>
  <c r="T193" i="46"/>
  <c r="R193" i="46"/>
  <c r="P193" i="46"/>
  <c r="BI192" i="46"/>
  <c r="BH192" i="46"/>
  <c r="BG192" i="46"/>
  <c r="BF192" i="46"/>
  <c r="T192" i="46"/>
  <c r="R192" i="46"/>
  <c r="P192" i="46"/>
  <c r="BI191" i="46"/>
  <c r="BH191" i="46"/>
  <c r="BG191" i="46"/>
  <c r="BF191" i="46"/>
  <c r="T191" i="46"/>
  <c r="R191" i="46"/>
  <c r="P191" i="46"/>
  <c r="BI190" i="46"/>
  <c r="BH190" i="46"/>
  <c r="BG190" i="46"/>
  <c r="BF190" i="46"/>
  <c r="T190" i="46"/>
  <c r="R190" i="46"/>
  <c r="P190" i="46"/>
  <c r="BI189" i="46"/>
  <c r="BH189" i="46"/>
  <c r="BG189" i="46"/>
  <c r="BF189" i="46"/>
  <c r="T189" i="46"/>
  <c r="R189" i="46"/>
  <c r="P189" i="46"/>
  <c r="BI188" i="46"/>
  <c r="BH188" i="46"/>
  <c r="BG188" i="46"/>
  <c r="BF188" i="46"/>
  <c r="T188" i="46"/>
  <c r="R188" i="46"/>
  <c r="P188" i="46"/>
  <c r="BI187" i="46"/>
  <c r="BH187" i="46"/>
  <c r="BG187" i="46"/>
  <c r="BF187" i="46"/>
  <c r="T187" i="46"/>
  <c r="R187" i="46"/>
  <c r="P187" i="46"/>
  <c r="BI186" i="46"/>
  <c r="BH186" i="46"/>
  <c r="BG186" i="46"/>
  <c r="BF186" i="46"/>
  <c r="T186" i="46"/>
  <c r="R186" i="46"/>
  <c r="P186" i="46"/>
  <c r="BI185" i="46"/>
  <c r="BH185" i="46"/>
  <c r="BG185" i="46"/>
  <c r="BF185" i="46"/>
  <c r="T185" i="46"/>
  <c r="R185" i="46"/>
  <c r="P185" i="46"/>
  <c r="BI184" i="46"/>
  <c r="BH184" i="46"/>
  <c r="BG184" i="46"/>
  <c r="BF184" i="46"/>
  <c r="T184" i="46"/>
  <c r="R184" i="46"/>
  <c r="P184" i="46"/>
  <c r="BI183" i="46"/>
  <c r="BH183" i="46"/>
  <c r="BG183" i="46"/>
  <c r="BF183" i="46"/>
  <c r="T183" i="46"/>
  <c r="R183" i="46"/>
  <c r="P183" i="46"/>
  <c r="BI182" i="46"/>
  <c r="BH182" i="46"/>
  <c r="BG182" i="46"/>
  <c r="BF182" i="46"/>
  <c r="T182" i="46"/>
  <c r="R182" i="46"/>
  <c r="P182" i="46"/>
  <c r="BI181" i="46"/>
  <c r="BH181" i="46"/>
  <c r="BG181" i="46"/>
  <c r="BF181" i="46"/>
  <c r="T181" i="46"/>
  <c r="R181" i="46"/>
  <c r="P181" i="46"/>
  <c r="BI180" i="46"/>
  <c r="BH180" i="46"/>
  <c r="BG180" i="46"/>
  <c r="BF180" i="46"/>
  <c r="T180" i="46"/>
  <c r="R180" i="46"/>
  <c r="P180" i="46"/>
  <c r="BI179" i="46"/>
  <c r="BH179" i="46"/>
  <c r="BG179" i="46"/>
  <c r="BF179" i="46"/>
  <c r="T179" i="46"/>
  <c r="R179" i="46"/>
  <c r="P179" i="46"/>
  <c r="BI178" i="46"/>
  <c r="BH178" i="46"/>
  <c r="BG178" i="46"/>
  <c r="BF178" i="46"/>
  <c r="T178" i="46"/>
  <c r="R178" i="46"/>
  <c r="P178" i="46"/>
  <c r="BI177" i="46"/>
  <c r="BH177" i="46"/>
  <c r="BG177" i="46"/>
  <c r="BF177" i="46"/>
  <c r="T177" i="46"/>
  <c r="R177" i="46"/>
  <c r="P177" i="46"/>
  <c r="BI176" i="46"/>
  <c r="BH176" i="46"/>
  <c r="BG176" i="46"/>
  <c r="BF176" i="46"/>
  <c r="T176" i="46"/>
  <c r="R176" i="46"/>
  <c r="P176" i="46"/>
  <c r="BI175" i="46"/>
  <c r="BH175" i="46"/>
  <c r="BG175" i="46"/>
  <c r="BF175" i="46"/>
  <c r="T175" i="46"/>
  <c r="R175" i="46"/>
  <c r="P175" i="46"/>
  <c r="BI174" i="46"/>
  <c r="BH174" i="46"/>
  <c r="BG174" i="46"/>
  <c r="BF174" i="46"/>
  <c r="T174" i="46"/>
  <c r="R174" i="46"/>
  <c r="P174" i="46"/>
  <c r="BI173" i="46"/>
  <c r="BH173" i="46"/>
  <c r="BG173" i="46"/>
  <c r="BF173" i="46"/>
  <c r="T173" i="46"/>
  <c r="R173" i="46"/>
  <c r="P173" i="46"/>
  <c r="BI170" i="46"/>
  <c r="BH170" i="46"/>
  <c r="BG170" i="46"/>
  <c r="BF170" i="46"/>
  <c r="T170" i="46"/>
  <c r="R170" i="46"/>
  <c r="P170" i="46"/>
  <c r="BI166" i="46"/>
  <c r="BH166" i="46"/>
  <c r="BG166" i="46"/>
  <c r="BF166" i="46"/>
  <c r="T166" i="46"/>
  <c r="R166" i="46"/>
  <c r="P166" i="46"/>
  <c r="BI163" i="46"/>
  <c r="BH163" i="46"/>
  <c r="BG163" i="46"/>
  <c r="BF163" i="46"/>
  <c r="T163" i="46"/>
  <c r="R163" i="46"/>
  <c r="P163" i="46"/>
  <c r="BI158" i="46"/>
  <c r="BH158" i="46"/>
  <c r="BG158" i="46"/>
  <c r="BF158" i="46"/>
  <c r="T158" i="46"/>
  <c r="R158" i="46"/>
  <c r="P158" i="46"/>
  <c r="BI154" i="46"/>
  <c r="BH154" i="46"/>
  <c r="BG154" i="46"/>
  <c r="BF154" i="46"/>
  <c r="T154" i="46"/>
  <c r="R154" i="46"/>
  <c r="P154" i="46"/>
  <c r="BI152" i="46"/>
  <c r="BH152" i="46"/>
  <c r="BG152" i="46"/>
  <c r="BF152" i="46"/>
  <c r="T152" i="46"/>
  <c r="R152" i="46"/>
  <c r="P152" i="46"/>
  <c r="BI148" i="46"/>
  <c r="BH148" i="46"/>
  <c r="BG148" i="46"/>
  <c r="BF148" i="46"/>
  <c r="T148" i="46"/>
  <c r="R148" i="46"/>
  <c r="P148" i="46"/>
  <c r="BI144" i="46"/>
  <c r="BH144" i="46"/>
  <c r="BG144" i="46"/>
  <c r="BF144" i="46"/>
  <c r="T144" i="46"/>
  <c r="R144" i="46"/>
  <c r="P144" i="46"/>
  <c r="BI140" i="46"/>
  <c r="BH140" i="46"/>
  <c r="BG140" i="46"/>
  <c r="BF140" i="46"/>
  <c r="T140" i="46"/>
  <c r="R140" i="46"/>
  <c r="P140" i="46"/>
  <c r="BI136" i="46"/>
  <c r="BH136" i="46"/>
  <c r="BG136" i="46"/>
  <c r="BF136" i="46"/>
  <c r="T136" i="46"/>
  <c r="R136" i="46"/>
  <c r="P136" i="46"/>
  <c r="BI134" i="46"/>
  <c r="BH134" i="46"/>
  <c r="BG134" i="46"/>
  <c r="BF134" i="46"/>
  <c r="T134" i="46"/>
  <c r="R134" i="46"/>
  <c r="P134" i="46"/>
  <c r="BI133" i="46"/>
  <c r="BH133" i="46"/>
  <c r="BG133" i="46"/>
  <c r="BF133" i="46"/>
  <c r="T133" i="46"/>
  <c r="R133" i="46"/>
  <c r="P133" i="46"/>
  <c r="BI132" i="46"/>
  <c r="BH132" i="46"/>
  <c r="BG132" i="46"/>
  <c r="BF132" i="46"/>
  <c r="T132" i="46"/>
  <c r="R132" i="46"/>
  <c r="P132" i="46"/>
  <c r="BI131" i="46"/>
  <c r="BH131" i="46"/>
  <c r="BG131" i="46"/>
  <c r="BF131" i="46"/>
  <c r="T131" i="46"/>
  <c r="R131" i="46"/>
  <c r="P131" i="46"/>
  <c r="J125" i="46"/>
  <c r="J124" i="46"/>
  <c r="F124" i="46"/>
  <c r="F122" i="46"/>
  <c r="E120" i="46"/>
  <c r="J96" i="46"/>
  <c r="J95" i="46"/>
  <c r="F95" i="46"/>
  <c r="F93" i="46"/>
  <c r="E91" i="46"/>
  <c r="J22" i="46"/>
  <c r="E22" i="46"/>
  <c r="F96" i="46" s="1"/>
  <c r="J21" i="46"/>
  <c r="J16" i="46"/>
  <c r="J122" i="46"/>
  <c r="E7" i="46"/>
  <c r="E114" i="46"/>
  <c r="J41" i="45"/>
  <c r="J40" i="45"/>
  <c r="AY155" i="1"/>
  <c r="J39" i="45"/>
  <c r="AX155" i="1"/>
  <c r="BI149" i="45"/>
  <c r="BH149" i="45"/>
  <c r="BG149" i="45"/>
  <c r="BF149" i="45"/>
  <c r="T149" i="45"/>
  <c r="R149" i="45"/>
  <c r="P149" i="45"/>
  <c r="BI148" i="45"/>
  <c r="BH148" i="45"/>
  <c r="BG148" i="45"/>
  <c r="BF148" i="45"/>
  <c r="T148" i="45"/>
  <c r="R148" i="45"/>
  <c r="P148" i="45"/>
  <c r="BI147" i="45"/>
  <c r="BH147" i="45"/>
  <c r="BG147" i="45"/>
  <c r="BF147" i="45"/>
  <c r="T147" i="45"/>
  <c r="R147" i="45"/>
  <c r="P147" i="45"/>
  <c r="BI146" i="45"/>
  <c r="BH146" i="45"/>
  <c r="BG146" i="45"/>
  <c r="BF146" i="45"/>
  <c r="T146" i="45"/>
  <c r="R146" i="45"/>
  <c r="P146" i="45"/>
  <c r="BI144" i="45"/>
  <c r="BH144" i="45"/>
  <c r="BG144" i="45"/>
  <c r="BF144" i="45"/>
  <c r="T144" i="45"/>
  <c r="R144" i="45"/>
  <c r="P144" i="45"/>
  <c r="BI143" i="45"/>
  <c r="BH143" i="45"/>
  <c r="BG143" i="45"/>
  <c r="BF143" i="45"/>
  <c r="T143" i="45"/>
  <c r="R143" i="45"/>
  <c r="P143" i="45"/>
  <c r="BI141" i="45"/>
  <c r="BH141" i="45"/>
  <c r="BG141" i="45"/>
  <c r="BF141" i="45"/>
  <c r="T141" i="45"/>
  <c r="R141" i="45"/>
  <c r="P141" i="45"/>
  <c r="BI140" i="45"/>
  <c r="BH140" i="45"/>
  <c r="BG140" i="45"/>
  <c r="BF140" i="45"/>
  <c r="T140" i="45"/>
  <c r="R140" i="45"/>
  <c r="P140" i="45"/>
  <c r="BI137" i="45"/>
  <c r="BH137" i="45"/>
  <c r="BG137" i="45"/>
  <c r="BF137" i="45"/>
  <c r="T137" i="45"/>
  <c r="T136" i="45"/>
  <c r="R137" i="45"/>
  <c r="R136" i="45"/>
  <c r="P137" i="45"/>
  <c r="P136" i="45" s="1"/>
  <c r="BI134" i="45"/>
  <c r="BH134" i="45"/>
  <c r="BG134" i="45"/>
  <c r="BF134" i="45"/>
  <c r="T134" i="45"/>
  <c r="R134" i="45"/>
  <c r="P134" i="45"/>
  <c r="BI132" i="45"/>
  <c r="BH132" i="45"/>
  <c r="BG132" i="45"/>
  <c r="BF132" i="45"/>
  <c r="T132" i="45"/>
  <c r="R132" i="45"/>
  <c r="P132" i="45"/>
  <c r="J126" i="45"/>
  <c r="J125" i="45"/>
  <c r="F125" i="45"/>
  <c r="F123" i="45"/>
  <c r="E121" i="45"/>
  <c r="J96" i="45"/>
  <c r="J95" i="45"/>
  <c r="F95" i="45"/>
  <c r="F93" i="45"/>
  <c r="E91" i="45"/>
  <c r="J22" i="45"/>
  <c r="E22" i="45"/>
  <c r="F126" i="45" s="1"/>
  <c r="J21" i="45"/>
  <c r="J16" i="45"/>
  <c r="J93" i="45"/>
  <c r="E7" i="45"/>
  <c r="E85" i="45" s="1"/>
  <c r="J39" i="44"/>
  <c r="J38" i="44"/>
  <c r="AY152" i="1" s="1"/>
  <c r="J37" i="44"/>
  <c r="AX152" i="1" s="1"/>
  <c r="BI155" i="44"/>
  <c r="BH155" i="44"/>
  <c r="BG155" i="44"/>
  <c r="BF155" i="44"/>
  <c r="T155" i="44"/>
  <c r="R155" i="44"/>
  <c r="P155" i="44"/>
  <c r="BI154" i="44"/>
  <c r="BH154" i="44"/>
  <c r="BG154" i="44"/>
  <c r="BF154" i="44"/>
  <c r="T154" i="44"/>
  <c r="R154" i="44"/>
  <c r="P154" i="44"/>
  <c r="BI153" i="44"/>
  <c r="BH153" i="44"/>
  <c r="BG153" i="44"/>
  <c r="BF153" i="44"/>
  <c r="T153" i="44"/>
  <c r="R153" i="44"/>
  <c r="P153" i="44"/>
  <c r="BI152" i="44"/>
  <c r="BH152" i="44"/>
  <c r="BG152" i="44"/>
  <c r="BF152" i="44"/>
  <c r="T152" i="44"/>
  <c r="R152" i="44"/>
  <c r="P152" i="44"/>
  <c r="BI150" i="44"/>
  <c r="BH150" i="44"/>
  <c r="BG150" i="44"/>
  <c r="BF150" i="44"/>
  <c r="T150" i="44"/>
  <c r="R150" i="44"/>
  <c r="P150" i="44"/>
  <c r="BI148" i="44"/>
  <c r="BH148" i="44"/>
  <c r="BG148" i="44"/>
  <c r="BF148" i="44"/>
  <c r="T148" i="44"/>
  <c r="R148" i="44"/>
  <c r="P148" i="44"/>
  <c r="BI147" i="44"/>
  <c r="BH147" i="44"/>
  <c r="BG147" i="44"/>
  <c r="BF147" i="44"/>
  <c r="T147" i="44"/>
  <c r="R147" i="44"/>
  <c r="P147" i="44"/>
  <c r="BI146" i="44"/>
  <c r="BH146" i="44"/>
  <c r="BG146" i="44"/>
  <c r="BF146" i="44"/>
  <c r="T146" i="44"/>
  <c r="R146" i="44"/>
  <c r="P146" i="44"/>
  <c r="BI145" i="44"/>
  <c r="BH145" i="44"/>
  <c r="BG145" i="44"/>
  <c r="BF145" i="44"/>
  <c r="T145" i="44"/>
  <c r="R145" i="44"/>
  <c r="P145" i="44"/>
  <c r="BI144" i="44"/>
  <c r="BH144" i="44"/>
  <c r="BG144" i="44"/>
  <c r="BF144" i="44"/>
  <c r="T144" i="44"/>
  <c r="R144" i="44"/>
  <c r="P144" i="44"/>
  <c r="BI143" i="44"/>
  <c r="BH143" i="44"/>
  <c r="BG143" i="44"/>
  <c r="BF143" i="44"/>
  <c r="T143" i="44"/>
  <c r="R143" i="44"/>
  <c r="P143" i="44"/>
  <c r="BI142" i="44"/>
  <c r="BH142" i="44"/>
  <c r="BG142" i="44"/>
  <c r="BF142" i="44"/>
  <c r="T142" i="44"/>
  <c r="R142" i="44"/>
  <c r="P142" i="44"/>
  <c r="BI141" i="44"/>
  <c r="BH141" i="44"/>
  <c r="BG141" i="44"/>
  <c r="BF141" i="44"/>
  <c r="T141" i="44"/>
  <c r="R141" i="44"/>
  <c r="P141" i="44"/>
  <c r="BI140" i="44"/>
  <c r="BH140" i="44"/>
  <c r="BG140" i="44"/>
  <c r="BF140" i="44"/>
  <c r="T140" i="44"/>
  <c r="R140" i="44"/>
  <c r="P140" i="44"/>
  <c r="BI139" i="44"/>
  <c r="BH139" i="44"/>
  <c r="BG139" i="44"/>
  <c r="BF139" i="44"/>
  <c r="T139" i="44"/>
  <c r="R139" i="44"/>
  <c r="P139" i="44"/>
  <c r="BI138" i="44"/>
  <c r="BH138" i="44"/>
  <c r="BG138" i="44"/>
  <c r="BF138" i="44"/>
  <c r="T138" i="44"/>
  <c r="R138" i="44"/>
  <c r="P138" i="44"/>
  <c r="BI137" i="44"/>
  <c r="BH137" i="44"/>
  <c r="BG137" i="44"/>
  <c r="BF137" i="44"/>
  <c r="T137" i="44"/>
  <c r="R137" i="44"/>
  <c r="P137" i="44"/>
  <c r="BI136" i="44"/>
  <c r="BH136" i="44"/>
  <c r="BG136" i="44"/>
  <c r="BF136" i="44"/>
  <c r="T136" i="44"/>
  <c r="R136" i="44"/>
  <c r="P136" i="44"/>
  <c r="BI135" i="44"/>
  <c r="BH135" i="44"/>
  <c r="BG135" i="44"/>
  <c r="BF135" i="44"/>
  <c r="T135" i="44"/>
  <c r="R135" i="44"/>
  <c r="P135" i="44"/>
  <c r="BI134" i="44"/>
  <c r="BH134" i="44"/>
  <c r="BG134" i="44"/>
  <c r="BF134" i="44"/>
  <c r="T134" i="44"/>
  <c r="R134" i="44"/>
  <c r="P134" i="44"/>
  <c r="BI133" i="44"/>
  <c r="BH133" i="44"/>
  <c r="BG133" i="44"/>
  <c r="BF133" i="44"/>
  <c r="T133" i="44"/>
  <c r="R133" i="44"/>
  <c r="P133" i="44"/>
  <c r="BI132" i="44"/>
  <c r="BH132" i="44"/>
  <c r="BG132" i="44"/>
  <c r="BF132" i="44"/>
  <c r="T132" i="44"/>
  <c r="R132" i="44"/>
  <c r="P132" i="44"/>
  <c r="BI131" i="44"/>
  <c r="BH131" i="44"/>
  <c r="BG131" i="44"/>
  <c r="BF131" i="44"/>
  <c r="T131" i="44"/>
  <c r="R131" i="44"/>
  <c r="P131" i="44"/>
  <c r="BI130" i="44"/>
  <c r="BH130" i="44"/>
  <c r="BG130" i="44"/>
  <c r="BF130" i="44"/>
  <c r="T130" i="44"/>
  <c r="R130" i="44"/>
  <c r="P130" i="44"/>
  <c r="BI129" i="44"/>
  <c r="BH129" i="44"/>
  <c r="BG129" i="44"/>
  <c r="BF129" i="44"/>
  <c r="T129" i="44"/>
  <c r="R129" i="44"/>
  <c r="P129" i="44"/>
  <c r="BI128" i="44"/>
  <c r="BH128" i="44"/>
  <c r="BG128" i="44"/>
  <c r="BF128" i="44"/>
  <c r="T128" i="44"/>
  <c r="R128" i="44"/>
  <c r="P128" i="44"/>
  <c r="BI127" i="44"/>
  <c r="BH127" i="44"/>
  <c r="BG127" i="44"/>
  <c r="BF127" i="44"/>
  <c r="T127" i="44"/>
  <c r="R127" i="44"/>
  <c r="P127" i="44"/>
  <c r="BI126" i="44"/>
  <c r="BH126" i="44"/>
  <c r="BG126" i="44"/>
  <c r="BF126" i="44"/>
  <c r="T126" i="44"/>
  <c r="R126" i="44"/>
  <c r="P126" i="44"/>
  <c r="J120" i="44"/>
  <c r="J119" i="44"/>
  <c r="F119" i="44"/>
  <c r="F117" i="44"/>
  <c r="E115" i="44"/>
  <c r="J94" i="44"/>
  <c r="J93" i="44"/>
  <c r="F93" i="44"/>
  <c r="F91" i="44"/>
  <c r="E89" i="44"/>
  <c r="J20" i="44"/>
  <c r="E20" i="44"/>
  <c r="F120" i="44"/>
  <c r="J19" i="44"/>
  <c r="J14" i="44"/>
  <c r="J117" i="44"/>
  <c r="E7" i="44"/>
  <c r="E111" i="44" s="1"/>
  <c r="J41" i="43"/>
  <c r="J40" i="43"/>
  <c r="AY151" i="1"/>
  <c r="J39" i="43"/>
  <c r="AX151" i="1" s="1"/>
  <c r="BI189" i="43"/>
  <c r="BH189" i="43"/>
  <c r="BG189" i="43"/>
  <c r="BF189" i="43"/>
  <c r="T189" i="43"/>
  <c r="T188" i="43"/>
  <c r="R189" i="43"/>
  <c r="R188" i="43" s="1"/>
  <c r="P189" i="43"/>
  <c r="P188" i="43"/>
  <c r="BI187" i="43"/>
  <c r="BH187" i="43"/>
  <c r="BG187" i="43"/>
  <c r="BF187" i="43"/>
  <c r="T187" i="43"/>
  <c r="R187" i="43"/>
  <c r="P187" i="43"/>
  <c r="BI185" i="43"/>
  <c r="BH185" i="43"/>
  <c r="BG185" i="43"/>
  <c r="BF185" i="43"/>
  <c r="T185" i="43"/>
  <c r="R185" i="43"/>
  <c r="P185" i="43"/>
  <c r="BI184" i="43"/>
  <c r="BH184" i="43"/>
  <c r="BG184" i="43"/>
  <c r="BF184" i="43"/>
  <c r="T184" i="43"/>
  <c r="R184" i="43"/>
  <c r="P184" i="43"/>
  <c r="BI179" i="43"/>
  <c r="BH179" i="43"/>
  <c r="BG179" i="43"/>
  <c r="BF179" i="43"/>
  <c r="T179" i="43"/>
  <c r="R179" i="43"/>
  <c r="P179" i="43"/>
  <c r="BI176" i="43"/>
  <c r="BH176" i="43"/>
  <c r="BG176" i="43"/>
  <c r="BF176" i="43"/>
  <c r="T176" i="43"/>
  <c r="R176" i="43"/>
  <c r="P176" i="43"/>
  <c r="BI171" i="43"/>
  <c r="BH171" i="43"/>
  <c r="BG171" i="43"/>
  <c r="BF171" i="43"/>
  <c r="T171" i="43"/>
  <c r="R171" i="43"/>
  <c r="P171" i="43"/>
  <c r="BI169" i="43"/>
  <c r="BH169" i="43"/>
  <c r="BG169" i="43"/>
  <c r="BF169" i="43"/>
  <c r="T169" i="43"/>
  <c r="T168" i="43"/>
  <c r="R169" i="43"/>
  <c r="R168" i="43" s="1"/>
  <c r="P169" i="43"/>
  <c r="P168" i="43"/>
  <c r="BI154" i="43"/>
  <c r="BH154" i="43"/>
  <c r="BG154" i="43"/>
  <c r="BF154" i="43"/>
  <c r="T154" i="43"/>
  <c r="R154" i="43"/>
  <c r="P154" i="43"/>
  <c r="BI147" i="43"/>
  <c r="BH147" i="43"/>
  <c r="BG147" i="43"/>
  <c r="BF147" i="43"/>
  <c r="T147" i="43"/>
  <c r="R147" i="43"/>
  <c r="P147" i="43"/>
  <c r="BI140" i="43"/>
  <c r="BH140" i="43"/>
  <c r="BG140" i="43"/>
  <c r="BF140" i="43"/>
  <c r="T140" i="43"/>
  <c r="R140" i="43"/>
  <c r="P140" i="43"/>
  <c r="BI133" i="43"/>
  <c r="BH133" i="43"/>
  <c r="BG133" i="43"/>
  <c r="BF133" i="43"/>
  <c r="T133" i="43"/>
  <c r="R133" i="43"/>
  <c r="P133" i="43"/>
  <c r="J127" i="43"/>
  <c r="J126" i="43"/>
  <c r="F126" i="43"/>
  <c r="F124" i="43"/>
  <c r="E122" i="43"/>
  <c r="J96" i="43"/>
  <c r="J95" i="43"/>
  <c r="F95" i="43"/>
  <c r="F93" i="43"/>
  <c r="E91" i="43"/>
  <c r="J22" i="43"/>
  <c r="E22" i="43"/>
  <c r="F127" i="43"/>
  <c r="J21" i="43"/>
  <c r="J16" i="43"/>
  <c r="J124" i="43"/>
  <c r="E7" i="43"/>
  <c r="E116" i="43"/>
  <c r="J41" i="42"/>
  <c r="J40" i="42"/>
  <c r="AY150" i="1"/>
  <c r="J39" i="42"/>
  <c r="AX150" i="1"/>
  <c r="BI163" i="42"/>
  <c r="BH163" i="42"/>
  <c r="BG163" i="42"/>
  <c r="BF163" i="42"/>
  <c r="T163" i="42"/>
  <c r="T162" i="42"/>
  <c r="R163" i="42"/>
  <c r="R162" i="42"/>
  <c r="P163" i="42"/>
  <c r="P162" i="42" s="1"/>
  <c r="BI161" i="42"/>
  <c r="BH161" i="42"/>
  <c r="BG161" i="42"/>
  <c r="BF161" i="42"/>
  <c r="T161" i="42"/>
  <c r="R161" i="42"/>
  <c r="P161" i="42"/>
  <c r="BI160" i="42"/>
  <c r="BH160" i="42"/>
  <c r="BG160" i="42"/>
  <c r="BF160" i="42"/>
  <c r="T160" i="42"/>
  <c r="R160" i="42"/>
  <c r="P160" i="42"/>
  <c r="BI159" i="42"/>
  <c r="BH159" i="42"/>
  <c r="BG159" i="42"/>
  <c r="BF159" i="42"/>
  <c r="T159" i="42"/>
  <c r="R159" i="42"/>
  <c r="P159" i="42"/>
  <c r="BI156" i="42"/>
  <c r="BH156" i="42"/>
  <c r="BG156" i="42"/>
  <c r="BF156" i="42"/>
  <c r="T156" i="42"/>
  <c r="R156" i="42"/>
  <c r="P156" i="42"/>
  <c r="BI155" i="42"/>
  <c r="BH155" i="42"/>
  <c r="BG155" i="42"/>
  <c r="BF155" i="42"/>
  <c r="T155" i="42"/>
  <c r="R155" i="42"/>
  <c r="P155" i="42"/>
  <c r="BI154" i="42"/>
  <c r="BH154" i="42"/>
  <c r="BG154" i="42"/>
  <c r="BF154" i="42"/>
  <c r="T154" i="42"/>
  <c r="R154" i="42"/>
  <c r="P154" i="42"/>
  <c r="BI152" i="42"/>
  <c r="BH152" i="42"/>
  <c r="BG152" i="42"/>
  <c r="BF152" i="42"/>
  <c r="T152" i="42"/>
  <c r="R152" i="42"/>
  <c r="P152" i="42"/>
  <c r="BI151" i="42"/>
  <c r="BH151" i="42"/>
  <c r="BG151" i="42"/>
  <c r="BF151" i="42"/>
  <c r="T151" i="42"/>
  <c r="R151" i="42"/>
  <c r="P151" i="42"/>
  <c r="BI148" i="42"/>
  <c r="BH148" i="42"/>
  <c r="BG148" i="42"/>
  <c r="BF148" i="42"/>
  <c r="T148" i="42"/>
  <c r="R148" i="42"/>
  <c r="P148" i="42"/>
  <c r="BI147" i="42"/>
  <c r="BH147" i="42"/>
  <c r="BG147" i="42"/>
  <c r="BF147" i="42"/>
  <c r="T147" i="42"/>
  <c r="R147" i="42"/>
  <c r="P147" i="42"/>
  <c r="BI146" i="42"/>
  <c r="BH146" i="42"/>
  <c r="BG146" i="42"/>
  <c r="BF146" i="42"/>
  <c r="T146" i="42"/>
  <c r="R146" i="42"/>
  <c r="P146" i="42"/>
  <c r="BI145" i="42"/>
  <c r="BH145" i="42"/>
  <c r="BG145" i="42"/>
  <c r="BF145" i="42"/>
  <c r="T145" i="42"/>
  <c r="R145" i="42"/>
  <c r="P145" i="42"/>
  <c r="BI143" i="42"/>
  <c r="BH143" i="42"/>
  <c r="BG143" i="42"/>
  <c r="BF143" i="42"/>
  <c r="T143" i="42"/>
  <c r="R143" i="42"/>
  <c r="P143" i="42"/>
  <c r="BI142" i="42"/>
  <c r="BH142" i="42"/>
  <c r="BG142" i="42"/>
  <c r="BF142" i="42"/>
  <c r="T142" i="42"/>
  <c r="R142" i="42"/>
  <c r="P142" i="42"/>
  <c r="BI141" i="42"/>
  <c r="BH141" i="42"/>
  <c r="BG141" i="42"/>
  <c r="BF141" i="42"/>
  <c r="T141" i="42"/>
  <c r="R141" i="42"/>
  <c r="P141" i="42"/>
  <c r="BI140" i="42"/>
  <c r="BH140" i="42"/>
  <c r="BG140" i="42"/>
  <c r="BF140" i="42"/>
  <c r="T140" i="42"/>
  <c r="R140" i="42"/>
  <c r="P140" i="42"/>
  <c r="BI138" i="42"/>
  <c r="BH138" i="42"/>
  <c r="BG138" i="42"/>
  <c r="BF138" i="42"/>
  <c r="T138" i="42"/>
  <c r="R138" i="42"/>
  <c r="P138" i="42"/>
  <c r="BI137" i="42"/>
  <c r="BH137" i="42"/>
  <c r="BG137" i="42"/>
  <c r="BF137" i="42"/>
  <c r="T137" i="42"/>
  <c r="R137" i="42"/>
  <c r="P137" i="42"/>
  <c r="J131" i="42"/>
  <c r="J130" i="42"/>
  <c r="F130" i="42"/>
  <c r="F128" i="42"/>
  <c r="E126" i="42"/>
  <c r="J96" i="42"/>
  <c r="J95" i="42"/>
  <c r="F95" i="42"/>
  <c r="F93" i="42"/>
  <c r="E91" i="42"/>
  <c r="J22" i="42"/>
  <c r="E22" i="42"/>
  <c r="F96" i="42"/>
  <c r="J21" i="42"/>
  <c r="J16" i="42"/>
  <c r="J128" i="42"/>
  <c r="E7" i="42"/>
  <c r="E120" i="42" s="1"/>
  <c r="J41" i="41"/>
  <c r="J40" i="41"/>
  <c r="AY149" i="1"/>
  <c r="J39" i="41"/>
  <c r="AX149" i="1" s="1"/>
  <c r="BI315" i="41"/>
  <c r="BH315" i="41"/>
  <c r="BG315" i="41"/>
  <c r="BF315" i="41"/>
  <c r="T315" i="41"/>
  <c r="T314" i="41"/>
  <c r="R315" i="41"/>
  <c r="R314" i="41" s="1"/>
  <c r="P315" i="41"/>
  <c r="P314" i="41"/>
  <c r="BI313" i="41"/>
  <c r="BH313" i="41"/>
  <c r="BG313" i="41"/>
  <c r="BF313" i="41"/>
  <c r="T313" i="41"/>
  <c r="T312" i="41" s="1"/>
  <c r="R313" i="41"/>
  <c r="R312" i="41"/>
  <c r="P313" i="41"/>
  <c r="P312" i="41"/>
  <c r="BI311" i="41"/>
  <c r="BH311" i="41"/>
  <c r="BG311" i="41"/>
  <c r="BF311" i="41"/>
  <c r="T311" i="41"/>
  <c r="R311" i="41"/>
  <c r="P311" i="41"/>
  <c r="BI310" i="41"/>
  <c r="BH310" i="41"/>
  <c r="BG310" i="41"/>
  <c r="BF310" i="41"/>
  <c r="T310" i="41"/>
  <c r="R310" i="41"/>
  <c r="P310" i="41"/>
  <c r="BI309" i="41"/>
  <c r="BH309" i="41"/>
  <c r="BG309" i="41"/>
  <c r="BF309" i="41"/>
  <c r="T309" i="41"/>
  <c r="R309" i="41"/>
  <c r="P309" i="41"/>
  <c r="BI307" i="41"/>
  <c r="BH307" i="41"/>
  <c r="BG307" i="41"/>
  <c r="BF307" i="41"/>
  <c r="T307" i="41"/>
  <c r="R307" i="41"/>
  <c r="P307" i="41"/>
  <c r="BI306" i="41"/>
  <c r="BH306" i="41"/>
  <c r="BG306" i="41"/>
  <c r="BF306" i="41"/>
  <c r="T306" i="41"/>
  <c r="R306" i="41"/>
  <c r="P306" i="41"/>
  <c r="BI305" i="41"/>
  <c r="BH305" i="41"/>
  <c r="BG305" i="41"/>
  <c r="BF305" i="41"/>
  <c r="T305" i="41"/>
  <c r="R305" i="41"/>
  <c r="P305" i="41"/>
  <c r="BI304" i="41"/>
  <c r="BH304" i="41"/>
  <c r="BG304" i="41"/>
  <c r="BF304" i="41"/>
  <c r="T304" i="41"/>
  <c r="R304" i="41"/>
  <c r="P304" i="41"/>
  <c r="BI301" i="41"/>
  <c r="BH301" i="41"/>
  <c r="BG301" i="41"/>
  <c r="BF301" i="41"/>
  <c r="T301" i="41"/>
  <c r="R301" i="41"/>
  <c r="P301" i="41"/>
  <c r="BI300" i="41"/>
  <c r="BH300" i="41"/>
  <c r="BG300" i="41"/>
  <c r="BF300" i="41"/>
  <c r="T300" i="41"/>
  <c r="R300" i="41"/>
  <c r="P300" i="41"/>
  <c r="BI299" i="41"/>
  <c r="BH299" i="41"/>
  <c r="BG299" i="41"/>
  <c r="BF299" i="41"/>
  <c r="T299" i="41"/>
  <c r="R299" i="41"/>
  <c r="P299" i="41"/>
  <c r="BI298" i="41"/>
  <c r="BH298" i="41"/>
  <c r="BG298" i="41"/>
  <c r="BF298" i="41"/>
  <c r="T298" i="41"/>
  <c r="R298" i="41"/>
  <c r="P298" i="41"/>
  <c r="BI297" i="41"/>
  <c r="BH297" i="41"/>
  <c r="BG297" i="41"/>
  <c r="BF297" i="41"/>
  <c r="T297" i="41"/>
  <c r="R297" i="41"/>
  <c r="P297" i="41"/>
  <c r="BI294" i="41"/>
  <c r="BH294" i="41"/>
  <c r="BG294" i="41"/>
  <c r="BF294" i="41"/>
  <c r="T294" i="41"/>
  <c r="R294" i="41"/>
  <c r="P294" i="41"/>
  <c r="BI293" i="41"/>
  <c r="BH293" i="41"/>
  <c r="BG293" i="41"/>
  <c r="BF293" i="41"/>
  <c r="T293" i="41"/>
  <c r="R293" i="41"/>
  <c r="P293" i="41"/>
  <c r="BI292" i="41"/>
  <c r="BH292" i="41"/>
  <c r="BG292" i="41"/>
  <c r="BF292" i="41"/>
  <c r="T292" i="41"/>
  <c r="R292" i="41"/>
  <c r="P292" i="41"/>
  <c r="BI290" i="41"/>
  <c r="BH290" i="41"/>
  <c r="BG290" i="41"/>
  <c r="BF290" i="41"/>
  <c r="T290" i="41"/>
  <c r="R290" i="41"/>
  <c r="P290" i="41"/>
  <c r="BI289" i="41"/>
  <c r="BH289" i="41"/>
  <c r="BG289" i="41"/>
  <c r="BF289" i="41"/>
  <c r="T289" i="41"/>
  <c r="R289" i="41"/>
  <c r="P289" i="41"/>
  <c r="BI288" i="41"/>
  <c r="BH288" i="41"/>
  <c r="BG288" i="41"/>
  <c r="BF288" i="41"/>
  <c r="T288" i="41"/>
  <c r="R288" i="41"/>
  <c r="P288" i="41"/>
  <c r="BI287" i="41"/>
  <c r="BH287" i="41"/>
  <c r="BG287" i="41"/>
  <c r="BF287" i="41"/>
  <c r="T287" i="41"/>
  <c r="R287" i="41"/>
  <c r="P287" i="41"/>
  <c r="BI286" i="41"/>
  <c r="BH286" i="41"/>
  <c r="BG286" i="41"/>
  <c r="BF286" i="41"/>
  <c r="T286" i="41"/>
  <c r="R286" i="41"/>
  <c r="P286" i="41"/>
  <c r="BI285" i="41"/>
  <c r="BH285" i="41"/>
  <c r="BG285" i="41"/>
  <c r="BF285" i="41"/>
  <c r="T285" i="41"/>
  <c r="R285" i="41"/>
  <c r="P285" i="41"/>
  <c r="BI284" i="41"/>
  <c r="BH284" i="41"/>
  <c r="BG284" i="41"/>
  <c r="BF284" i="41"/>
  <c r="T284" i="41"/>
  <c r="R284" i="41"/>
  <c r="P284" i="41"/>
  <c r="BI283" i="41"/>
  <c r="BH283" i="41"/>
  <c r="BG283" i="41"/>
  <c r="BF283" i="41"/>
  <c r="T283" i="41"/>
  <c r="R283" i="41"/>
  <c r="P283" i="41"/>
  <c r="BI282" i="41"/>
  <c r="BH282" i="41"/>
  <c r="BG282" i="41"/>
  <c r="BF282" i="41"/>
  <c r="T282" i="41"/>
  <c r="R282" i="41"/>
  <c r="P282" i="41"/>
  <c r="BI281" i="41"/>
  <c r="BH281" i="41"/>
  <c r="BG281" i="41"/>
  <c r="BF281" i="41"/>
  <c r="T281" i="41"/>
  <c r="R281" i="41"/>
  <c r="P281" i="41"/>
  <c r="BI280" i="41"/>
  <c r="BH280" i="41"/>
  <c r="BG280" i="41"/>
  <c r="BF280" i="41"/>
  <c r="T280" i="41"/>
  <c r="R280" i="41"/>
  <c r="P280" i="41"/>
  <c r="BI279" i="41"/>
  <c r="BH279" i="41"/>
  <c r="BG279" i="41"/>
  <c r="BF279" i="41"/>
  <c r="T279" i="41"/>
  <c r="R279" i="41"/>
  <c r="P279" i="41"/>
  <c r="BI278" i="41"/>
  <c r="BH278" i="41"/>
  <c r="BG278" i="41"/>
  <c r="BF278" i="41"/>
  <c r="T278" i="41"/>
  <c r="R278" i="41"/>
  <c r="P278" i="41"/>
  <c r="BI277" i="41"/>
  <c r="BH277" i="41"/>
  <c r="BG277" i="41"/>
  <c r="BF277" i="41"/>
  <c r="T277" i="41"/>
  <c r="R277" i="41"/>
  <c r="P277" i="41"/>
  <c r="BI276" i="41"/>
  <c r="BH276" i="41"/>
  <c r="BG276" i="41"/>
  <c r="BF276" i="41"/>
  <c r="T276" i="41"/>
  <c r="R276" i="41"/>
  <c r="P276" i="41"/>
  <c r="BI275" i="41"/>
  <c r="BH275" i="41"/>
  <c r="BG275" i="41"/>
  <c r="BF275" i="41"/>
  <c r="T275" i="41"/>
  <c r="R275" i="41"/>
  <c r="P275" i="41"/>
  <c r="BI274" i="41"/>
  <c r="BH274" i="41"/>
  <c r="BG274" i="41"/>
  <c r="BF274" i="41"/>
  <c r="T274" i="41"/>
  <c r="R274" i="41"/>
  <c r="P274" i="41"/>
  <c r="BI273" i="41"/>
  <c r="BH273" i="41"/>
  <c r="BG273" i="41"/>
  <c r="BF273" i="41"/>
  <c r="T273" i="41"/>
  <c r="R273" i="41"/>
  <c r="P273" i="41"/>
  <c r="BI272" i="41"/>
  <c r="BH272" i="41"/>
  <c r="BG272" i="41"/>
  <c r="BF272" i="41"/>
  <c r="T272" i="41"/>
  <c r="R272" i="41"/>
  <c r="P272" i="41"/>
  <c r="BI271" i="41"/>
  <c r="BH271" i="41"/>
  <c r="BG271" i="41"/>
  <c r="BF271" i="41"/>
  <c r="T271" i="41"/>
  <c r="R271" i="41"/>
  <c r="P271" i="41"/>
  <c r="BI270" i="41"/>
  <c r="BH270" i="41"/>
  <c r="BG270" i="41"/>
  <c r="BF270" i="41"/>
  <c r="T270" i="41"/>
  <c r="R270" i="41"/>
  <c r="P270" i="41"/>
  <c r="BI269" i="41"/>
  <c r="BH269" i="41"/>
  <c r="BG269" i="41"/>
  <c r="BF269" i="41"/>
  <c r="T269" i="41"/>
  <c r="R269" i="41"/>
  <c r="P269" i="41"/>
  <c r="BI268" i="41"/>
  <c r="BH268" i="41"/>
  <c r="BG268" i="41"/>
  <c r="BF268" i="41"/>
  <c r="T268" i="41"/>
  <c r="R268" i="41"/>
  <c r="P268" i="41"/>
  <c r="BI267" i="41"/>
  <c r="BH267" i="41"/>
  <c r="BG267" i="41"/>
  <c r="BF267" i="41"/>
  <c r="T267" i="41"/>
  <c r="R267" i="41"/>
  <c r="P267" i="41"/>
  <c r="BI266" i="41"/>
  <c r="BH266" i="41"/>
  <c r="BG266" i="41"/>
  <c r="BF266" i="41"/>
  <c r="T266" i="41"/>
  <c r="R266" i="41"/>
  <c r="P266" i="41"/>
  <c r="BI265" i="41"/>
  <c r="BH265" i="41"/>
  <c r="BG265" i="41"/>
  <c r="BF265" i="41"/>
  <c r="T265" i="41"/>
  <c r="R265" i="41"/>
  <c r="P265" i="41"/>
  <c r="BI264" i="41"/>
  <c r="BH264" i="41"/>
  <c r="BG264" i="41"/>
  <c r="BF264" i="41"/>
  <c r="T264" i="41"/>
  <c r="R264" i="41"/>
  <c r="P264" i="41"/>
  <c r="BI263" i="41"/>
  <c r="BH263" i="41"/>
  <c r="BG263" i="41"/>
  <c r="BF263" i="41"/>
  <c r="T263" i="41"/>
  <c r="R263" i="41"/>
  <c r="P263" i="41"/>
  <c r="BI262" i="41"/>
  <c r="BH262" i="41"/>
  <c r="BG262" i="41"/>
  <c r="BF262" i="41"/>
  <c r="T262" i="41"/>
  <c r="R262" i="41"/>
  <c r="P262" i="41"/>
  <c r="BI261" i="41"/>
  <c r="BH261" i="41"/>
  <c r="BG261" i="41"/>
  <c r="BF261" i="41"/>
  <c r="T261" i="41"/>
  <c r="R261" i="41"/>
  <c r="P261" i="41"/>
  <c r="BI260" i="41"/>
  <c r="BH260" i="41"/>
  <c r="BG260" i="41"/>
  <c r="BF260" i="41"/>
  <c r="T260" i="41"/>
  <c r="R260" i="41"/>
  <c r="P260" i="41"/>
  <c r="BI259" i="41"/>
  <c r="BH259" i="41"/>
  <c r="BG259" i="41"/>
  <c r="BF259" i="41"/>
  <c r="T259" i="41"/>
  <c r="R259" i="41"/>
  <c r="P259" i="41"/>
  <c r="BI258" i="41"/>
  <c r="BH258" i="41"/>
  <c r="BG258" i="41"/>
  <c r="BF258" i="41"/>
  <c r="T258" i="41"/>
  <c r="R258" i="41"/>
  <c r="P258" i="41"/>
  <c r="BI257" i="41"/>
  <c r="BH257" i="41"/>
  <c r="BG257" i="41"/>
  <c r="BF257" i="41"/>
  <c r="T257" i="41"/>
  <c r="R257" i="41"/>
  <c r="P257" i="41"/>
  <c r="BI256" i="41"/>
  <c r="BH256" i="41"/>
  <c r="BG256" i="41"/>
  <c r="BF256" i="41"/>
  <c r="T256" i="41"/>
  <c r="R256" i="41"/>
  <c r="P256" i="41"/>
  <c r="BI255" i="41"/>
  <c r="BH255" i="41"/>
  <c r="BG255" i="41"/>
  <c r="BF255" i="41"/>
  <c r="T255" i="41"/>
  <c r="R255" i="41"/>
  <c r="P255" i="41"/>
  <c r="BI254" i="41"/>
  <c r="BH254" i="41"/>
  <c r="BG254" i="41"/>
  <c r="BF254" i="41"/>
  <c r="T254" i="41"/>
  <c r="R254" i="41"/>
  <c r="P254" i="41"/>
  <c r="BI253" i="41"/>
  <c r="BH253" i="41"/>
  <c r="BG253" i="41"/>
  <c r="BF253" i="41"/>
  <c r="T253" i="41"/>
  <c r="R253" i="41"/>
  <c r="P253" i="41"/>
  <c r="BI252" i="41"/>
  <c r="BH252" i="41"/>
  <c r="BG252" i="41"/>
  <c r="BF252" i="41"/>
  <c r="T252" i="41"/>
  <c r="R252" i="41"/>
  <c r="P252" i="41"/>
  <c r="BI251" i="41"/>
  <c r="BH251" i="41"/>
  <c r="BG251" i="41"/>
  <c r="BF251" i="41"/>
  <c r="T251" i="41"/>
  <c r="R251" i="41"/>
  <c r="P251" i="41"/>
  <c r="BI250" i="41"/>
  <c r="BH250" i="41"/>
  <c r="BG250" i="41"/>
  <c r="BF250" i="41"/>
  <c r="T250" i="41"/>
  <c r="R250" i="41"/>
  <c r="P250" i="41"/>
  <c r="BI249" i="41"/>
  <c r="BH249" i="41"/>
  <c r="BG249" i="41"/>
  <c r="BF249" i="41"/>
  <c r="T249" i="41"/>
  <c r="R249" i="41"/>
  <c r="P249" i="41"/>
  <c r="BI248" i="41"/>
  <c r="BH248" i="41"/>
  <c r="BG248" i="41"/>
  <c r="BF248" i="41"/>
  <c r="T248" i="41"/>
  <c r="R248" i="41"/>
  <c r="P248" i="41"/>
  <c r="BI247" i="41"/>
  <c r="BH247" i="41"/>
  <c r="BG247" i="41"/>
  <c r="BF247" i="41"/>
  <c r="T247" i="41"/>
  <c r="R247" i="41"/>
  <c r="P247" i="41"/>
  <c r="BI246" i="41"/>
  <c r="BH246" i="41"/>
  <c r="BG246" i="41"/>
  <c r="BF246" i="41"/>
  <c r="T246" i="41"/>
  <c r="R246" i="41"/>
  <c r="P246" i="41"/>
  <c r="BI245" i="41"/>
  <c r="BH245" i="41"/>
  <c r="BG245" i="41"/>
  <c r="BF245" i="41"/>
  <c r="T245" i="41"/>
  <c r="R245" i="41"/>
  <c r="P245" i="41"/>
  <c r="BI244" i="41"/>
  <c r="BH244" i="41"/>
  <c r="BG244" i="41"/>
  <c r="BF244" i="41"/>
  <c r="T244" i="41"/>
  <c r="R244" i="41"/>
  <c r="P244" i="41"/>
  <c r="BI243" i="41"/>
  <c r="BH243" i="41"/>
  <c r="BG243" i="41"/>
  <c r="BF243" i="41"/>
  <c r="T243" i="41"/>
  <c r="R243" i="41"/>
  <c r="P243" i="41"/>
  <c r="BI242" i="41"/>
  <c r="BH242" i="41"/>
  <c r="BG242" i="41"/>
  <c r="BF242" i="41"/>
  <c r="T242" i="41"/>
  <c r="R242" i="41"/>
  <c r="P242" i="41"/>
  <c r="BI241" i="41"/>
  <c r="BH241" i="41"/>
  <c r="BG241" i="41"/>
  <c r="BF241" i="41"/>
  <c r="T241" i="41"/>
  <c r="R241" i="41"/>
  <c r="P241" i="41"/>
  <c r="BI240" i="41"/>
  <c r="BH240" i="41"/>
  <c r="BG240" i="41"/>
  <c r="BF240" i="41"/>
  <c r="T240" i="41"/>
  <c r="R240" i="41"/>
  <c r="P240" i="41"/>
  <c r="BI239" i="41"/>
  <c r="BH239" i="41"/>
  <c r="BG239" i="41"/>
  <c r="BF239" i="41"/>
  <c r="T239" i="41"/>
  <c r="R239" i="41"/>
  <c r="P239" i="41"/>
  <c r="BI238" i="41"/>
  <c r="BH238" i="41"/>
  <c r="BG238" i="41"/>
  <c r="BF238" i="41"/>
  <c r="T238" i="41"/>
  <c r="R238" i="41"/>
  <c r="P238" i="41"/>
  <c r="BI237" i="41"/>
  <c r="BH237" i="41"/>
  <c r="BG237" i="41"/>
  <c r="BF237" i="41"/>
  <c r="T237" i="41"/>
  <c r="R237" i="41"/>
  <c r="P237" i="41"/>
  <c r="BI236" i="41"/>
  <c r="BH236" i="41"/>
  <c r="BG236" i="41"/>
  <c r="BF236" i="41"/>
  <c r="T236" i="41"/>
  <c r="R236" i="41"/>
  <c r="P236" i="41"/>
  <c r="BI235" i="41"/>
  <c r="BH235" i="41"/>
  <c r="BG235" i="41"/>
  <c r="BF235" i="41"/>
  <c r="T235" i="41"/>
  <c r="R235" i="41"/>
  <c r="P235" i="41"/>
  <c r="BI234" i="41"/>
  <c r="BH234" i="41"/>
  <c r="BG234" i="41"/>
  <c r="BF234" i="41"/>
  <c r="T234" i="41"/>
  <c r="R234" i="41"/>
  <c r="P234" i="41"/>
  <c r="BI233" i="41"/>
  <c r="BH233" i="41"/>
  <c r="BG233" i="41"/>
  <c r="BF233" i="41"/>
  <c r="T233" i="41"/>
  <c r="R233" i="41"/>
  <c r="P233" i="41"/>
  <c r="BI232" i="41"/>
  <c r="BH232" i="41"/>
  <c r="BG232" i="41"/>
  <c r="BF232" i="41"/>
  <c r="T232" i="41"/>
  <c r="R232" i="41"/>
  <c r="P232" i="41"/>
  <c r="BI231" i="41"/>
  <c r="BH231" i="41"/>
  <c r="BG231" i="41"/>
  <c r="BF231" i="41"/>
  <c r="T231" i="41"/>
  <c r="R231" i="41"/>
  <c r="P231" i="41"/>
  <c r="BI230" i="41"/>
  <c r="BH230" i="41"/>
  <c r="BG230" i="41"/>
  <c r="BF230" i="41"/>
  <c r="T230" i="41"/>
  <c r="R230" i="41"/>
  <c r="P230" i="41"/>
  <c r="BI229" i="41"/>
  <c r="BH229" i="41"/>
  <c r="BG229" i="41"/>
  <c r="BF229" i="41"/>
  <c r="T229" i="41"/>
  <c r="R229" i="41"/>
  <c r="P229" i="41"/>
  <c r="BI228" i="41"/>
  <c r="BH228" i="41"/>
  <c r="BG228" i="41"/>
  <c r="BF228" i="41"/>
  <c r="T228" i="41"/>
  <c r="R228" i="41"/>
  <c r="P228" i="41"/>
  <c r="BI227" i="41"/>
  <c r="BH227" i="41"/>
  <c r="BG227" i="41"/>
  <c r="BF227" i="41"/>
  <c r="T227" i="41"/>
  <c r="R227" i="41"/>
  <c r="P227" i="41"/>
  <c r="BI226" i="41"/>
  <c r="BH226" i="41"/>
  <c r="BG226" i="41"/>
  <c r="BF226" i="41"/>
  <c r="T226" i="41"/>
  <c r="R226" i="41"/>
  <c r="P226" i="41"/>
  <c r="BI225" i="41"/>
  <c r="BH225" i="41"/>
  <c r="BG225" i="41"/>
  <c r="BF225" i="41"/>
  <c r="T225" i="41"/>
  <c r="R225" i="41"/>
  <c r="P225" i="41"/>
  <c r="BI224" i="41"/>
  <c r="BH224" i="41"/>
  <c r="BG224" i="41"/>
  <c r="BF224" i="41"/>
  <c r="T224" i="41"/>
  <c r="R224" i="41"/>
  <c r="P224" i="41"/>
  <c r="BI223" i="41"/>
  <c r="BH223" i="41"/>
  <c r="BG223" i="41"/>
  <c r="BF223" i="41"/>
  <c r="T223" i="41"/>
  <c r="R223" i="41"/>
  <c r="P223" i="41"/>
  <c r="BI222" i="41"/>
  <c r="BH222" i="41"/>
  <c r="BG222" i="41"/>
  <c r="BF222" i="41"/>
  <c r="T222" i="41"/>
  <c r="R222" i="41"/>
  <c r="P222" i="41"/>
  <c r="BI221" i="41"/>
  <c r="BH221" i="41"/>
  <c r="BG221" i="41"/>
  <c r="BF221" i="41"/>
  <c r="T221" i="41"/>
  <c r="R221" i="41"/>
  <c r="P221" i="41"/>
  <c r="BI220" i="41"/>
  <c r="BH220" i="41"/>
  <c r="BG220" i="41"/>
  <c r="BF220" i="41"/>
  <c r="T220" i="41"/>
  <c r="R220" i="41"/>
  <c r="P220" i="41"/>
  <c r="BI219" i="41"/>
  <c r="BH219" i="41"/>
  <c r="BG219" i="41"/>
  <c r="BF219" i="41"/>
  <c r="T219" i="41"/>
  <c r="R219" i="41"/>
  <c r="P219" i="41"/>
  <c r="BI218" i="41"/>
  <c r="BH218" i="41"/>
  <c r="BG218" i="41"/>
  <c r="BF218" i="41"/>
  <c r="T218" i="41"/>
  <c r="R218" i="41"/>
  <c r="P218" i="41"/>
  <c r="BI217" i="41"/>
  <c r="BH217" i="41"/>
  <c r="BG217" i="41"/>
  <c r="BF217" i="41"/>
  <c r="T217" i="41"/>
  <c r="R217" i="41"/>
  <c r="P217" i="41"/>
  <c r="BI216" i="41"/>
  <c r="BH216" i="41"/>
  <c r="BG216" i="41"/>
  <c r="BF216" i="41"/>
  <c r="T216" i="41"/>
  <c r="R216" i="41"/>
  <c r="P216" i="41"/>
  <c r="BI215" i="41"/>
  <c r="BH215" i="41"/>
  <c r="BG215" i="41"/>
  <c r="BF215" i="41"/>
  <c r="T215" i="41"/>
  <c r="R215" i="41"/>
  <c r="P215" i="41"/>
  <c r="BI214" i="41"/>
  <c r="BH214" i="41"/>
  <c r="BG214" i="41"/>
  <c r="BF214" i="41"/>
  <c r="T214" i="41"/>
  <c r="R214" i="41"/>
  <c r="P214" i="41"/>
  <c r="BI213" i="41"/>
  <c r="BH213" i="41"/>
  <c r="BG213" i="41"/>
  <c r="BF213" i="41"/>
  <c r="T213" i="41"/>
  <c r="R213" i="41"/>
  <c r="P213" i="41"/>
  <c r="BI210" i="41"/>
  <c r="BH210" i="41"/>
  <c r="BG210" i="41"/>
  <c r="BF210" i="41"/>
  <c r="T210" i="41"/>
  <c r="R210" i="41"/>
  <c r="P210" i="41"/>
  <c r="BI209" i="41"/>
  <c r="BH209" i="41"/>
  <c r="BG209" i="41"/>
  <c r="BF209" i="41"/>
  <c r="T209" i="41"/>
  <c r="R209" i="41"/>
  <c r="P209" i="41"/>
  <c r="BI208" i="41"/>
  <c r="BH208" i="41"/>
  <c r="BG208" i="41"/>
  <c r="BF208" i="41"/>
  <c r="T208" i="41"/>
  <c r="R208" i="41"/>
  <c r="P208" i="41"/>
  <c r="BI207" i="41"/>
  <c r="BH207" i="41"/>
  <c r="BG207" i="41"/>
  <c r="BF207" i="41"/>
  <c r="T207" i="41"/>
  <c r="R207" i="41"/>
  <c r="P207" i="41"/>
  <c r="BI206" i="41"/>
  <c r="BH206" i="41"/>
  <c r="BG206" i="41"/>
  <c r="BF206" i="41"/>
  <c r="T206" i="41"/>
  <c r="R206" i="41"/>
  <c r="P206" i="41"/>
  <c r="BI205" i="41"/>
  <c r="BH205" i="41"/>
  <c r="BG205" i="41"/>
  <c r="BF205" i="41"/>
  <c r="T205" i="41"/>
  <c r="R205" i="41"/>
  <c r="P205" i="41"/>
  <c r="BI204" i="41"/>
  <c r="BH204" i="41"/>
  <c r="BG204" i="41"/>
  <c r="BF204" i="41"/>
  <c r="T204" i="41"/>
  <c r="R204" i="41"/>
  <c r="P204" i="41"/>
  <c r="BI203" i="41"/>
  <c r="BH203" i="41"/>
  <c r="BG203" i="41"/>
  <c r="BF203" i="41"/>
  <c r="T203" i="41"/>
  <c r="R203" i="41"/>
  <c r="P203" i="41"/>
  <c r="BI202" i="41"/>
  <c r="BH202" i="41"/>
  <c r="BG202" i="41"/>
  <c r="BF202" i="41"/>
  <c r="T202" i="41"/>
  <c r="R202" i="41"/>
  <c r="P202" i="41"/>
  <c r="BI201" i="41"/>
  <c r="BH201" i="41"/>
  <c r="BG201" i="41"/>
  <c r="BF201" i="41"/>
  <c r="T201" i="41"/>
  <c r="R201" i="41"/>
  <c r="P201" i="41"/>
  <c r="BI200" i="41"/>
  <c r="BH200" i="41"/>
  <c r="BG200" i="41"/>
  <c r="BF200" i="41"/>
  <c r="T200" i="41"/>
  <c r="R200" i="41"/>
  <c r="P200" i="41"/>
  <c r="BI198" i="41"/>
  <c r="BH198" i="41"/>
  <c r="BG198" i="41"/>
  <c r="BF198" i="41"/>
  <c r="T198" i="41"/>
  <c r="R198" i="41"/>
  <c r="P198" i="41"/>
  <c r="BI197" i="41"/>
  <c r="BH197" i="41"/>
  <c r="BG197" i="41"/>
  <c r="BF197" i="41"/>
  <c r="T197" i="41"/>
  <c r="R197" i="41"/>
  <c r="P197" i="41"/>
  <c r="BI196" i="41"/>
  <c r="BH196" i="41"/>
  <c r="BG196" i="41"/>
  <c r="BF196" i="41"/>
  <c r="T196" i="41"/>
  <c r="R196" i="41"/>
  <c r="P196" i="41"/>
  <c r="BI195" i="41"/>
  <c r="BH195" i="41"/>
  <c r="BG195" i="41"/>
  <c r="BF195" i="41"/>
  <c r="T195" i="41"/>
  <c r="R195" i="41"/>
  <c r="P195" i="41"/>
  <c r="BI191" i="41"/>
  <c r="BH191" i="41"/>
  <c r="BG191" i="41"/>
  <c r="BF191" i="41"/>
  <c r="T191" i="41"/>
  <c r="R191" i="41"/>
  <c r="P191" i="41"/>
  <c r="BI190" i="41"/>
  <c r="BH190" i="41"/>
  <c r="BG190" i="41"/>
  <c r="BF190" i="41"/>
  <c r="T190" i="41"/>
  <c r="R190" i="41"/>
  <c r="P190" i="41"/>
  <c r="BI188" i="41"/>
  <c r="BH188" i="41"/>
  <c r="BG188" i="41"/>
  <c r="BF188" i="41"/>
  <c r="T188" i="41"/>
  <c r="R188" i="41"/>
  <c r="P188" i="41"/>
  <c r="BI186" i="41"/>
  <c r="BH186" i="41"/>
  <c r="BG186" i="41"/>
  <c r="BF186" i="41"/>
  <c r="T186" i="41"/>
  <c r="R186" i="41"/>
  <c r="P186" i="41"/>
  <c r="BI185" i="41"/>
  <c r="BH185" i="41"/>
  <c r="BG185" i="41"/>
  <c r="BF185" i="41"/>
  <c r="T185" i="41"/>
  <c r="R185" i="41"/>
  <c r="P185" i="41"/>
  <c r="BI184" i="41"/>
  <c r="BH184" i="41"/>
  <c r="BG184" i="41"/>
  <c r="BF184" i="41"/>
  <c r="T184" i="41"/>
  <c r="R184" i="41"/>
  <c r="P184" i="41"/>
  <c r="BI183" i="41"/>
  <c r="BH183" i="41"/>
  <c r="BG183" i="41"/>
  <c r="BF183" i="41"/>
  <c r="T183" i="41"/>
  <c r="R183" i="41"/>
  <c r="P183" i="41"/>
  <c r="BI182" i="41"/>
  <c r="BH182" i="41"/>
  <c r="BG182" i="41"/>
  <c r="BF182" i="41"/>
  <c r="T182" i="41"/>
  <c r="R182" i="41"/>
  <c r="P182" i="41"/>
  <c r="BI180" i="41"/>
  <c r="BH180" i="41"/>
  <c r="BG180" i="41"/>
  <c r="BF180" i="41"/>
  <c r="T180" i="41"/>
  <c r="R180" i="41"/>
  <c r="P180" i="41"/>
  <c r="BI179" i="41"/>
  <c r="BH179" i="41"/>
  <c r="BG179" i="41"/>
  <c r="BF179" i="41"/>
  <c r="T179" i="41"/>
  <c r="R179" i="41"/>
  <c r="P179" i="41"/>
  <c r="BI178" i="41"/>
  <c r="BH178" i="41"/>
  <c r="BG178" i="41"/>
  <c r="BF178" i="41"/>
  <c r="T178" i="41"/>
  <c r="R178" i="41"/>
  <c r="P178" i="41"/>
  <c r="BI176" i="41"/>
  <c r="BH176" i="41"/>
  <c r="BG176" i="41"/>
  <c r="BF176" i="41"/>
  <c r="T176" i="41"/>
  <c r="R176" i="41"/>
  <c r="P176" i="41"/>
  <c r="BI175" i="41"/>
  <c r="BH175" i="41"/>
  <c r="BG175" i="41"/>
  <c r="BF175" i="41"/>
  <c r="T175" i="41"/>
  <c r="R175" i="41"/>
  <c r="P175" i="41"/>
  <c r="BI174" i="41"/>
  <c r="BH174" i="41"/>
  <c r="BG174" i="41"/>
  <c r="BF174" i="41"/>
  <c r="T174" i="41"/>
  <c r="R174" i="41"/>
  <c r="P174" i="41"/>
  <c r="BI173" i="41"/>
  <c r="BH173" i="41"/>
  <c r="BG173" i="41"/>
  <c r="BF173" i="41"/>
  <c r="T173" i="41"/>
  <c r="R173" i="41"/>
  <c r="P173" i="41"/>
  <c r="BI172" i="41"/>
  <c r="BH172" i="41"/>
  <c r="BG172" i="41"/>
  <c r="BF172" i="41"/>
  <c r="T172" i="41"/>
  <c r="R172" i="41"/>
  <c r="P172" i="41"/>
  <c r="BI171" i="41"/>
  <c r="BH171" i="41"/>
  <c r="BG171" i="41"/>
  <c r="BF171" i="41"/>
  <c r="T171" i="41"/>
  <c r="R171" i="41"/>
  <c r="P171" i="41"/>
  <c r="BI170" i="41"/>
  <c r="BH170" i="41"/>
  <c r="BG170" i="41"/>
  <c r="BF170" i="41"/>
  <c r="T170" i="41"/>
  <c r="R170" i="41"/>
  <c r="P170" i="41"/>
  <c r="BI169" i="41"/>
  <c r="BH169" i="41"/>
  <c r="BG169" i="41"/>
  <c r="BF169" i="41"/>
  <c r="T169" i="41"/>
  <c r="R169" i="41"/>
  <c r="P169" i="41"/>
  <c r="BI168" i="41"/>
  <c r="BH168" i="41"/>
  <c r="BG168" i="41"/>
  <c r="BF168" i="41"/>
  <c r="T168" i="41"/>
  <c r="R168" i="41"/>
  <c r="P168" i="41"/>
  <c r="BI167" i="41"/>
  <c r="BH167" i="41"/>
  <c r="BG167" i="41"/>
  <c r="BF167" i="41"/>
  <c r="T167" i="41"/>
  <c r="R167" i="41"/>
  <c r="P167" i="41"/>
  <c r="BI165" i="41"/>
  <c r="BH165" i="41"/>
  <c r="BG165" i="41"/>
  <c r="BF165" i="41"/>
  <c r="T165" i="41"/>
  <c r="R165" i="41"/>
  <c r="P165" i="41"/>
  <c r="BI164" i="41"/>
  <c r="BH164" i="41"/>
  <c r="BG164" i="41"/>
  <c r="BF164" i="41"/>
  <c r="T164" i="41"/>
  <c r="R164" i="41"/>
  <c r="P164" i="41"/>
  <c r="BI163" i="41"/>
  <c r="BH163" i="41"/>
  <c r="BG163" i="41"/>
  <c r="BF163" i="41"/>
  <c r="T163" i="41"/>
  <c r="R163" i="41"/>
  <c r="P163" i="41"/>
  <c r="BI161" i="41"/>
  <c r="BH161" i="41"/>
  <c r="BG161" i="41"/>
  <c r="BF161" i="41"/>
  <c r="T161" i="41"/>
  <c r="T160" i="41"/>
  <c r="R161" i="41"/>
  <c r="R160" i="41" s="1"/>
  <c r="P161" i="41"/>
  <c r="P160" i="41"/>
  <c r="BI159" i="41"/>
  <c r="BH159" i="41"/>
  <c r="BG159" i="41"/>
  <c r="BF159" i="41"/>
  <c r="T159" i="41"/>
  <c r="R159" i="41"/>
  <c r="P159" i="41"/>
  <c r="BI156" i="41"/>
  <c r="BH156" i="41"/>
  <c r="BG156" i="41"/>
  <c r="BF156" i="41"/>
  <c r="T156" i="41"/>
  <c r="R156" i="41"/>
  <c r="P156" i="41"/>
  <c r="BI155" i="41"/>
  <c r="BH155" i="41"/>
  <c r="BG155" i="41"/>
  <c r="BF155" i="41"/>
  <c r="T155" i="41"/>
  <c r="R155" i="41"/>
  <c r="P155" i="41"/>
  <c r="BI154" i="41"/>
  <c r="BH154" i="41"/>
  <c r="BG154" i="41"/>
  <c r="BF154" i="41"/>
  <c r="T154" i="41"/>
  <c r="R154" i="41"/>
  <c r="P154" i="41"/>
  <c r="BI153" i="41"/>
  <c r="BH153" i="41"/>
  <c r="BG153" i="41"/>
  <c r="BF153" i="41"/>
  <c r="T153" i="41"/>
  <c r="R153" i="41"/>
  <c r="P153" i="41"/>
  <c r="BI152" i="41"/>
  <c r="BH152" i="41"/>
  <c r="BG152" i="41"/>
  <c r="BF152" i="41"/>
  <c r="T152" i="41"/>
  <c r="R152" i="41"/>
  <c r="P152" i="41"/>
  <c r="BI150" i="41"/>
  <c r="BH150" i="41"/>
  <c r="BG150" i="41"/>
  <c r="BF150" i="41"/>
  <c r="T150" i="41"/>
  <c r="R150" i="41"/>
  <c r="P150" i="41"/>
  <c r="BI149" i="41"/>
  <c r="BH149" i="41"/>
  <c r="BG149" i="41"/>
  <c r="BF149" i="41"/>
  <c r="T149" i="41"/>
  <c r="R149" i="41"/>
  <c r="P149" i="41"/>
  <c r="BI148" i="41"/>
  <c r="BH148" i="41"/>
  <c r="BG148" i="41"/>
  <c r="BF148" i="41"/>
  <c r="T148" i="41"/>
  <c r="R148" i="41"/>
  <c r="P148" i="41"/>
  <c r="BI147" i="41"/>
  <c r="BH147" i="41"/>
  <c r="BG147" i="41"/>
  <c r="BF147" i="41"/>
  <c r="T147" i="41"/>
  <c r="R147" i="41"/>
  <c r="P147" i="41"/>
  <c r="BI145" i="41"/>
  <c r="BH145" i="41"/>
  <c r="BG145" i="41"/>
  <c r="BF145" i="41"/>
  <c r="T145" i="41"/>
  <c r="R145" i="41"/>
  <c r="P145" i="41"/>
  <c r="BI144" i="41"/>
  <c r="BH144" i="41"/>
  <c r="BG144" i="41"/>
  <c r="BF144" i="41"/>
  <c r="T144" i="41"/>
  <c r="R144" i="41"/>
  <c r="P144" i="41"/>
  <c r="J138" i="41"/>
  <c r="J137" i="41"/>
  <c r="F137" i="41"/>
  <c r="F135" i="41"/>
  <c r="E133" i="41"/>
  <c r="J96" i="41"/>
  <c r="J95" i="41"/>
  <c r="F95" i="41"/>
  <c r="F93" i="41"/>
  <c r="E91" i="41"/>
  <c r="J22" i="41"/>
  <c r="E22" i="41"/>
  <c r="F96" i="41" s="1"/>
  <c r="J21" i="41"/>
  <c r="J16" i="41"/>
  <c r="J135" i="41"/>
  <c r="E7" i="41"/>
  <c r="E85" i="41" s="1"/>
  <c r="J39" i="40"/>
  <c r="J38" i="40"/>
  <c r="AY147" i="1" s="1"/>
  <c r="J37" i="40"/>
  <c r="AX147" i="1"/>
  <c r="BI451" i="40"/>
  <c r="BH451" i="40"/>
  <c r="BG451" i="40"/>
  <c r="BF451" i="40"/>
  <c r="T451" i="40"/>
  <c r="T450" i="40" s="1"/>
  <c r="R451" i="40"/>
  <c r="R450" i="40"/>
  <c r="P451" i="40"/>
  <c r="P450" i="40"/>
  <c r="BI448" i="40"/>
  <c r="BH448" i="40"/>
  <c r="BG448" i="40"/>
  <c r="BF448" i="40"/>
  <c r="T448" i="40"/>
  <c r="R448" i="40"/>
  <c r="P448" i="40"/>
  <c r="BI445" i="40"/>
  <c r="BH445" i="40"/>
  <c r="BG445" i="40"/>
  <c r="BF445" i="40"/>
  <c r="T445" i="40"/>
  <c r="R445" i="40"/>
  <c r="P445" i="40"/>
  <c r="BI443" i="40"/>
  <c r="BH443" i="40"/>
  <c r="BG443" i="40"/>
  <c r="BF443" i="40"/>
  <c r="T443" i="40"/>
  <c r="R443" i="40"/>
  <c r="P443" i="40"/>
  <c r="BI440" i="40"/>
  <c r="BH440" i="40"/>
  <c r="BG440" i="40"/>
  <c r="BF440" i="40"/>
  <c r="T440" i="40"/>
  <c r="R440" i="40"/>
  <c r="P440" i="40"/>
  <c r="BI439" i="40"/>
  <c r="BH439" i="40"/>
  <c r="BG439" i="40"/>
  <c r="BF439" i="40"/>
  <c r="T439" i="40"/>
  <c r="R439" i="40"/>
  <c r="P439" i="40"/>
  <c r="BI438" i="40"/>
  <c r="BH438" i="40"/>
  <c r="BG438" i="40"/>
  <c r="BF438" i="40"/>
  <c r="T438" i="40"/>
  <c r="R438" i="40"/>
  <c r="P438" i="40"/>
  <c r="BI437" i="40"/>
  <c r="BH437" i="40"/>
  <c r="BG437" i="40"/>
  <c r="BF437" i="40"/>
  <c r="T437" i="40"/>
  <c r="R437" i="40"/>
  <c r="P437" i="40"/>
  <c r="BI436" i="40"/>
  <c r="BH436" i="40"/>
  <c r="BG436" i="40"/>
  <c r="BF436" i="40"/>
  <c r="T436" i="40"/>
  <c r="R436" i="40"/>
  <c r="P436" i="40"/>
  <c r="BI435" i="40"/>
  <c r="BH435" i="40"/>
  <c r="BG435" i="40"/>
  <c r="BF435" i="40"/>
  <c r="T435" i="40"/>
  <c r="R435" i="40"/>
  <c r="P435" i="40"/>
  <c r="BI431" i="40"/>
  <c r="BH431" i="40"/>
  <c r="BG431" i="40"/>
  <c r="BF431" i="40"/>
  <c r="T431" i="40"/>
  <c r="R431" i="40"/>
  <c r="P431" i="40"/>
  <c r="BI429" i="40"/>
  <c r="BH429" i="40"/>
  <c r="BG429" i="40"/>
  <c r="BF429" i="40"/>
  <c r="T429" i="40"/>
  <c r="R429" i="40"/>
  <c r="P429" i="40"/>
  <c r="BI427" i="40"/>
  <c r="BH427" i="40"/>
  <c r="BG427" i="40"/>
  <c r="BF427" i="40"/>
  <c r="T427" i="40"/>
  <c r="T426" i="40"/>
  <c r="R427" i="40"/>
  <c r="R426" i="40" s="1"/>
  <c r="P427" i="40"/>
  <c r="P426" i="40"/>
  <c r="BI423" i="40"/>
  <c r="BH423" i="40"/>
  <c r="BG423" i="40"/>
  <c r="BF423" i="40"/>
  <c r="T423" i="40"/>
  <c r="R423" i="40"/>
  <c r="P423" i="40"/>
  <c r="BI406" i="40"/>
  <c r="BH406" i="40"/>
  <c r="BG406" i="40"/>
  <c r="BF406" i="40"/>
  <c r="T406" i="40"/>
  <c r="R406" i="40"/>
  <c r="P406" i="40"/>
  <c r="BI398" i="40"/>
  <c r="BH398" i="40"/>
  <c r="BG398" i="40"/>
  <c r="BF398" i="40"/>
  <c r="T398" i="40"/>
  <c r="R398" i="40"/>
  <c r="P398" i="40"/>
  <c r="BI381" i="40"/>
  <c r="BH381" i="40"/>
  <c r="BG381" i="40"/>
  <c r="BF381" i="40"/>
  <c r="T381" i="40"/>
  <c r="R381" i="40"/>
  <c r="P381" i="40"/>
  <c r="BI378" i="40"/>
  <c r="BH378" i="40"/>
  <c r="BG378" i="40"/>
  <c r="BF378" i="40"/>
  <c r="T378" i="40"/>
  <c r="R378" i="40"/>
  <c r="P378" i="40"/>
  <c r="BI360" i="40"/>
  <c r="BH360" i="40"/>
  <c r="BG360" i="40"/>
  <c r="BF360" i="40"/>
  <c r="T360" i="40"/>
  <c r="R360" i="40"/>
  <c r="P360" i="40"/>
  <c r="BI349" i="40"/>
  <c r="BH349" i="40"/>
  <c r="BG349" i="40"/>
  <c r="BF349" i="40"/>
  <c r="T349" i="40"/>
  <c r="R349" i="40"/>
  <c r="P349" i="40"/>
  <c r="BI345" i="40"/>
  <c r="BH345" i="40"/>
  <c r="BG345" i="40"/>
  <c r="BF345" i="40"/>
  <c r="T345" i="40"/>
  <c r="R345" i="40"/>
  <c r="P345" i="40"/>
  <c r="BI328" i="40"/>
  <c r="BH328" i="40"/>
  <c r="BG328" i="40"/>
  <c r="BF328" i="40"/>
  <c r="T328" i="40"/>
  <c r="R328" i="40"/>
  <c r="P328" i="40"/>
  <c r="BI317" i="40"/>
  <c r="BH317" i="40"/>
  <c r="BG317" i="40"/>
  <c r="BF317" i="40"/>
  <c r="T317" i="40"/>
  <c r="R317" i="40"/>
  <c r="P317" i="40"/>
  <c r="BI314" i="40"/>
  <c r="BH314" i="40"/>
  <c r="BG314" i="40"/>
  <c r="BF314" i="40"/>
  <c r="T314" i="40"/>
  <c r="R314" i="40"/>
  <c r="P314" i="40"/>
  <c r="BI312" i="40"/>
  <c r="BH312" i="40"/>
  <c r="BG312" i="40"/>
  <c r="BF312" i="40"/>
  <c r="T312" i="40"/>
  <c r="R312" i="40"/>
  <c r="P312" i="40"/>
  <c r="BI311" i="40"/>
  <c r="BH311" i="40"/>
  <c r="BG311" i="40"/>
  <c r="BF311" i="40"/>
  <c r="T311" i="40"/>
  <c r="R311" i="40"/>
  <c r="P311" i="40"/>
  <c r="BI308" i="40"/>
  <c r="BH308" i="40"/>
  <c r="BG308" i="40"/>
  <c r="BF308" i="40"/>
  <c r="T308" i="40"/>
  <c r="R308" i="40"/>
  <c r="P308" i="40"/>
  <c r="BI306" i="40"/>
  <c r="BH306" i="40"/>
  <c r="BG306" i="40"/>
  <c r="BF306" i="40"/>
  <c r="T306" i="40"/>
  <c r="R306" i="40"/>
  <c r="P306" i="40"/>
  <c r="BI304" i="40"/>
  <c r="BH304" i="40"/>
  <c r="BG304" i="40"/>
  <c r="BF304" i="40"/>
  <c r="T304" i="40"/>
  <c r="R304" i="40"/>
  <c r="P304" i="40"/>
  <c r="BI302" i="40"/>
  <c r="BH302" i="40"/>
  <c r="BG302" i="40"/>
  <c r="BF302" i="40"/>
  <c r="T302" i="40"/>
  <c r="R302" i="40"/>
  <c r="P302" i="40"/>
  <c r="BI300" i="40"/>
  <c r="BH300" i="40"/>
  <c r="BG300" i="40"/>
  <c r="BF300" i="40"/>
  <c r="T300" i="40"/>
  <c r="R300" i="40"/>
  <c r="P300" i="40"/>
  <c r="BI298" i="40"/>
  <c r="BH298" i="40"/>
  <c r="BG298" i="40"/>
  <c r="BF298" i="40"/>
  <c r="T298" i="40"/>
  <c r="R298" i="40"/>
  <c r="P298" i="40"/>
  <c r="BI297" i="40"/>
  <c r="BH297" i="40"/>
  <c r="BG297" i="40"/>
  <c r="BF297" i="40"/>
  <c r="T297" i="40"/>
  <c r="R297" i="40"/>
  <c r="P297" i="40"/>
  <c r="BI295" i="40"/>
  <c r="BH295" i="40"/>
  <c r="BG295" i="40"/>
  <c r="BF295" i="40"/>
  <c r="T295" i="40"/>
  <c r="R295" i="40"/>
  <c r="P295" i="40"/>
  <c r="BI290" i="40"/>
  <c r="BH290" i="40"/>
  <c r="BG290" i="40"/>
  <c r="BF290" i="40"/>
  <c r="T290" i="40"/>
  <c r="R290" i="40"/>
  <c r="P290" i="40"/>
  <c r="BI288" i="40"/>
  <c r="BH288" i="40"/>
  <c r="BG288" i="40"/>
  <c r="BF288" i="40"/>
  <c r="T288" i="40"/>
  <c r="R288" i="40"/>
  <c r="P288" i="40"/>
  <c r="BI287" i="40"/>
  <c r="BH287" i="40"/>
  <c r="BG287" i="40"/>
  <c r="BF287" i="40"/>
  <c r="T287" i="40"/>
  <c r="R287" i="40"/>
  <c r="P287" i="40"/>
  <c r="BI286" i="40"/>
  <c r="BH286" i="40"/>
  <c r="BG286" i="40"/>
  <c r="BF286" i="40"/>
  <c r="T286" i="40"/>
  <c r="R286" i="40"/>
  <c r="P286" i="40"/>
  <c r="BI285" i="40"/>
  <c r="BH285" i="40"/>
  <c r="BG285" i="40"/>
  <c r="BF285" i="40"/>
  <c r="T285" i="40"/>
  <c r="R285" i="40"/>
  <c r="P285" i="40"/>
  <c r="BI284" i="40"/>
  <c r="BH284" i="40"/>
  <c r="BG284" i="40"/>
  <c r="BF284" i="40"/>
  <c r="T284" i="40"/>
  <c r="R284" i="40"/>
  <c r="P284" i="40"/>
  <c r="BI275" i="40"/>
  <c r="BH275" i="40"/>
  <c r="BG275" i="40"/>
  <c r="BF275" i="40"/>
  <c r="T275" i="40"/>
  <c r="R275" i="40"/>
  <c r="P275" i="40"/>
  <c r="BI267" i="40"/>
  <c r="BH267" i="40"/>
  <c r="BG267" i="40"/>
  <c r="BF267" i="40"/>
  <c r="T267" i="40"/>
  <c r="R267" i="40"/>
  <c r="P267" i="40"/>
  <c r="BI262" i="40"/>
  <c r="BH262" i="40"/>
  <c r="BG262" i="40"/>
  <c r="BF262" i="40"/>
  <c r="T262" i="40"/>
  <c r="R262" i="40"/>
  <c r="P262" i="40"/>
  <c r="BI259" i="40"/>
  <c r="BH259" i="40"/>
  <c r="BG259" i="40"/>
  <c r="BF259" i="40"/>
  <c r="T259" i="40"/>
  <c r="R259" i="40"/>
  <c r="P259" i="40"/>
  <c r="BI258" i="40"/>
  <c r="BH258" i="40"/>
  <c r="BG258" i="40"/>
  <c r="BF258" i="40"/>
  <c r="T258" i="40"/>
  <c r="R258" i="40"/>
  <c r="P258" i="40"/>
  <c r="BI254" i="40"/>
  <c r="BH254" i="40"/>
  <c r="BG254" i="40"/>
  <c r="BF254" i="40"/>
  <c r="T254" i="40"/>
  <c r="R254" i="40"/>
  <c r="P254" i="40"/>
  <c r="BI250" i="40"/>
  <c r="BH250" i="40"/>
  <c r="BG250" i="40"/>
  <c r="BF250" i="40"/>
  <c r="T250" i="40"/>
  <c r="R250" i="40"/>
  <c r="P250" i="40"/>
  <c r="BI248" i="40"/>
  <c r="BH248" i="40"/>
  <c r="BG248" i="40"/>
  <c r="BF248" i="40"/>
  <c r="T248" i="40"/>
  <c r="R248" i="40"/>
  <c r="P248" i="40"/>
  <c r="BI246" i="40"/>
  <c r="BH246" i="40"/>
  <c r="BG246" i="40"/>
  <c r="BF246" i="40"/>
  <c r="T246" i="40"/>
  <c r="R246" i="40"/>
  <c r="P246" i="40"/>
  <c r="BI244" i="40"/>
  <c r="BH244" i="40"/>
  <c r="BG244" i="40"/>
  <c r="BF244" i="40"/>
  <c r="T244" i="40"/>
  <c r="R244" i="40"/>
  <c r="P244" i="40"/>
  <c r="BI242" i="40"/>
  <c r="BH242" i="40"/>
  <c r="BG242" i="40"/>
  <c r="BF242" i="40"/>
  <c r="T242" i="40"/>
  <c r="R242" i="40"/>
  <c r="P242" i="40"/>
  <c r="BI240" i="40"/>
  <c r="BH240" i="40"/>
  <c r="BG240" i="40"/>
  <c r="BF240" i="40"/>
  <c r="T240" i="40"/>
  <c r="R240" i="40"/>
  <c r="P240" i="40"/>
  <c r="BI238" i="40"/>
  <c r="BH238" i="40"/>
  <c r="BG238" i="40"/>
  <c r="BF238" i="40"/>
  <c r="T238" i="40"/>
  <c r="R238" i="40"/>
  <c r="P238" i="40"/>
  <c r="BI236" i="40"/>
  <c r="BH236" i="40"/>
  <c r="BG236" i="40"/>
  <c r="BF236" i="40"/>
  <c r="T236" i="40"/>
  <c r="R236" i="40"/>
  <c r="P236" i="40"/>
  <c r="BI234" i="40"/>
  <c r="BH234" i="40"/>
  <c r="BG234" i="40"/>
  <c r="BF234" i="40"/>
  <c r="T234" i="40"/>
  <c r="T233" i="40" s="1"/>
  <c r="R234" i="40"/>
  <c r="R233" i="40" s="1"/>
  <c r="P234" i="40"/>
  <c r="P233" i="40"/>
  <c r="BI228" i="40"/>
  <c r="BH228" i="40"/>
  <c r="BG228" i="40"/>
  <c r="BF228" i="40"/>
  <c r="T228" i="40"/>
  <c r="R228" i="40"/>
  <c r="P228" i="40"/>
  <c r="BI227" i="40"/>
  <c r="BH227" i="40"/>
  <c r="BG227" i="40"/>
  <c r="BF227" i="40"/>
  <c r="T227" i="40"/>
  <c r="R227" i="40"/>
  <c r="P227" i="40"/>
  <c r="BI215" i="40"/>
  <c r="BH215" i="40"/>
  <c r="BG215" i="40"/>
  <c r="BF215" i="40"/>
  <c r="T215" i="40"/>
  <c r="R215" i="40"/>
  <c r="P215" i="40"/>
  <c r="BI203" i="40"/>
  <c r="BH203" i="40"/>
  <c r="BG203" i="40"/>
  <c r="BF203" i="40"/>
  <c r="T203" i="40"/>
  <c r="R203" i="40"/>
  <c r="P203" i="40"/>
  <c r="BI201" i="40"/>
  <c r="BH201" i="40"/>
  <c r="BG201" i="40"/>
  <c r="BF201" i="40"/>
  <c r="T201" i="40"/>
  <c r="R201" i="40"/>
  <c r="P201" i="40"/>
  <c r="BI198" i="40"/>
  <c r="BH198" i="40"/>
  <c r="BG198" i="40"/>
  <c r="BF198" i="40"/>
  <c r="T198" i="40"/>
  <c r="R198" i="40"/>
  <c r="P198" i="40"/>
  <c r="BI197" i="40"/>
  <c r="BH197" i="40"/>
  <c r="BG197" i="40"/>
  <c r="BF197" i="40"/>
  <c r="T197" i="40"/>
  <c r="R197" i="40"/>
  <c r="P197" i="40"/>
  <c r="BI192" i="40"/>
  <c r="BH192" i="40"/>
  <c r="BG192" i="40"/>
  <c r="BF192" i="40"/>
  <c r="T192" i="40"/>
  <c r="R192" i="40"/>
  <c r="P192" i="40"/>
  <c r="BI187" i="40"/>
  <c r="BH187" i="40"/>
  <c r="BG187" i="40"/>
  <c r="BF187" i="40"/>
  <c r="T187" i="40"/>
  <c r="R187" i="40"/>
  <c r="P187" i="40"/>
  <c r="BI181" i="40"/>
  <c r="BH181" i="40"/>
  <c r="BG181" i="40"/>
  <c r="BF181" i="40"/>
  <c r="T181" i="40"/>
  <c r="R181" i="40"/>
  <c r="P181" i="40"/>
  <c r="BI176" i="40"/>
  <c r="BH176" i="40"/>
  <c r="BG176" i="40"/>
  <c r="BF176" i="40"/>
  <c r="T176" i="40"/>
  <c r="R176" i="40"/>
  <c r="P176" i="40"/>
  <c r="BI170" i="40"/>
  <c r="BH170" i="40"/>
  <c r="BG170" i="40"/>
  <c r="BF170" i="40"/>
  <c r="T170" i="40"/>
  <c r="R170" i="40"/>
  <c r="P170" i="40"/>
  <c r="BI163" i="40"/>
  <c r="BH163" i="40"/>
  <c r="BG163" i="40"/>
  <c r="BF163" i="40"/>
  <c r="T163" i="40"/>
  <c r="R163" i="40"/>
  <c r="P163" i="40"/>
  <c r="BI161" i="40"/>
  <c r="BH161" i="40"/>
  <c r="BG161" i="40"/>
  <c r="BF161" i="40"/>
  <c r="T161" i="40"/>
  <c r="R161" i="40"/>
  <c r="P161" i="40"/>
  <c r="BI159" i="40"/>
  <c r="BH159" i="40"/>
  <c r="BG159" i="40"/>
  <c r="BF159" i="40"/>
  <c r="T159" i="40"/>
  <c r="R159" i="40"/>
  <c r="P159" i="40"/>
  <c r="BI155" i="40"/>
  <c r="BH155" i="40"/>
  <c r="BG155" i="40"/>
  <c r="BF155" i="40"/>
  <c r="T155" i="40"/>
  <c r="R155" i="40"/>
  <c r="P155" i="40"/>
  <c r="BI153" i="40"/>
  <c r="BH153" i="40"/>
  <c r="BG153" i="40"/>
  <c r="BF153" i="40"/>
  <c r="T153" i="40"/>
  <c r="R153" i="40"/>
  <c r="P153" i="40"/>
  <c r="BI150" i="40"/>
  <c r="BH150" i="40"/>
  <c r="BG150" i="40"/>
  <c r="BF150" i="40"/>
  <c r="T150" i="40"/>
  <c r="R150" i="40"/>
  <c r="P150" i="40"/>
  <c r="BI148" i="40"/>
  <c r="BH148" i="40"/>
  <c r="BG148" i="40"/>
  <c r="BF148" i="40"/>
  <c r="T148" i="40"/>
  <c r="R148" i="40"/>
  <c r="P148" i="40"/>
  <c r="BI147" i="40"/>
  <c r="BH147" i="40"/>
  <c r="BG147" i="40"/>
  <c r="BF147" i="40"/>
  <c r="T147" i="40"/>
  <c r="R147" i="40"/>
  <c r="P147" i="40"/>
  <c r="BI146" i="40"/>
  <c r="BH146" i="40"/>
  <c r="BG146" i="40"/>
  <c r="BF146" i="40"/>
  <c r="T146" i="40"/>
  <c r="R146" i="40"/>
  <c r="P146" i="40"/>
  <c r="BI142" i="40"/>
  <c r="BH142" i="40"/>
  <c r="BG142" i="40"/>
  <c r="BF142" i="40"/>
  <c r="T142" i="40"/>
  <c r="R142" i="40"/>
  <c r="P142" i="40"/>
  <c r="BI138" i="40"/>
  <c r="BH138" i="40"/>
  <c r="BG138" i="40"/>
  <c r="BF138" i="40"/>
  <c r="T138" i="40"/>
  <c r="R138" i="40"/>
  <c r="P138" i="40"/>
  <c r="J132" i="40"/>
  <c r="J131" i="40"/>
  <c r="F131" i="40"/>
  <c r="F129" i="40"/>
  <c r="E127" i="40"/>
  <c r="J94" i="40"/>
  <c r="J93" i="40"/>
  <c r="F93" i="40"/>
  <c r="F91" i="40"/>
  <c r="E89" i="40"/>
  <c r="J20" i="40"/>
  <c r="E20" i="40"/>
  <c r="F132" i="40"/>
  <c r="J19" i="40"/>
  <c r="J14" i="40"/>
  <c r="J91" i="40" s="1"/>
  <c r="E7" i="40"/>
  <c r="E123" i="40"/>
  <c r="J41" i="39"/>
  <c r="J40" i="39"/>
  <c r="AY146" i="1"/>
  <c r="J39" i="39"/>
  <c r="AX146" i="1"/>
  <c r="BI158" i="39"/>
  <c r="BH158" i="39"/>
  <c r="BG158" i="39"/>
  <c r="BF158" i="39"/>
  <c r="T158" i="39"/>
  <c r="R158" i="39"/>
  <c r="P158" i="39"/>
  <c r="BI157" i="39"/>
  <c r="BH157" i="39"/>
  <c r="BG157" i="39"/>
  <c r="BF157" i="39"/>
  <c r="T157" i="39"/>
  <c r="R157" i="39"/>
  <c r="P157" i="39"/>
  <c r="BI156" i="39"/>
  <c r="BH156" i="39"/>
  <c r="BG156" i="39"/>
  <c r="BF156" i="39"/>
  <c r="T156" i="39"/>
  <c r="R156" i="39"/>
  <c r="P156" i="39"/>
  <c r="BI155" i="39"/>
  <c r="BH155" i="39"/>
  <c r="BG155" i="39"/>
  <c r="BF155" i="39"/>
  <c r="T155" i="39"/>
  <c r="R155" i="39"/>
  <c r="P155" i="39"/>
  <c r="BI154" i="39"/>
  <c r="BH154" i="39"/>
  <c r="BG154" i="39"/>
  <c r="BF154" i="39"/>
  <c r="T154" i="39"/>
  <c r="R154" i="39"/>
  <c r="P154" i="39"/>
  <c r="BI153" i="39"/>
  <c r="BH153" i="39"/>
  <c r="BG153" i="39"/>
  <c r="BF153" i="39"/>
  <c r="T153" i="39"/>
  <c r="R153" i="39"/>
  <c r="P153" i="39"/>
  <c r="BI152" i="39"/>
  <c r="BH152" i="39"/>
  <c r="BG152" i="39"/>
  <c r="BF152" i="39"/>
  <c r="T152" i="39"/>
  <c r="R152" i="39"/>
  <c r="P152" i="39"/>
  <c r="BI151" i="39"/>
  <c r="BH151" i="39"/>
  <c r="BG151" i="39"/>
  <c r="BF151" i="39"/>
  <c r="T151" i="39"/>
  <c r="R151" i="39"/>
  <c r="P151" i="39"/>
  <c r="BI150" i="39"/>
  <c r="BH150" i="39"/>
  <c r="BG150" i="39"/>
  <c r="BF150" i="39"/>
  <c r="T150" i="39"/>
  <c r="R150" i="39"/>
  <c r="P150" i="39"/>
  <c r="BI149" i="39"/>
  <c r="BH149" i="39"/>
  <c r="BG149" i="39"/>
  <c r="BF149" i="39"/>
  <c r="T149" i="39"/>
  <c r="R149" i="39"/>
  <c r="P149" i="39"/>
  <c r="BI148" i="39"/>
  <c r="BH148" i="39"/>
  <c r="BG148" i="39"/>
  <c r="BF148" i="39"/>
  <c r="T148" i="39"/>
  <c r="R148" i="39"/>
  <c r="P148" i="39"/>
  <c r="BI147" i="39"/>
  <c r="BH147" i="39"/>
  <c r="BG147" i="39"/>
  <c r="BF147" i="39"/>
  <c r="T147" i="39"/>
  <c r="R147" i="39"/>
  <c r="P147" i="39"/>
  <c r="BI146" i="39"/>
  <c r="BH146" i="39"/>
  <c r="BG146" i="39"/>
  <c r="BF146" i="39"/>
  <c r="T146" i="39"/>
  <c r="R146" i="39"/>
  <c r="P146" i="39"/>
  <c r="BI144" i="39"/>
  <c r="BH144" i="39"/>
  <c r="BG144" i="39"/>
  <c r="BF144" i="39"/>
  <c r="T144" i="39"/>
  <c r="R144" i="39"/>
  <c r="P144" i="39"/>
  <c r="BI143" i="39"/>
  <c r="BH143" i="39"/>
  <c r="BG143" i="39"/>
  <c r="BF143" i="39"/>
  <c r="T143" i="39"/>
  <c r="R143" i="39"/>
  <c r="P143" i="39"/>
  <c r="BI142" i="39"/>
  <c r="BH142" i="39"/>
  <c r="BG142" i="39"/>
  <c r="BF142" i="39"/>
  <c r="T142" i="39"/>
  <c r="R142" i="39"/>
  <c r="P142" i="39"/>
  <c r="BI141" i="39"/>
  <c r="BH141" i="39"/>
  <c r="BG141" i="39"/>
  <c r="BF141" i="39"/>
  <c r="T141" i="39"/>
  <c r="R141" i="39"/>
  <c r="P141" i="39"/>
  <c r="BI140" i="39"/>
  <c r="BH140" i="39"/>
  <c r="BG140" i="39"/>
  <c r="BF140" i="39"/>
  <c r="T140" i="39"/>
  <c r="R140" i="39"/>
  <c r="P140" i="39"/>
  <c r="BI139" i="39"/>
  <c r="BH139" i="39"/>
  <c r="BG139" i="39"/>
  <c r="BF139" i="39"/>
  <c r="T139" i="39"/>
  <c r="R139" i="39"/>
  <c r="P139" i="39"/>
  <c r="BI138" i="39"/>
  <c r="BH138" i="39"/>
  <c r="BG138" i="39"/>
  <c r="BF138" i="39"/>
  <c r="T138" i="39"/>
  <c r="R138" i="39"/>
  <c r="P138" i="39"/>
  <c r="BI137" i="39"/>
  <c r="BH137" i="39"/>
  <c r="BG137" i="39"/>
  <c r="BF137" i="39"/>
  <c r="T137" i="39"/>
  <c r="R137" i="39"/>
  <c r="P137" i="39"/>
  <c r="BI136" i="39"/>
  <c r="BH136" i="39"/>
  <c r="BG136" i="39"/>
  <c r="BF136" i="39"/>
  <c r="T136" i="39"/>
  <c r="R136" i="39"/>
  <c r="P136" i="39"/>
  <c r="BI135" i="39"/>
  <c r="BH135" i="39"/>
  <c r="BG135" i="39"/>
  <c r="BF135" i="39"/>
  <c r="T135" i="39"/>
  <c r="R135" i="39"/>
  <c r="P135" i="39"/>
  <c r="BI134" i="39"/>
  <c r="BH134" i="39"/>
  <c r="BG134" i="39"/>
  <c r="BF134" i="39"/>
  <c r="T134" i="39"/>
  <c r="R134" i="39"/>
  <c r="P134" i="39"/>
  <c r="BI133" i="39"/>
  <c r="BH133" i="39"/>
  <c r="BG133" i="39"/>
  <c r="BF133" i="39"/>
  <c r="T133" i="39"/>
  <c r="R133" i="39"/>
  <c r="P133" i="39"/>
  <c r="BI132" i="39"/>
  <c r="BH132" i="39"/>
  <c r="BG132" i="39"/>
  <c r="BF132" i="39"/>
  <c r="T132" i="39"/>
  <c r="R132" i="39"/>
  <c r="P132" i="39"/>
  <c r="BI130" i="39"/>
  <c r="BH130" i="39"/>
  <c r="BG130" i="39"/>
  <c r="BF130" i="39"/>
  <c r="T130" i="39"/>
  <c r="R130" i="39"/>
  <c r="P130" i="39"/>
  <c r="BI129" i="39"/>
  <c r="BH129" i="39"/>
  <c r="BG129" i="39"/>
  <c r="BF129" i="39"/>
  <c r="T129" i="39"/>
  <c r="R129" i="39"/>
  <c r="P129" i="39"/>
  <c r="J124" i="39"/>
  <c r="J123" i="39"/>
  <c r="F123" i="39"/>
  <c r="F121" i="39"/>
  <c r="E119" i="39"/>
  <c r="J96" i="39"/>
  <c r="J95" i="39"/>
  <c r="F95" i="39"/>
  <c r="F93" i="39"/>
  <c r="E91" i="39"/>
  <c r="J22" i="39"/>
  <c r="E22" i="39"/>
  <c r="F124" i="39" s="1"/>
  <c r="J21" i="39"/>
  <c r="J16" i="39"/>
  <c r="J93" i="39" s="1"/>
  <c r="E7" i="39"/>
  <c r="E85" i="39" s="1"/>
  <c r="J41" i="38"/>
  <c r="J40" i="38"/>
  <c r="AY145" i="1" s="1"/>
  <c r="J39" i="38"/>
  <c r="AX145" i="1"/>
  <c r="BI157" i="38"/>
  <c r="BH157" i="38"/>
  <c r="BG157" i="38"/>
  <c r="BF157" i="38"/>
  <c r="T157" i="38"/>
  <c r="R157" i="38"/>
  <c r="P157" i="38"/>
  <c r="BI156" i="38"/>
  <c r="BH156" i="38"/>
  <c r="BG156" i="38"/>
  <c r="BF156" i="38"/>
  <c r="T156" i="38"/>
  <c r="R156" i="38"/>
  <c r="P156" i="38"/>
  <c r="BI155" i="38"/>
  <c r="BH155" i="38"/>
  <c r="BG155" i="38"/>
  <c r="BF155" i="38"/>
  <c r="T155" i="38"/>
  <c r="R155" i="38"/>
  <c r="P155" i="38"/>
  <c r="BI154" i="38"/>
  <c r="BH154" i="38"/>
  <c r="BG154" i="38"/>
  <c r="BF154" i="38"/>
  <c r="T154" i="38"/>
  <c r="R154" i="38"/>
  <c r="P154" i="38"/>
  <c r="BI153" i="38"/>
  <c r="BH153" i="38"/>
  <c r="BG153" i="38"/>
  <c r="BF153" i="38"/>
  <c r="T153" i="38"/>
  <c r="R153" i="38"/>
  <c r="P153" i="38"/>
  <c r="BI152" i="38"/>
  <c r="BH152" i="38"/>
  <c r="BG152" i="38"/>
  <c r="BF152" i="38"/>
  <c r="T152" i="38"/>
  <c r="R152" i="38"/>
  <c r="P152" i="38"/>
  <c r="BI151" i="38"/>
  <c r="BH151" i="38"/>
  <c r="BG151" i="38"/>
  <c r="BF151" i="38"/>
  <c r="T151" i="38"/>
  <c r="R151" i="38"/>
  <c r="P151" i="38"/>
  <c r="BI150" i="38"/>
  <c r="BH150" i="38"/>
  <c r="BG150" i="38"/>
  <c r="BF150" i="38"/>
  <c r="T150" i="38"/>
  <c r="R150" i="38"/>
  <c r="P150" i="38"/>
  <c r="BI149" i="38"/>
  <c r="BH149" i="38"/>
  <c r="BG149" i="38"/>
  <c r="BF149" i="38"/>
  <c r="T149" i="38"/>
  <c r="R149" i="38"/>
  <c r="P149" i="38"/>
  <c r="BI148" i="38"/>
  <c r="BH148" i="38"/>
  <c r="BG148" i="38"/>
  <c r="BF148" i="38"/>
  <c r="T148" i="38"/>
  <c r="R148" i="38"/>
  <c r="P148" i="38"/>
  <c r="BI146" i="38"/>
  <c r="BH146" i="38"/>
  <c r="BG146" i="38"/>
  <c r="BF146" i="38"/>
  <c r="T146" i="38"/>
  <c r="R146" i="38"/>
  <c r="P146" i="38"/>
  <c r="BI145" i="38"/>
  <c r="BH145" i="38"/>
  <c r="BG145" i="38"/>
  <c r="BF145" i="38"/>
  <c r="T145" i="38"/>
  <c r="R145" i="38"/>
  <c r="P145" i="38"/>
  <c r="BI144" i="38"/>
  <c r="BH144" i="38"/>
  <c r="BG144" i="38"/>
  <c r="BF144" i="38"/>
  <c r="T144" i="38"/>
  <c r="R144" i="38"/>
  <c r="P144" i="38"/>
  <c r="BI143" i="38"/>
  <c r="BH143" i="38"/>
  <c r="BG143" i="38"/>
  <c r="BF143" i="38"/>
  <c r="T143" i="38"/>
  <c r="R143" i="38"/>
  <c r="P143" i="38"/>
  <c r="BI142" i="38"/>
  <c r="BH142" i="38"/>
  <c r="BG142" i="38"/>
  <c r="BF142" i="38"/>
  <c r="T142" i="38"/>
  <c r="R142" i="38"/>
  <c r="P142" i="38"/>
  <c r="BI141" i="38"/>
  <c r="BH141" i="38"/>
  <c r="BG141" i="38"/>
  <c r="BF141" i="38"/>
  <c r="T141" i="38"/>
  <c r="R141" i="38"/>
  <c r="P141" i="38"/>
  <c r="BI140" i="38"/>
  <c r="BH140" i="38"/>
  <c r="BG140" i="38"/>
  <c r="BF140" i="38"/>
  <c r="T140" i="38"/>
  <c r="R140" i="38"/>
  <c r="P140" i="38"/>
  <c r="BI139" i="38"/>
  <c r="BH139" i="38"/>
  <c r="BG139" i="38"/>
  <c r="BF139" i="38"/>
  <c r="T139" i="38"/>
  <c r="R139" i="38"/>
  <c r="P139" i="38"/>
  <c r="BI138" i="38"/>
  <c r="BH138" i="38"/>
  <c r="BG138" i="38"/>
  <c r="BF138" i="38"/>
  <c r="T138" i="38"/>
  <c r="R138" i="38"/>
  <c r="P138" i="38"/>
  <c r="BI137" i="38"/>
  <c r="BH137" i="38"/>
  <c r="BG137" i="38"/>
  <c r="BF137" i="38"/>
  <c r="T137" i="38"/>
  <c r="R137" i="38"/>
  <c r="P137" i="38"/>
  <c r="BI136" i="38"/>
  <c r="BH136" i="38"/>
  <c r="BG136" i="38"/>
  <c r="BF136" i="38"/>
  <c r="T136" i="38"/>
  <c r="R136" i="38"/>
  <c r="P136" i="38"/>
  <c r="BI135" i="38"/>
  <c r="BH135" i="38"/>
  <c r="BG135" i="38"/>
  <c r="BF135" i="38"/>
  <c r="T135" i="38"/>
  <c r="R135" i="38"/>
  <c r="P135" i="38"/>
  <c r="BI134" i="38"/>
  <c r="BH134" i="38"/>
  <c r="BG134" i="38"/>
  <c r="BF134" i="38"/>
  <c r="T134" i="38"/>
  <c r="R134" i="38"/>
  <c r="P134" i="38"/>
  <c r="BI133" i="38"/>
  <c r="BH133" i="38"/>
  <c r="BG133" i="38"/>
  <c r="BF133" i="38"/>
  <c r="T133" i="38"/>
  <c r="R133" i="38"/>
  <c r="P133" i="38"/>
  <c r="BI132" i="38"/>
  <c r="BH132" i="38"/>
  <c r="BG132" i="38"/>
  <c r="BF132" i="38"/>
  <c r="T132" i="38"/>
  <c r="R132" i="38"/>
  <c r="P132" i="38"/>
  <c r="BI130" i="38"/>
  <c r="BH130" i="38"/>
  <c r="BG130" i="38"/>
  <c r="BF130" i="38"/>
  <c r="T130" i="38"/>
  <c r="R130" i="38"/>
  <c r="P130" i="38"/>
  <c r="BI129" i="38"/>
  <c r="BH129" i="38"/>
  <c r="BG129" i="38"/>
  <c r="BF129" i="38"/>
  <c r="T129" i="38"/>
  <c r="R129" i="38"/>
  <c r="P129" i="38"/>
  <c r="J124" i="38"/>
  <c r="J123" i="38"/>
  <c r="F123" i="38"/>
  <c r="F121" i="38"/>
  <c r="E119" i="38"/>
  <c r="J96" i="38"/>
  <c r="J95" i="38"/>
  <c r="F95" i="38"/>
  <c r="F93" i="38"/>
  <c r="E91" i="38"/>
  <c r="J22" i="38"/>
  <c r="E22" i="38"/>
  <c r="F124" i="38" s="1"/>
  <c r="J21" i="38"/>
  <c r="J16" i="38"/>
  <c r="J121" i="38"/>
  <c r="E7" i="38"/>
  <c r="E113" i="38" s="1"/>
  <c r="J41" i="37"/>
  <c r="J40" i="37"/>
  <c r="AY144" i="1" s="1"/>
  <c r="J39" i="37"/>
  <c r="AX144" i="1"/>
  <c r="BI157" i="37"/>
  <c r="BH157" i="37"/>
  <c r="BG157" i="37"/>
  <c r="BF157" i="37"/>
  <c r="T157" i="37"/>
  <c r="R157" i="37"/>
  <c r="P157" i="37"/>
  <c r="BI156" i="37"/>
  <c r="BH156" i="37"/>
  <c r="BG156" i="37"/>
  <c r="BF156" i="37"/>
  <c r="T156" i="37"/>
  <c r="R156" i="37"/>
  <c r="P156" i="37"/>
  <c r="BI155" i="37"/>
  <c r="BH155" i="37"/>
  <c r="BG155" i="37"/>
  <c r="BF155" i="37"/>
  <c r="T155" i="37"/>
  <c r="R155" i="37"/>
  <c r="P155" i="37"/>
  <c r="BI154" i="37"/>
  <c r="BH154" i="37"/>
  <c r="BG154" i="37"/>
  <c r="BF154" i="37"/>
  <c r="T154" i="37"/>
  <c r="R154" i="37"/>
  <c r="P154" i="37"/>
  <c r="BI153" i="37"/>
  <c r="BH153" i="37"/>
  <c r="BG153" i="37"/>
  <c r="BF153" i="37"/>
  <c r="T153" i="37"/>
  <c r="R153" i="37"/>
  <c r="P153" i="37"/>
  <c r="BI152" i="37"/>
  <c r="BH152" i="37"/>
  <c r="BG152" i="37"/>
  <c r="BF152" i="37"/>
  <c r="T152" i="37"/>
  <c r="R152" i="37"/>
  <c r="P152" i="37"/>
  <c r="BI151" i="37"/>
  <c r="BH151" i="37"/>
  <c r="BG151" i="37"/>
  <c r="BF151" i="37"/>
  <c r="T151" i="37"/>
  <c r="R151" i="37"/>
  <c r="P151" i="37"/>
  <c r="BI150" i="37"/>
  <c r="BH150" i="37"/>
  <c r="BG150" i="37"/>
  <c r="BF150" i="37"/>
  <c r="T150" i="37"/>
  <c r="R150" i="37"/>
  <c r="P150" i="37"/>
  <c r="BI149" i="37"/>
  <c r="BH149" i="37"/>
  <c r="BG149" i="37"/>
  <c r="BF149" i="37"/>
  <c r="T149" i="37"/>
  <c r="R149" i="37"/>
  <c r="P149" i="37"/>
  <c r="BI148" i="37"/>
  <c r="BH148" i="37"/>
  <c r="BG148" i="37"/>
  <c r="BF148" i="37"/>
  <c r="T148" i="37"/>
  <c r="R148" i="37"/>
  <c r="P148" i="37"/>
  <c r="BI147" i="37"/>
  <c r="BH147" i="37"/>
  <c r="BG147" i="37"/>
  <c r="BF147" i="37"/>
  <c r="T147" i="37"/>
  <c r="R147" i="37"/>
  <c r="P147" i="37"/>
  <c r="BI146" i="37"/>
  <c r="BH146" i="37"/>
  <c r="BG146" i="37"/>
  <c r="BF146" i="37"/>
  <c r="T146" i="37"/>
  <c r="R146" i="37"/>
  <c r="P146" i="37"/>
  <c r="BI145" i="37"/>
  <c r="BH145" i="37"/>
  <c r="BG145" i="37"/>
  <c r="BF145" i="37"/>
  <c r="T145" i="37"/>
  <c r="R145" i="37"/>
  <c r="P145" i="37"/>
  <c r="BI143" i="37"/>
  <c r="BH143" i="37"/>
  <c r="BG143" i="37"/>
  <c r="BF143" i="37"/>
  <c r="T143" i="37"/>
  <c r="R143" i="37"/>
  <c r="P143" i="37"/>
  <c r="BI142" i="37"/>
  <c r="BH142" i="37"/>
  <c r="BG142" i="37"/>
  <c r="BF142" i="37"/>
  <c r="T142" i="37"/>
  <c r="R142" i="37"/>
  <c r="P142" i="37"/>
  <c r="BI141" i="37"/>
  <c r="BH141" i="37"/>
  <c r="BG141" i="37"/>
  <c r="BF141" i="37"/>
  <c r="T141" i="37"/>
  <c r="R141" i="37"/>
  <c r="P141" i="37"/>
  <c r="BI140" i="37"/>
  <c r="BH140" i="37"/>
  <c r="BG140" i="37"/>
  <c r="BF140" i="37"/>
  <c r="T140" i="37"/>
  <c r="R140" i="37"/>
  <c r="P140" i="37"/>
  <c r="BI139" i="37"/>
  <c r="BH139" i="37"/>
  <c r="BG139" i="37"/>
  <c r="BF139" i="37"/>
  <c r="T139" i="37"/>
  <c r="R139" i="37"/>
  <c r="P139" i="37"/>
  <c r="BI138" i="37"/>
  <c r="BH138" i="37"/>
  <c r="BG138" i="37"/>
  <c r="BF138" i="37"/>
  <c r="T138" i="37"/>
  <c r="R138" i="37"/>
  <c r="P138" i="37"/>
  <c r="BI137" i="37"/>
  <c r="BH137" i="37"/>
  <c r="BG137" i="37"/>
  <c r="BF137" i="37"/>
  <c r="T137" i="37"/>
  <c r="R137" i="37"/>
  <c r="P137" i="37"/>
  <c r="BI136" i="37"/>
  <c r="BH136" i="37"/>
  <c r="BG136" i="37"/>
  <c r="BF136" i="37"/>
  <c r="T136" i="37"/>
  <c r="R136" i="37"/>
  <c r="P136" i="37"/>
  <c r="BI135" i="37"/>
  <c r="BH135" i="37"/>
  <c r="BG135" i="37"/>
  <c r="BF135" i="37"/>
  <c r="T135" i="37"/>
  <c r="R135" i="37"/>
  <c r="P135" i="37"/>
  <c r="BI134" i="37"/>
  <c r="BH134" i="37"/>
  <c r="BG134" i="37"/>
  <c r="BF134" i="37"/>
  <c r="T134" i="37"/>
  <c r="R134" i="37"/>
  <c r="P134" i="37"/>
  <c r="BI133" i="37"/>
  <c r="BH133" i="37"/>
  <c r="BG133" i="37"/>
  <c r="BF133" i="37"/>
  <c r="T133" i="37"/>
  <c r="R133" i="37"/>
  <c r="P133" i="37"/>
  <c r="BI132" i="37"/>
  <c r="BH132" i="37"/>
  <c r="BG132" i="37"/>
  <c r="BF132" i="37"/>
  <c r="T132" i="37"/>
  <c r="R132" i="37"/>
  <c r="P132" i="37"/>
  <c r="BI130" i="37"/>
  <c r="BH130" i="37"/>
  <c r="BG130" i="37"/>
  <c r="BF130" i="37"/>
  <c r="T130" i="37"/>
  <c r="R130" i="37"/>
  <c r="P130" i="37"/>
  <c r="BI129" i="37"/>
  <c r="BH129" i="37"/>
  <c r="BG129" i="37"/>
  <c r="BF129" i="37"/>
  <c r="T129" i="37"/>
  <c r="R129" i="37"/>
  <c r="P129" i="37"/>
  <c r="J124" i="37"/>
  <c r="J123" i="37"/>
  <c r="F123" i="37"/>
  <c r="F121" i="37"/>
  <c r="E119" i="37"/>
  <c r="J96" i="37"/>
  <c r="J95" i="37"/>
  <c r="F95" i="37"/>
  <c r="F93" i="37"/>
  <c r="E91" i="37"/>
  <c r="J22" i="37"/>
  <c r="E22" i="37"/>
  <c r="F96" i="37" s="1"/>
  <c r="J21" i="37"/>
  <c r="J16" i="37"/>
  <c r="J93" i="37" s="1"/>
  <c r="E7" i="37"/>
  <c r="E113" i="37"/>
  <c r="J41" i="36"/>
  <c r="J40" i="36"/>
  <c r="AY142" i="1" s="1"/>
  <c r="J39" i="36"/>
  <c r="AX142" i="1"/>
  <c r="BI170" i="36"/>
  <c r="BH170" i="36"/>
  <c r="BG170" i="36"/>
  <c r="BF170" i="36"/>
  <c r="T170" i="36"/>
  <c r="R170" i="36"/>
  <c r="P170" i="36"/>
  <c r="BI169" i="36"/>
  <c r="BH169" i="36"/>
  <c r="BG169" i="36"/>
  <c r="BF169" i="36"/>
  <c r="T169" i="36"/>
  <c r="R169" i="36"/>
  <c r="P169" i="36"/>
  <c r="BI168" i="36"/>
  <c r="BH168" i="36"/>
  <c r="BG168" i="36"/>
  <c r="BF168" i="36"/>
  <c r="T168" i="36"/>
  <c r="R168" i="36"/>
  <c r="P168" i="36"/>
  <c r="BI167" i="36"/>
  <c r="BH167" i="36"/>
  <c r="BG167" i="36"/>
  <c r="BF167" i="36"/>
  <c r="T167" i="36"/>
  <c r="R167" i="36"/>
  <c r="P167" i="36"/>
  <c r="BI166" i="36"/>
  <c r="BH166" i="36"/>
  <c r="BG166" i="36"/>
  <c r="BF166" i="36"/>
  <c r="T166" i="36"/>
  <c r="R166" i="36"/>
  <c r="P166" i="36"/>
  <c r="BI165" i="36"/>
  <c r="BH165" i="36"/>
  <c r="BG165" i="36"/>
  <c r="BF165" i="36"/>
  <c r="T165" i="36"/>
  <c r="R165" i="36"/>
  <c r="P165" i="36"/>
  <c r="BI164" i="36"/>
  <c r="BH164" i="36"/>
  <c r="BG164" i="36"/>
  <c r="BF164" i="36"/>
  <c r="T164" i="36"/>
  <c r="R164" i="36"/>
  <c r="P164" i="36"/>
  <c r="BI163" i="36"/>
  <c r="BH163" i="36"/>
  <c r="BG163" i="36"/>
  <c r="BF163" i="36"/>
  <c r="T163" i="36"/>
  <c r="R163" i="36"/>
  <c r="P163" i="36"/>
  <c r="BI162" i="36"/>
  <c r="BH162" i="36"/>
  <c r="BG162" i="36"/>
  <c r="BF162" i="36"/>
  <c r="T162" i="36"/>
  <c r="R162" i="36"/>
  <c r="P162" i="36"/>
  <c r="BI161" i="36"/>
  <c r="BH161" i="36"/>
  <c r="BG161" i="36"/>
  <c r="BF161" i="36"/>
  <c r="T161" i="36"/>
  <c r="R161" i="36"/>
  <c r="P161" i="36"/>
  <c r="BI160" i="36"/>
  <c r="BH160" i="36"/>
  <c r="BG160" i="36"/>
  <c r="BF160" i="36"/>
  <c r="T160" i="36"/>
  <c r="R160" i="36"/>
  <c r="P160" i="36"/>
  <c r="BI159" i="36"/>
  <c r="BH159" i="36"/>
  <c r="BG159" i="36"/>
  <c r="BF159" i="36"/>
  <c r="T159" i="36"/>
  <c r="R159" i="36"/>
  <c r="P159" i="36"/>
  <c r="BI158" i="36"/>
  <c r="BH158" i="36"/>
  <c r="BG158" i="36"/>
  <c r="BF158" i="36"/>
  <c r="T158" i="36"/>
  <c r="R158" i="36"/>
  <c r="P158" i="36"/>
  <c r="BI157" i="36"/>
  <c r="BH157" i="36"/>
  <c r="BG157" i="36"/>
  <c r="BF157" i="36"/>
  <c r="T157" i="36"/>
  <c r="R157" i="36"/>
  <c r="P157" i="36"/>
  <c r="BI156" i="36"/>
  <c r="BH156" i="36"/>
  <c r="BG156" i="36"/>
  <c r="BF156" i="36"/>
  <c r="T156" i="36"/>
  <c r="R156" i="36"/>
  <c r="P156" i="36"/>
  <c r="BI154" i="36"/>
  <c r="BH154" i="36"/>
  <c r="BG154" i="36"/>
  <c r="BF154" i="36"/>
  <c r="T154" i="36"/>
  <c r="R154" i="36"/>
  <c r="P154" i="36"/>
  <c r="BI153" i="36"/>
  <c r="BH153" i="36"/>
  <c r="BG153" i="36"/>
  <c r="BF153" i="36"/>
  <c r="T153" i="36"/>
  <c r="R153" i="36"/>
  <c r="P153" i="36"/>
  <c r="BI152" i="36"/>
  <c r="BH152" i="36"/>
  <c r="BG152" i="36"/>
  <c r="BF152" i="36"/>
  <c r="T152" i="36"/>
  <c r="R152" i="36"/>
  <c r="P152" i="36"/>
  <c r="BI151" i="36"/>
  <c r="BH151" i="36"/>
  <c r="BG151" i="36"/>
  <c r="BF151" i="36"/>
  <c r="T151" i="36"/>
  <c r="R151" i="36"/>
  <c r="P151" i="36"/>
  <c r="BI150" i="36"/>
  <c r="BH150" i="36"/>
  <c r="BG150" i="36"/>
  <c r="BF150" i="36"/>
  <c r="T150" i="36"/>
  <c r="R150" i="36"/>
  <c r="P150" i="36"/>
  <c r="BI149" i="36"/>
  <c r="BH149" i="36"/>
  <c r="BG149" i="36"/>
  <c r="BF149" i="36"/>
  <c r="T149" i="36"/>
  <c r="R149" i="36"/>
  <c r="P149" i="36"/>
  <c r="BI147" i="36"/>
  <c r="BH147" i="36"/>
  <c r="BG147" i="36"/>
  <c r="BF147" i="36"/>
  <c r="T147" i="36"/>
  <c r="R147" i="36"/>
  <c r="P147" i="36"/>
  <c r="BI146" i="36"/>
  <c r="BH146" i="36"/>
  <c r="BG146" i="36"/>
  <c r="BF146" i="36"/>
  <c r="T146" i="36"/>
  <c r="R146" i="36"/>
  <c r="P146" i="36"/>
  <c r="BI145" i="36"/>
  <c r="BH145" i="36"/>
  <c r="BG145" i="36"/>
  <c r="BF145" i="36"/>
  <c r="T145" i="36"/>
  <c r="R145" i="36"/>
  <c r="P145" i="36"/>
  <c r="BI144" i="36"/>
  <c r="BH144" i="36"/>
  <c r="BG144" i="36"/>
  <c r="BF144" i="36"/>
  <c r="T144" i="36"/>
  <c r="R144" i="36"/>
  <c r="P144" i="36"/>
  <c r="BI143" i="36"/>
  <c r="BH143" i="36"/>
  <c r="BG143" i="36"/>
  <c r="BF143" i="36"/>
  <c r="T143" i="36"/>
  <c r="R143" i="36"/>
  <c r="P143" i="36"/>
  <c r="BI142" i="36"/>
  <c r="BH142" i="36"/>
  <c r="BG142" i="36"/>
  <c r="BF142" i="36"/>
  <c r="T142" i="36"/>
  <c r="R142" i="36"/>
  <c r="P142" i="36"/>
  <c r="BI141" i="36"/>
  <c r="BH141" i="36"/>
  <c r="BG141" i="36"/>
  <c r="BF141" i="36"/>
  <c r="T141" i="36"/>
  <c r="R141" i="36"/>
  <c r="P141" i="36"/>
  <c r="BI138" i="36"/>
  <c r="BH138" i="36"/>
  <c r="BG138" i="36"/>
  <c r="BF138" i="36"/>
  <c r="T138" i="36"/>
  <c r="T137" i="36" s="1"/>
  <c r="T136" i="36" s="1"/>
  <c r="R138" i="36"/>
  <c r="R137" i="36"/>
  <c r="R136" i="36" s="1"/>
  <c r="P138" i="36"/>
  <c r="P137" i="36"/>
  <c r="P136" i="36" s="1"/>
  <c r="BI135" i="36"/>
  <c r="BH135" i="36"/>
  <c r="BG135" i="36"/>
  <c r="BF135" i="36"/>
  <c r="T135" i="36"/>
  <c r="T134" i="36" s="1"/>
  <c r="T133" i="36" s="1"/>
  <c r="R135" i="36"/>
  <c r="R134" i="36" s="1"/>
  <c r="R133" i="36" s="1"/>
  <c r="P135" i="36"/>
  <c r="P134" i="36"/>
  <c r="P133" i="36" s="1"/>
  <c r="J129" i="36"/>
  <c r="J128" i="36"/>
  <c r="F128" i="36"/>
  <c r="F126" i="36"/>
  <c r="E124" i="36"/>
  <c r="J96" i="36"/>
  <c r="J95" i="36"/>
  <c r="F95" i="36"/>
  <c r="F93" i="36"/>
  <c r="E91" i="36"/>
  <c r="J22" i="36"/>
  <c r="E22" i="36"/>
  <c r="F129" i="36" s="1"/>
  <c r="J21" i="36"/>
  <c r="J16" i="36"/>
  <c r="J126" i="36" s="1"/>
  <c r="E7" i="36"/>
  <c r="E118" i="36"/>
  <c r="J41" i="35"/>
  <c r="J40" i="35"/>
  <c r="AY141" i="1"/>
  <c r="J39" i="35"/>
  <c r="AX141" i="1"/>
  <c r="BI142" i="35"/>
  <c r="BH142" i="35"/>
  <c r="BG142" i="35"/>
  <c r="BF142" i="35"/>
  <c r="T142" i="35"/>
  <c r="R142" i="35"/>
  <c r="P142" i="35"/>
  <c r="BI141" i="35"/>
  <c r="BH141" i="35"/>
  <c r="BG141" i="35"/>
  <c r="BF141" i="35"/>
  <c r="T141" i="35"/>
  <c r="R141" i="35"/>
  <c r="P141" i="35"/>
  <c r="BI140" i="35"/>
  <c r="BH140" i="35"/>
  <c r="BG140" i="35"/>
  <c r="BF140" i="35"/>
  <c r="T140" i="35"/>
  <c r="R140" i="35"/>
  <c r="P140" i="35"/>
  <c r="BI139" i="35"/>
  <c r="BH139" i="35"/>
  <c r="BG139" i="35"/>
  <c r="BF139" i="35"/>
  <c r="T139" i="35"/>
  <c r="R139" i="35"/>
  <c r="P139" i="35"/>
  <c r="BI138" i="35"/>
  <c r="BH138" i="35"/>
  <c r="BG138" i="35"/>
  <c r="BF138" i="35"/>
  <c r="T138" i="35"/>
  <c r="R138" i="35"/>
  <c r="P138" i="35"/>
  <c r="BI137" i="35"/>
  <c r="BH137" i="35"/>
  <c r="BG137" i="35"/>
  <c r="BF137" i="35"/>
  <c r="T137" i="35"/>
  <c r="R137" i="35"/>
  <c r="P137" i="35"/>
  <c r="BI136" i="35"/>
  <c r="BH136" i="35"/>
  <c r="BG136" i="35"/>
  <c r="BF136" i="35"/>
  <c r="T136" i="35"/>
  <c r="R136" i="35"/>
  <c r="P136" i="35"/>
  <c r="BI135" i="35"/>
  <c r="BH135" i="35"/>
  <c r="BG135" i="35"/>
  <c r="BF135" i="35"/>
  <c r="T135" i="35"/>
  <c r="R135" i="35"/>
  <c r="P135" i="35"/>
  <c r="BI134" i="35"/>
  <c r="BH134" i="35"/>
  <c r="BG134" i="35"/>
  <c r="BF134" i="35"/>
  <c r="T134" i="35"/>
  <c r="R134" i="35"/>
  <c r="P134" i="35"/>
  <c r="BI133" i="35"/>
  <c r="BH133" i="35"/>
  <c r="BG133" i="35"/>
  <c r="BF133" i="35"/>
  <c r="T133" i="35"/>
  <c r="R133" i="35"/>
  <c r="P133" i="35"/>
  <c r="BI132" i="35"/>
  <c r="BH132" i="35"/>
  <c r="BG132" i="35"/>
  <c r="BF132" i="35"/>
  <c r="T132" i="35"/>
  <c r="R132" i="35"/>
  <c r="P132" i="35"/>
  <c r="BI131" i="35"/>
  <c r="BH131" i="35"/>
  <c r="BG131" i="35"/>
  <c r="BF131" i="35"/>
  <c r="T131" i="35"/>
  <c r="R131" i="35"/>
  <c r="P131" i="35"/>
  <c r="BI130" i="35"/>
  <c r="BH130" i="35"/>
  <c r="BG130" i="35"/>
  <c r="BF130" i="35"/>
  <c r="T130" i="35"/>
  <c r="R130" i="35"/>
  <c r="P130" i="35"/>
  <c r="BI129" i="35"/>
  <c r="BH129" i="35"/>
  <c r="BG129" i="35"/>
  <c r="BF129" i="35"/>
  <c r="T129" i="35"/>
  <c r="R129" i="35"/>
  <c r="P129" i="35"/>
  <c r="J123" i="35"/>
  <c r="J122" i="35"/>
  <c r="F122" i="35"/>
  <c r="F120" i="35"/>
  <c r="E118" i="35"/>
  <c r="J96" i="35"/>
  <c r="J95" i="35"/>
  <c r="F95" i="35"/>
  <c r="F93" i="35"/>
  <c r="E91" i="35"/>
  <c r="J22" i="35"/>
  <c r="E22" i="35"/>
  <c r="F96" i="35"/>
  <c r="J21" i="35"/>
  <c r="J16" i="35"/>
  <c r="J93" i="35" s="1"/>
  <c r="E7" i="35"/>
  <c r="E85" i="35" s="1"/>
  <c r="J41" i="34"/>
  <c r="J40" i="34"/>
  <c r="AY140" i="1"/>
  <c r="J39" i="34"/>
  <c r="AX140" i="1" s="1"/>
  <c r="BI180" i="34"/>
  <c r="BH180" i="34"/>
  <c r="BG180" i="34"/>
  <c r="BF180" i="34"/>
  <c r="T180" i="34"/>
  <c r="T179" i="34"/>
  <c r="R180" i="34"/>
  <c r="R179" i="34" s="1"/>
  <c r="P180" i="34"/>
  <c r="P179" i="34"/>
  <c r="BI178" i="34"/>
  <c r="BH178" i="34"/>
  <c r="BG178" i="34"/>
  <c r="BF178" i="34"/>
  <c r="T178" i="34"/>
  <c r="R178" i="34"/>
  <c r="P178" i="34"/>
  <c r="BI177" i="34"/>
  <c r="BH177" i="34"/>
  <c r="BG177" i="34"/>
  <c r="BF177" i="34"/>
  <c r="T177" i="34"/>
  <c r="R177" i="34"/>
  <c r="P177" i="34"/>
  <c r="BI176" i="34"/>
  <c r="BH176" i="34"/>
  <c r="BG176" i="34"/>
  <c r="BF176" i="34"/>
  <c r="T176" i="34"/>
  <c r="R176" i="34"/>
  <c r="P176" i="34"/>
  <c r="BI175" i="34"/>
  <c r="BH175" i="34"/>
  <c r="BG175" i="34"/>
  <c r="BF175" i="34"/>
  <c r="T175" i="34"/>
  <c r="R175" i="34"/>
  <c r="P175" i="34"/>
  <c r="BI174" i="34"/>
  <c r="BH174" i="34"/>
  <c r="BG174" i="34"/>
  <c r="BF174" i="34"/>
  <c r="T174" i="34"/>
  <c r="R174" i="34"/>
  <c r="P174" i="34"/>
  <c r="BI173" i="34"/>
  <c r="BH173" i="34"/>
  <c r="BG173" i="34"/>
  <c r="BF173" i="34"/>
  <c r="T173" i="34"/>
  <c r="R173" i="34"/>
  <c r="P173" i="34"/>
  <c r="BI172" i="34"/>
  <c r="BH172" i="34"/>
  <c r="BG172" i="34"/>
  <c r="BF172" i="34"/>
  <c r="T172" i="34"/>
  <c r="R172" i="34"/>
  <c r="P172" i="34"/>
  <c r="BI171" i="34"/>
  <c r="BH171" i="34"/>
  <c r="BG171" i="34"/>
  <c r="BF171" i="34"/>
  <c r="T171" i="34"/>
  <c r="R171" i="34"/>
  <c r="P171" i="34"/>
  <c r="BI170" i="34"/>
  <c r="BH170" i="34"/>
  <c r="BG170" i="34"/>
  <c r="BF170" i="34"/>
  <c r="T170" i="34"/>
  <c r="R170" i="34"/>
  <c r="P170" i="34"/>
  <c r="BI169" i="34"/>
  <c r="BH169" i="34"/>
  <c r="BG169" i="34"/>
  <c r="BF169" i="34"/>
  <c r="T169" i="34"/>
  <c r="R169" i="34"/>
  <c r="P169" i="34"/>
  <c r="BI168" i="34"/>
  <c r="BH168" i="34"/>
  <c r="BG168" i="34"/>
  <c r="BF168" i="34"/>
  <c r="T168" i="34"/>
  <c r="R168" i="34"/>
  <c r="P168" i="34"/>
  <c r="BI167" i="34"/>
  <c r="BH167" i="34"/>
  <c r="BG167" i="34"/>
  <c r="BF167" i="34"/>
  <c r="T167" i="34"/>
  <c r="R167" i="34"/>
  <c r="P167" i="34"/>
  <c r="BI166" i="34"/>
  <c r="BH166" i="34"/>
  <c r="BG166" i="34"/>
  <c r="BF166" i="34"/>
  <c r="T166" i="34"/>
  <c r="R166" i="34"/>
  <c r="P166" i="34"/>
  <c r="BI165" i="34"/>
  <c r="BH165" i="34"/>
  <c r="BG165" i="34"/>
  <c r="BF165" i="34"/>
  <c r="T165" i="34"/>
  <c r="R165" i="34"/>
  <c r="P165" i="34"/>
  <c r="BI164" i="34"/>
  <c r="BH164" i="34"/>
  <c r="BG164" i="34"/>
  <c r="BF164" i="34"/>
  <c r="T164" i="34"/>
  <c r="R164" i="34"/>
  <c r="P164" i="34"/>
  <c r="BI163" i="34"/>
  <c r="BH163" i="34"/>
  <c r="BG163" i="34"/>
  <c r="BF163" i="34"/>
  <c r="T163" i="34"/>
  <c r="R163" i="34"/>
  <c r="P163" i="34"/>
  <c r="BI162" i="34"/>
  <c r="BH162" i="34"/>
  <c r="BG162" i="34"/>
  <c r="BF162" i="34"/>
  <c r="T162" i="34"/>
  <c r="R162" i="34"/>
  <c r="P162" i="34"/>
  <c r="BI161" i="34"/>
  <c r="BH161" i="34"/>
  <c r="BG161" i="34"/>
  <c r="BF161" i="34"/>
  <c r="T161" i="34"/>
  <c r="R161" i="34"/>
  <c r="P161" i="34"/>
  <c r="BI160" i="34"/>
  <c r="BH160" i="34"/>
  <c r="BG160" i="34"/>
  <c r="BF160" i="34"/>
  <c r="T160" i="34"/>
  <c r="R160" i="34"/>
  <c r="P160" i="34"/>
  <c r="BI159" i="34"/>
  <c r="BH159" i="34"/>
  <c r="BG159" i="34"/>
  <c r="BF159" i="34"/>
  <c r="T159" i="34"/>
  <c r="R159" i="34"/>
  <c r="P159" i="34"/>
  <c r="BI158" i="34"/>
  <c r="BH158" i="34"/>
  <c r="BG158" i="34"/>
  <c r="BF158" i="34"/>
  <c r="T158" i="34"/>
  <c r="R158" i="34"/>
  <c r="P158" i="34"/>
  <c r="BI157" i="34"/>
  <c r="BH157" i="34"/>
  <c r="BG157" i="34"/>
  <c r="BF157" i="34"/>
  <c r="T157" i="34"/>
  <c r="R157" i="34"/>
  <c r="P157" i="34"/>
  <c r="BI156" i="34"/>
  <c r="BH156" i="34"/>
  <c r="BG156" i="34"/>
  <c r="BF156" i="34"/>
  <c r="T156" i="34"/>
  <c r="R156" i="34"/>
  <c r="P156" i="34"/>
  <c r="BI155" i="34"/>
  <c r="BH155" i="34"/>
  <c r="BG155" i="34"/>
  <c r="BF155" i="34"/>
  <c r="T155" i="34"/>
  <c r="R155" i="34"/>
  <c r="P155" i="34"/>
  <c r="BI154" i="34"/>
  <c r="BH154" i="34"/>
  <c r="BG154" i="34"/>
  <c r="BF154" i="34"/>
  <c r="T154" i="34"/>
  <c r="R154" i="34"/>
  <c r="P154" i="34"/>
  <c r="BI153" i="34"/>
  <c r="BH153" i="34"/>
  <c r="BG153" i="34"/>
  <c r="BF153" i="34"/>
  <c r="T153" i="34"/>
  <c r="R153" i="34"/>
  <c r="P153" i="34"/>
  <c r="BI152" i="34"/>
  <c r="BH152" i="34"/>
  <c r="BG152" i="34"/>
  <c r="BF152" i="34"/>
  <c r="T152" i="34"/>
  <c r="R152" i="34"/>
  <c r="P152" i="34"/>
  <c r="BI151" i="34"/>
  <c r="BH151" i="34"/>
  <c r="BG151" i="34"/>
  <c r="BF151" i="34"/>
  <c r="T151" i="34"/>
  <c r="R151" i="34"/>
  <c r="P151" i="34"/>
  <c r="BI150" i="34"/>
  <c r="BH150" i="34"/>
  <c r="BG150" i="34"/>
  <c r="BF150" i="34"/>
  <c r="T150" i="34"/>
  <c r="R150" i="34"/>
  <c r="P150" i="34"/>
  <c r="BI149" i="34"/>
  <c r="BH149" i="34"/>
  <c r="BG149" i="34"/>
  <c r="BF149" i="34"/>
  <c r="T149" i="34"/>
  <c r="R149" i="34"/>
  <c r="P149" i="34"/>
  <c r="BI148" i="34"/>
  <c r="BH148" i="34"/>
  <c r="BG148" i="34"/>
  <c r="BF148" i="34"/>
  <c r="T148" i="34"/>
  <c r="R148" i="34"/>
  <c r="P148" i="34"/>
  <c r="BI147" i="34"/>
  <c r="BH147" i="34"/>
  <c r="BG147" i="34"/>
  <c r="BF147" i="34"/>
  <c r="T147" i="34"/>
  <c r="R147" i="34"/>
  <c r="P147" i="34"/>
  <c r="BI146" i="34"/>
  <c r="BH146" i="34"/>
  <c r="BG146" i="34"/>
  <c r="BF146" i="34"/>
  <c r="T146" i="34"/>
  <c r="R146" i="34"/>
  <c r="P146" i="34"/>
  <c r="BI145" i="34"/>
  <c r="BH145" i="34"/>
  <c r="BG145" i="34"/>
  <c r="BF145" i="34"/>
  <c r="T145" i="34"/>
  <c r="R145" i="34"/>
  <c r="P145" i="34"/>
  <c r="BI144" i="34"/>
  <c r="BH144" i="34"/>
  <c r="BG144" i="34"/>
  <c r="BF144" i="34"/>
  <c r="T144" i="34"/>
  <c r="R144" i="34"/>
  <c r="P144" i="34"/>
  <c r="BI143" i="34"/>
  <c r="BH143" i="34"/>
  <c r="BG143" i="34"/>
  <c r="BF143" i="34"/>
  <c r="T143" i="34"/>
  <c r="R143" i="34"/>
  <c r="P143" i="34"/>
  <c r="BI142" i="34"/>
  <c r="BH142" i="34"/>
  <c r="BG142" i="34"/>
  <c r="BF142" i="34"/>
  <c r="T142" i="34"/>
  <c r="R142" i="34"/>
  <c r="P142" i="34"/>
  <c r="BI141" i="34"/>
  <c r="BH141" i="34"/>
  <c r="BG141" i="34"/>
  <c r="BF141" i="34"/>
  <c r="T141" i="34"/>
  <c r="R141" i="34"/>
  <c r="P141" i="34"/>
  <c r="BI140" i="34"/>
  <c r="BH140" i="34"/>
  <c r="BG140" i="34"/>
  <c r="BF140" i="34"/>
  <c r="T140" i="34"/>
  <c r="R140" i="34"/>
  <c r="P140" i="34"/>
  <c r="BI139" i="34"/>
  <c r="BH139" i="34"/>
  <c r="BG139" i="34"/>
  <c r="BF139" i="34"/>
  <c r="T139" i="34"/>
  <c r="R139" i="34"/>
  <c r="P139" i="34"/>
  <c r="BI138" i="34"/>
  <c r="BH138" i="34"/>
  <c r="BG138" i="34"/>
  <c r="BF138" i="34"/>
  <c r="T138" i="34"/>
  <c r="R138" i="34"/>
  <c r="P138" i="34"/>
  <c r="BI137" i="34"/>
  <c r="BH137" i="34"/>
  <c r="BG137" i="34"/>
  <c r="BF137" i="34"/>
  <c r="T137" i="34"/>
  <c r="R137" i="34"/>
  <c r="P137" i="34"/>
  <c r="BI136" i="34"/>
  <c r="BH136" i="34"/>
  <c r="BG136" i="34"/>
  <c r="BF136" i="34"/>
  <c r="T136" i="34"/>
  <c r="R136" i="34"/>
  <c r="P136" i="34"/>
  <c r="BI135" i="34"/>
  <c r="BH135" i="34"/>
  <c r="BG135" i="34"/>
  <c r="BF135" i="34"/>
  <c r="T135" i="34"/>
  <c r="R135" i="34"/>
  <c r="P135" i="34"/>
  <c r="BI133" i="34"/>
  <c r="BH133" i="34"/>
  <c r="BG133" i="34"/>
  <c r="BF133" i="34"/>
  <c r="T133" i="34"/>
  <c r="R133" i="34"/>
  <c r="P133" i="34"/>
  <c r="BI132" i="34"/>
  <c r="BH132" i="34"/>
  <c r="BG132" i="34"/>
  <c r="BF132" i="34"/>
  <c r="T132" i="34"/>
  <c r="R132" i="34"/>
  <c r="P132" i="34"/>
  <c r="BI131" i="34"/>
  <c r="BH131" i="34"/>
  <c r="BG131" i="34"/>
  <c r="BF131" i="34"/>
  <c r="T131" i="34"/>
  <c r="R131" i="34"/>
  <c r="P131" i="34"/>
  <c r="J125" i="34"/>
  <c r="J124" i="34"/>
  <c r="F124" i="34"/>
  <c r="F122" i="34"/>
  <c r="E120" i="34"/>
  <c r="J96" i="34"/>
  <c r="J95" i="34"/>
  <c r="F95" i="34"/>
  <c r="F93" i="34"/>
  <c r="E91" i="34"/>
  <c r="J22" i="34"/>
  <c r="E22" i="34"/>
  <c r="F125" i="34" s="1"/>
  <c r="J21" i="34"/>
  <c r="J16" i="34"/>
  <c r="J93" i="34" s="1"/>
  <c r="E7" i="34"/>
  <c r="E114" i="34" s="1"/>
  <c r="J41" i="33"/>
  <c r="J40" i="33"/>
  <c r="AY139" i="1" s="1"/>
  <c r="J39" i="33"/>
  <c r="AX139" i="1"/>
  <c r="BI177" i="33"/>
  <c r="BH177" i="33"/>
  <c r="BG177" i="33"/>
  <c r="BF177" i="33"/>
  <c r="T177" i="33"/>
  <c r="R177" i="33"/>
  <c r="P177" i="33"/>
  <c r="BI176" i="33"/>
  <c r="BH176" i="33"/>
  <c r="BG176" i="33"/>
  <c r="BF176" i="33"/>
  <c r="T176" i="33"/>
  <c r="R176" i="33"/>
  <c r="P176" i="33"/>
  <c r="BI175" i="33"/>
  <c r="BH175" i="33"/>
  <c r="BG175" i="33"/>
  <c r="BF175" i="33"/>
  <c r="T175" i="33"/>
  <c r="R175" i="33"/>
  <c r="P175" i="33"/>
  <c r="BI174" i="33"/>
  <c r="BH174" i="33"/>
  <c r="BG174" i="33"/>
  <c r="BF174" i="33"/>
  <c r="T174" i="33"/>
  <c r="R174" i="33"/>
  <c r="P174" i="33"/>
  <c r="BI173" i="33"/>
  <c r="BH173" i="33"/>
  <c r="BG173" i="33"/>
  <c r="BF173" i="33"/>
  <c r="T173" i="33"/>
  <c r="R173" i="33"/>
  <c r="P173" i="33"/>
  <c r="BI172" i="33"/>
  <c r="BH172" i="33"/>
  <c r="BG172" i="33"/>
  <c r="BF172" i="33"/>
  <c r="T172" i="33"/>
  <c r="R172" i="33"/>
  <c r="P172" i="33"/>
  <c r="BI171" i="33"/>
  <c r="BH171" i="33"/>
  <c r="BG171" i="33"/>
  <c r="BF171" i="33"/>
  <c r="T171" i="33"/>
  <c r="R171" i="33"/>
  <c r="P171" i="33"/>
  <c r="BI170" i="33"/>
  <c r="BH170" i="33"/>
  <c r="BG170" i="33"/>
  <c r="BF170" i="33"/>
  <c r="T170" i="33"/>
  <c r="R170" i="33"/>
  <c r="P170" i="33"/>
  <c r="BI169" i="33"/>
  <c r="BH169" i="33"/>
  <c r="BG169" i="33"/>
  <c r="BF169" i="33"/>
  <c r="T169" i="33"/>
  <c r="R169" i="33"/>
  <c r="P169" i="33"/>
  <c r="BI168" i="33"/>
  <c r="BH168" i="33"/>
  <c r="BG168" i="33"/>
  <c r="BF168" i="33"/>
  <c r="T168" i="33"/>
  <c r="R168" i="33"/>
  <c r="P168" i="33"/>
  <c r="BI167" i="33"/>
  <c r="BH167" i="33"/>
  <c r="BG167" i="33"/>
  <c r="BF167" i="33"/>
  <c r="T167" i="33"/>
  <c r="R167" i="33"/>
  <c r="P167" i="33"/>
  <c r="BI166" i="33"/>
  <c r="BH166" i="33"/>
  <c r="BG166" i="33"/>
  <c r="BF166" i="33"/>
  <c r="T166" i="33"/>
  <c r="R166" i="33"/>
  <c r="P166" i="33"/>
  <c r="BI165" i="33"/>
  <c r="BH165" i="33"/>
  <c r="BG165" i="33"/>
  <c r="BF165" i="33"/>
  <c r="T165" i="33"/>
  <c r="R165" i="33"/>
  <c r="P165" i="33"/>
  <c r="BI164" i="33"/>
  <c r="BH164" i="33"/>
  <c r="BG164" i="33"/>
  <c r="BF164" i="33"/>
  <c r="T164" i="33"/>
  <c r="R164" i="33"/>
  <c r="P164" i="33"/>
  <c r="BI163" i="33"/>
  <c r="BH163" i="33"/>
  <c r="BG163" i="33"/>
  <c r="BF163" i="33"/>
  <c r="T163" i="33"/>
  <c r="R163" i="33"/>
  <c r="P163" i="33"/>
  <c r="BI162" i="33"/>
  <c r="BH162" i="33"/>
  <c r="BG162" i="33"/>
  <c r="BF162" i="33"/>
  <c r="T162" i="33"/>
  <c r="R162" i="33"/>
  <c r="P162" i="33"/>
  <c r="BI161" i="33"/>
  <c r="BH161" i="33"/>
  <c r="BG161" i="33"/>
  <c r="BF161" i="33"/>
  <c r="T161" i="33"/>
  <c r="R161" i="33"/>
  <c r="P161" i="33"/>
  <c r="BI160" i="33"/>
  <c r="BH160" i="33"/>
  <c r="BG160" i="33"/>
  <c r="BF160" i="33"/>
  <c r="T160" i="33"/>
  <c r="R160" i="33"/>
  <c r="P160" i="33"/>
  <c r="BI158" i="33"/>
  <c r="BH158" i="33"/>
  <c r="BG158" i="33"/>
  <c r="BF158" i="33"/>
  <c r="T158" i="33"/>
  <c r="R158" i="33"/>
  <c r="P158" i="33"/>
  <c r="BI157" i="33"/>
  <c r="BH157" i="33"/>
  <c r="BG157" i="33"/>
  <c r="BF157" i="33"/>
  <c r="T157" i="33"/>
  <c r="R157" i="33"/>
  <c r="P157" i="33"/>
  <c r="BI156" i="33"/>
  <c r="BH156" i="33"/>
  <c r="BG156" i="33"/>
  <c r="BF156" i="33"/>
  <c r="T156" i="33"/>
  <c r="R156" i="33"/>
  <c r="P156" i="33"/>
  <c r="BI155" i="33"/>
  <c r="BH155" i="33"/>
  <c r="BG155" i="33"/>
  <c r="BF155" i="33"/>
  <c r="T155" i="33"/>
  <c r="R155" i="33"/>
  <c r="P155" i="33"/>
  <c r="BI154" i="33"/>
  <c r="BH154" i="33"/>
  <c r="BG154" i="33"/>
  <c r="BF154" i="33"/>
  <c r="T154" i="33"/>
  <c r="R154" i="33"/>
  <c r="P154" i="33"/>
  <c r="BI153" i="33"/>
  <c r="BH153" i="33"/>
  <c r="BG153" i="33"/>
  <c r="BF153" i="33"/>
  <c r="T153" i="33"/>
  <c r="R153" i="33"/>
  <c r="P153" i="33"/>
  <c r="BI152" i="33"/>
  <c r="BH152" i="33"/>
  <c r="BG152" i="33"/>
  <c r="BF152" i="33"/>
  <c r="T152" i="33"/>
  <c r="R152" i="33"/>
  <c r="P152" i="33"/>
  <c r="BI151" i="33"/>
  <c r="BH151" i="33"/>
  <c r="BG151" i="33"/>
  <c r="BF151" i="33"/>
  <c r="T151" i="33"/>
  <c r="R151" i="33"/>
  <c r="P151" i="33"/>
  <c r="BI150" i="33"/>
  <c r="BH150" i="33"/>
  <c r="BG150" i="33"/>
  <c r="BF150" i="33"/>
  <c r="T150" i="33"/>
  <c r="R150" i="33"/>
  <c r="P150" i="33"/>
  <c r="BI149" i="33"/>
  <c r="BH149" i="33"/>
  <c r="BG149" i="33"/>
  <c r="BF149" i="33"/>
  <c r="T149" i="33"/>
  <c r="R149" i="33"/>
  <c r="P149" i="33"/>
  <c r="BI148" i="33"/>
  <c r="BH148" i="33"/>
  <c r="BG148" i="33"/>
  <c r="BF148" i="33"/>
  <c r="T148" i="33"/>
  <c r="R148" i="33"/>
  <c r="P148" i="33"/>
  <c r="BI147" i="33"/>
  <c r="BH147" i="33"/>
  <c r="BG147" i="33"/>
  <c r="BF147" i="33"/>
  <c r="T147" i="33"/>
  <c r="R147" i="33"/>
  <c r="P147" i="33"/>
  <c r="BI146" i="33"/>
  <c r="BH146" i="33"/>
  <c r="BG146" i="33"/>
  <c r="BF146" i="33"/>
  <c r="T146" i="33"/>
  <c r="R146" i="33"/>
  <c r="P146" i="33"/>
  <c r="BI145" i="33"/>
  <c r="BH145" i="33"/>
  <c r="BG145" i="33"/>
  <c r="BF145" i="33"/>
  <c r="T145" i="33"/>
  <c r="R145" i="33"/>
  <c r="P145" i="33"/>
  <c r="BI144" i="33"/>
  <c r="BH144" i="33"/>
  <c r="BG144" i="33"/>
  <c r="BF144" i="33"/>
  <c r="T144" i="33"/>
  <c r="R144" i="33"/>
  <c r="P144" i="33"/>
  <c r="BI143" i="33"/>
  <c r="BH143" i="33"/>
  <c r="BG143" i="33"/>
  <c r="BF143" i="33"/>
  <c r="T143" i="33"/>
  <c r="R143" i="33"/>
  <c r="P143" i="33"/>
  <c r="BI142" i="33"/>
  <c r="BH142" i="33"/>
  <c r="BG142" i="33"/>
  <c r="BF142" i="33"/>
  <c r="T142" i="33"/>
  <c r="R142" i="33"/>
  <c r="P142" i="33"/>
  <c r="BI141" i="33"/>
  <c r="BH141" i="33"/>
  <c r="BG141" i="33"/>
  <c r="BF141" i="33"/>
  <c r="T141" i="33"/>
  <c r="R141" i="33"/>
  <c r="P141" i="33"/>
  <c r="BI140" i="33"/>
  <c r="BH140" i="33"/>
  <c r="BG140" i="33"/>
  <c r="BF140" i="33"/>
  <c r="T140" i="33"/>
  <c r="R140" i="33"/>
  <c r="P140" i="33"/>
  <c r="BI139" i="33"/>
  <c r="BH139" i="33"/>
  <c r="BG139" i="33"/>
  <c r="BF139" i="33"/>
  <c r="T139" i="33"/>
  <c r="R139" i="33"/>
  <c r="P139" i="33"/>
  <c r="BI138" i="33"/>
  <c r="BH138" i="33"/>
  <c r="BG138" i="33"/>
  <c r="BF138" i="33"/>
  <c r="T138" i="33"/>
  <c r="R138" i="33"/>
  <c r="P138" i="33"/>
  <c r="BI137" i="33"/>
  <c r="BH137" i="33"/>
  <c r="BG137" i="33"/>
  <c r="BF137" i="33"/>
  <c r="T137" i="33"/>
  <c r="R137" i="33"/>
  <c r="P137" i="33"/>
  <c r="BI136" i="33"/>
  <c r="BH136" i="33"/>
  <c r="BG136" i="33"/>
  <c r="BF136" i="33"/>
  <c r="T136" i="33"/>
  <c r="R136" i="33"/>
  <c r="P136" i="33"/>
  <c r="BI135" i="33"/>
  <c r="BH135" i="33"/>
  <c r="BG135" i="33"/>
  <c r="BF135" i="33"/>
  <c r="T135" i="33"/>
  <c r="R135" i="33"/>
  <c r="P135" i="33"/>
  <c r="BI134" i="33"/>
  <c r="BH134" i="33"/>
  <c r="BG134" i="33"/>
  <c r="BF134" i="33"/>
  <c r="T134" i="33"/>
  <c r="R134" i="33"/>
  <c r="P134" i="33"/>
  <c r="BI133" i="33"/>
  <c r="BH133" i="33"/>
  <c r="BG133" i="33"/>
  <c r="BF133" i="33"/>
  <c r="T133" i="33"/>
  <c r="R133" i="33"/>
  <c r="P133" i="33"/>
  <c r="BI132" i="33"/>
  <c r="BH132" i="33"/>
  <c r="BG132" i="33"/>
  <c r="BF132" i="33"/>
  <c r="T132" i="33"/>
  <c r="R132" i="33"/>
  <c r="P132" i="33"/>
  <c r="BI131" i="33"/>
  <c r="BH131" i="33"/>
  <c r="BG131" i="33"/>
  <c r="BF131" i="33"/>
  <c r="T131" i="33"/>
  <c r="R131" i="33"/>
  <c r="P131" i="33"/>
  <c r="BI130" i="33"/>
  <c r="BH130" i="33"/>
  <c r="BG130" i="33"/>
  <c r="BF130" i="33"/>
  <c r="T130" i="33"/>
  <c r="R130" i="33"/>
  <c r="P130" i="33"/>
  <c r="J124" i="33"/>
  <c r="J123" i="33"/>
  <c r="F123" i="33"/>
  <c r="F121" i="33"/>
  <c r="E119" i="33"/>
  <c r="J96" i="33"/>
  <c r="J95" i="33"/>
  <c r="F95" i="33"/>
  <c r="F93" i="33"/>
  <c r="E91" i="33"/>
  <c r="J22" i="33"/>
  <c r="E22" i="33"/>
  <c r="F96" i="33" s="1"/>
  <c r="J21" i="33"/>
  <c r="J16" i="33"/>
  <c r="J121" i="33" s="1"/>
  <c r="E7" i="33"/>
  <c r="E113" i="33" s="1"/>
  <c r="J41" i="32"/>
  <c r="J40" i="32"/>
  <c r="AY138" i="1" s="1"/>
  <c r="J39" i="32"/>
  <c r="AX138" i="1"/>
  <c r="BI148" i="32"/>
  <c r="BH148" i="32"/>
  <c r="BG148" i="32"/>
  <c r="BF148" i="32"/>
  <c r="T148" i="32"/>
  <c r="T147" i="32" s="1"/>
  <c r="R148" i="32"/>
  <c r="R147" i="32"/>
  <c r="P148" i="32"/>
  <c r="P147" i="32" s="1"/>
  <c r="BI146" i="32"/>
  <c r="BH146" i="32"/>
  <c r="BG146" i="32"/>
  <c r="BF146" i="32"/>
  <c r="T146" i="32"/>
  <c r="T145" i="32"/>
  <c r="R146" i="32"/>
  <c r="R145" i="32" s="1"/>
  <c r="P146" i="32"/>
  <c r="P145" i="32"/>
  <c r="BI144" i="32"/>
  <c r="BH144" i="32"/>
  <c r="BG144" i="32"/>
  <c r="BF144" i="32"/>
  <c r="T144" i="32"/>
  <c r="R144" i="32"/>
  <c r="P144" i="32"/>
  <c r="BI143" i="32"/>
  <c r="BH143" i="32"/>
  <c r="BG143" i="32"/>
  <c r="BF143" i="32"/>
  <c r="T143" i="32"/>
  <c r="R143" i="32"/>
  <c r="P143" i="32"/>
  <c r="BI141" i="32"/>
  <c r="BH141" i="32"/>
  <c r="BG141" i="32"/>
  <c r="BF141" i="32"/>
  <c r="T141" i="32"/>
  <c r="T140" i="32"/>
  <c r="R141" i="32"/>
  <c r="R140" i="32" s="1"/>
  <c r="P141" i="32"/>
  <c r="P140" i="32"/>
  <c r="BI139" i="32"/>
  <c r="BH139" i="32"/>
  <c r="BG139" i="32"/>
  <c r="BF139" i="32"/>
  <c r="T139" i="32"/>
  <c r="R139" i="32"/>
  <c r="P139" i="32"/>
  <c r="BI138" i="32"/>
  <c r="BH138" i="32"/>
  <c r="BG138" i="32"/>
  <c r="BF138" i="32"/>
  <c r="T138" i="32"/>
  <c r="R138" i="32"/>
  <c r="P138" i="32"/>
  <c r="BI137" i="32"/>
  <c r="BH137" i="32"/>
  <c r="BG137" i="32"/>
  <c r="BF137" i="32"/>
  <c r="T137" i="32"/>
  <c r="R137" i="32"/>
  <c r="P137" i="32"/>
  <c r="BI136" i="32"/>
  <c r="BH136" i="32"/>
  <c r="BG136" i="32"/>
  <c r="BF136" i="32"/>
  <c r="T136" i="32"/>
  <c r="R136" i="32"/>
  <c r="P136" i="32"/>
  <c r="BI135" i="32"/>
  <c r="BH135" i="32"/>
  <c r="BG135" i="32"/>
  <c r="BF135" i="32"/>
  <c r="T135" i="32"/>
  <c r="R135" i="32"/>
  <c r="P135" i="32"/>
  <c r="BI134" i="32"/>
  <c r="BH134" i="32"/>
  <c r="BG134" i="32"/>
  <c r="BF134" i="32"/>
  <c r="T134" i="32"/>
  <c r="R134" i="32"/>
  <c r="P134" i="32"/>
  <c r="BI133" i="32"/>
  <c r="BH133" i="32"/>
  <c r="BG133" i="32"/>
  <c r="BF133" i="32"/>
  <c r="T133" i="32"/>
  <c r="R133" i="32"/>
  <c r="P133" i="32"/>
  <c r="J127" i="32"/>
  <c r="J126" i="32"/>
  <c r="F126" i="32"/>
  <c r="F124" i="32"/>
  <c r="E122" i="32"/>
  <c r="J96" i="32"/>
  <c r="J95" i="32"/>
  <c r="F95" i="32"/>
  <c r="F93" i="32"/>
  <c r="E91" i="32"/>
  <c r="J22" i="32"/>
  <c r="E22" i="32"/>
  <c r="F127" i="32" s="1"/>
  <c r="J21" i="32"/>
  <c r="J16" i="32"/>
  <c r="J124" i="32"/>
  <c r="E7" i="32"/>
  <c r="E116" i="32" s="1"/>
  <c r="J41" i="31"/>
  <c r="J40" i="31"/>
  <c r="AY136" i="1"/>
  <c r="J39" i="31"/>
  <c r="AX136" i="1"/>
  <c r="BI162" i="31"/>
  <c r="BH162" i="31"/>
  <c r="BG162" i="31"/>
  <c r="BF162" i="31"/>
  <c r="T162" i="31"/>
  <c r="R162" i="31"/>
  <c r="P162" i="31"/>
  <c r="BI161" i="31"/>
  <c r="BH161" i="31"/>
  <c r="BG161" i="31"/>
  <c r="BF161" i="31"/>
  <c r="T161" i="31"/>
  <c r="R161" i="31"/>
  <c r="P161" i="31"/>
  <c r="BI160" i="31"/>
  <c r="BH160" i="31"/>
  <c r="BG160" i="31"/>
  <c r="BF160" i="31"/>
  <c r="T160" i="31"/>
  <c r="R160" i="31"/>
  <c r="P160" i="31"/>
  <c r="BI159" i="31"/>
  <c r="BH159" i="31"/>
  <c r="BG159" i="31"/>
  <c r="BF159" i="31"/>
  <c r="T159" i="31"/>
  <c r="R159" i="31"/>
  <c r="P159" i="31"/>
  <c r="BI158" i="31"/>
  <c r="BH158" i="31"/>
  <c r="BG158" i="31"/>
  <c r="BF158" i="31"/>
  <c r="T158" i="31"/>
  <c r="R158" i="31"/>
  <c r="P158" i="31"/>
  <c r="BI157" i="31"/>
  <c r="BH157" i="31"/>
  <c r="BG157" i="31"/>
  <c r="BF157" i="31"/>
  <c r="T157" i="31"/>
  <c r="R157" i="31"/>
  <c r="P157" i="31"/>
  <c r="BI156" i="31"/>
  <c r="BH156" i="31"/>
  <c r="BG156" i="31"/>
  <c r="BF156" i="31"/>
  <c r="T156" i="31"/>
  <c r="R156" i="31"/>
  <c r="P156" i="31"/>
  <c r="BI155" i="31"/>
  <c r="BH155" i="31"/>
  <c r="BG155" i="31"/>
  <c r="BF155" i="31"/>
  <c r="T155" i="31"/>
  <c r="R155" i="31"/>
  <c r="P155" i="31"/>
  <c r="BI154" i="31"/>
  <c r="BH154" i="31"/>
  <c r="BG154" i="31"/>
  <c r="BF154" i="31"/>
  <c r="T154" i="31"/>
  <c r="R154" i="31"/>
  <c r="P154" i="31"/>
  <c r="BI153" i="31"/>
  <c r="BH153" i="31"/>
  <c r="BG153" i="31"/>
  <c r="BF153" i="31"/>
  <c r="T153" i="31"/>
  <c r="R153" i="31"/>
  <c r="P153" i="31"/>
  <c r="BI152" i="31"/>
  <c r="BH152" i="31"/>
  <c r="BG152" i="31"/>
  <c r="BF152" i="31"/>
  <c r="T152" i="31"/>
  <c r="R152" i="31"/>
  <c r="P152" i="31"/>
  <c r="BI151" i="31"/>
  <c r="BH151" i="31"/>
  <c r="BG151" i="31"/>
  <c r="BF151" i="31"/>
  <c r="T151" i="31"/>
  <c r="R151" i="31"/>
  <c r="P151" i="31"/>
  <c r="BI150" i="31"/>
  <c r="BH150" i="31"/>
  <c r="BG150" i="31"/>
  <c r="BF150" i="31"/>
  <c r="T150" i="31"/>
  <c r="R150" i="31"/>
  <c r="P150" i="31"/>
  <c r="BI149" i="31"/>
  <c r="BH149" i="31"/>
  <c r="BG149" i="31"/>
  <c r="BF149" i="31"/>
  <c r="T149" i="31"/>
  <c r="R149" i="31"/>
  <c r="P149" i="31"/>
  <c r="BI147" i="31"/>
  <c r="BH147" i="31"/>
  <c r="BG147" i="31"/>
  <c r="BF147" i="31"/>
  <c r="T147" i="31"/>
  <c r="R147" i="31"/>
  <c r="P147" i="31"/>
  <c r="BI146" i="31"/>
  <c r="BH146" i="31"/>
  <c r="BG146" i="31"/>
  <c r="BF146" i="31"/>
  <c r="T146" i="31"/>
  <c r="R146" i="31"/>
  <c r="P146" i="31"/>
  <c r="BI145" i="31"/>
  <c r="BH145" i="31"/>
  <c r="BG145" i="31"/>
  <c r="BF145" i="31"/>
  <c r="T145" i="31"/>
  <c r="R145" i="31"/>
  <c r="P145" i="31"/>
  <c r="BI144" i="31"/>
  <c r="BH144" i="31"/>
  <c r="BG144" i="31"/>
  <c r="BF144" i="31"/>
  <c r="T144" i="31"/>
  <c r="R144" i="31"/>
  <c r="P144" i="31"/>
  <c r="BI143" i="31"/>
  <c r="BH143" i="31"/>
  <c r="BG143" i="31"/>
  <c r="BF143" i="31"/>
  <c r="T143" i="31"/>
  <c r="R143" i="31"/>
  <c r="P143" i="31"/>
  <c r="BI142" i="31"/>
  <c r="BH142" i="31"/>
  <c r="BG142" i="31"/>
  <c r="BF142" i="31"/>
  <c r="T142" i="31"/>
  <c r="R142" i="31"/>
  <c r="P142" i="31"/>
  <c r="BI140" i="31"/>
  <c r="BH140" i="31"/>
  <c r="BG140" i="31"/>
  <c r="BF140" i="31"/>
  <c r="T140" i="31"/>
  <c r="R140" i="31"/>
  <c r="P140" i="31"/>
  <c r="BI139" i="31"/>
  <c r="BH139" i="31"/>
  <c r="BG139" i="31"/>
  <c r="BF139" i="31"/>
  <c r="T139" i="31"/>
  <c r="R139" i="31"/>
  <c r="P139" i="31"/>
  <c r="BI138" i="31"/>
  <c r="BH138" i="31"/>
  <c r="BG138" i="31"/>
  <c r="BF138" i="31"/>
  <c r="T138" i="31"/>
  <c r="R138" i="31"/>
  <c r="P138" i="31"/>
  <c r="BI137" i="31"/>
  <c r="BH137" i="31"/>
  <c r="BG137" i="31"/>
  <c r="BF137" i="31"/>
  <c r="T137" i="31"/>
  <c r="R137" i="31"/>
  <c r="P137" i="31"/>
  <c r="BI136" i="31"/>
  <c r="BH136" i="31"/>
  <c r="BG136" i="31"/>
  <c r="BF136" i="31"/>
  <c r="T136" i="31"/>
  <c r="R136" i="31"/>
  <c r="P136" i="31"/>
  <c r="BI133" i="31"/>
  <c r="BH133" i="31"/>
  <c r="BG133" i="31"/>
  <c r="BF133" i="31"/>
  <c r="T133" i="31"/>
  <c r="T132" i="31" s="1"/>
  <c r="T131" i="31" s="1"/>
  <c r="R133" i="31"/>
  <c r="R132" i="31"/>
  <c r="R131" i="31"/>
  <c r="P133" i="31"/>
  <c r="P132" i="31" s="1"/>
  <c r="P131" i="31" s="1"/>
  <c r="J127" i="31"/>
  <c r="J126" i="31"/>
  <c r="F126" i="31"/>
  <c r="F124" i="31"/>
  <c r="E122" i="31"/>
  <c r="J96" i="31"/>
  <c r="J95" i="31"/>
  <c r="F95" i="31"/>
  <c r="F93" i="31"/>
  <c r="E91" i="31"/>
  <c r="J22" i="31"/>
  <c r="E22" i="31"/>
  <c r="F96" i="31"/>
  <c r="J21" i="31"/>
  <c r="J16" i="31"/>
  <c r="J124" i="31"/>
  <c r="E7" i="31"/>
  <c r="E116" i="31"/>
  <c r="J41" i="30"/>
  <c r="J40" i="30"/>
  <c r="AY135" i="1"/>
  <c r="J39" i="30"/>
  <c r="AX135" i="1"/>
  <c r="BI176" i="30"/>
  <c r="BH176" i="30"/>
  <c r="BG176" i="30"/>
  <c r="BF176" i="30"/>
  <c r="T176" i="30"/>
  <c r="T175" i="30"/>
  <c r="R176" i="30"/>
  <c r="R175" i="30"/>
  <c r="P176" i="30"/>
  <c r="P175" i="30" s="1"/>
  <c r="BI174" i="30"/>
  <c r="BH174" i="30"/>
  <c r="BG174" i="30"/>
  <c r="BF174" i="30"/>
  <c r="T174" i="30"/>
  <c r="R174" i="30"/>
  <c r="P174" i="30"/>
  <c r="BI173" i="30"/>
  <c r="BH173" i="30"/>
  <c r="BG173" i="30"/>
  <c r="BF173" i="30"/>
  <c r="T173" i="30"/>
  <c r="R173" i="30"/>
  <c r="P173" i="30"/>
  <c r="BI172" i="30"/>
  <c r="BH172" i="30"/>
  <c r="BG172" i="30"/>
  <c r="BF172" i="30"/>
  <c r="T172" i="30"/>
  <c r="R172" i="30"/>
  <c r="P172" i="30"/>
  <c r="BI171" i="30"/>
  <c r="BH171" i="30"/>
  <c r="BG171" i="30"/>
  <c r="BF171" i="30"/>
  <c r="T171" i="30"/>
  <c r="R171" i="30"/>
  <c r="P171" i="30"/>
  <c r="BI170" i="30"/>
  <c r="BH170" i="30"/>
  <c r="BG170" i="30"/>
  <c r="BF170" i="30"/>
  <c r="T170" i="30"/>
  <c r="R170" i="30"/>
  <c r="P170" i="30"/>
  <c r="BI169" i="30"/>
  <c r="BH169" i="30"/>
  <c r="BG169" i="30"/>
  <c r="BF169" i="30"/>
  <c r="T169" i="30"/>
  <c r="R169" i="30"/>
  <c r="P169" i="30"/>
  <c r="BI168" i="30"/>
  <c r="BH168" i="30"/>
  <c r="BG168" i="30"/>
  <c r="BF168" i="30"/>
  <c r="T168" i="30"/>
  <c r="R168" i="30"/>
  <c r="P168" i="30"/>
  <c r="BI167" i="30"/>
  <c r="BH167" i="30"/>
  <c r="BG167" i="30"/>
  <c r="BF167" i="30"/>
  <c r="T167" i="30"/>
  <c r="R167" i="30"/>
  <c r="P167" i="30"/>
  <c r="BI166" i="30"/>
  <c r="BH166" i="30"/>
  <c r="BG166" i="30"/>
  <c r="BF166" i="30"/>
  <c r="T166" i="30"/>
  <c r="R166" i="30"/>
  <c r="P166" i="30"/>
  <c r="BI165" i="30"/>
  <c r="BH165" i="30"/>
  <c r="BG165" i="30"/>
  <c r="BF165" i="30"/>
  <c r="T165" i="30"/>
  <c r="R165" i="30"/>
  <c r="P165" i="30"/>
  <c r="BI164" i="30"/>
  <c r="BH164" i="30"/>
  <c r="BG164" i="30"/>
  <c r="BF164" i="30"/>
  <c r="T164" i="30"/>
  <c r="R164" i="30"/>
  <c r="P164" i="30"/>
  <c r="BI163" i="30"/>
  <c r="BH163" i="30"/>
  <c r="BG163" i="30"/>
  <c r="BF163" i="30"/>
  <c r="T163" i="30"/>
  <c r="R163" i="30"/>
  <c r="P163" i="30"/>
  <c r="BI162" i="30"/>
  <c r="BH162" i="30"/>
  <c r="BG162" i="30"/>
  <c r="BF162" i="30"/>
  <c r="T162" i="30"/>
  <c r="R162" i="30"/>
  <c r="P162" i="30"/>
  <c r="BI161" i="30"/>
  <c r="BH161" i="30"/>
  <c r="BG161" i="30"/>
  <c r="BF161" i="30"/>
  <c r="T161" i="30"/>
  <c r="R161" i="30"/>
  <c r="P161" i="30"/>
  <c r="BI160" i="30"/>
  <c r="BH160" i="30"/>
  <c r="BG160" i="30"/>
  <c r="BF160" i="30"/>
  <c r="T160" i="30"/>
  <c r="R160" i="30"/>
  <c r="P160" i="30"/>
  <c r="BI159" i="30"/>
  <c r="BH159" i="30"/>
  <c r="BG159" i="30"/>
  <c r="BF159" i="30"/>
  <c r="T159" i="30"/>
  <c r="R159" i="30"/>
  <c r="P159" i="30"/>
  <c r="BI158" i="30"/>
  <c r="BH158" i="30"/>
  <c r="BG158" i="30"/>
  <c r="BF158" i="30"/>
  <c r="T158" i="30"/>
  <c r="R158" i="30"/>
  <c r="P158" i="30"/>
  <c r="BI157" i="30"/>
  <c r="BH157" i="30"/>
  <c r="BG157" i="30"/>
  <c r="BF157" i="30"/>
  <c r="T157" i="30"/>
  <c r="R157" i="30"/>
  <c r="P157" i="30"/>
  <c r="BI156" i="30"/>
  <c r="BH156" i="30"/>
  <c r="BG156" i="30"/>
  <c r="BF156" i="30"/>
  <c r="T156" i="30"/>
  <c r="R156" i="30"/>
  <c r="P156" i="30"/>
  <c r="BI155" i="30"/>
  <c r="BH155" i="30"/>
  <c r="BG155" i="30"/>
  <c r="BF155" i="30"/>
  <c r="T155" i="30"/>
  <c r="R155" i="30"/>
  <c r="P155" i="30"/>
  <c r="BI154" i="30"/>
  <c r="BH154" i="30"/>
  <c r="BG154" i="30"/>
  <c r="BF154" i="30"/>
  <c r="T154" i="30"/>
  <c r="R154" i="30"/>
  <c r="P154" i="30"/>
  <c r="BI153" i="30"/>
  <c r="BH153" i="30"/>
  <c r="BG153" i="30"/>
  <c r="BF153" i="30"/>
  <c r="T153" i="30"/>
  <c r="R153" i="30"/>
  <c r="P153" i="30"/>
  <c r="BI152" i="30"/>
  <c r="BH152" i="30"/>
  <c r="BG152" i="30"/>
  <c r="BF152" i="30"/>
  <c r="T152" i="30"/>
  <c r="R152" i="30"/>
  <c r="P152" i="30"/>
  <c r="BI151" i="30"/>
  <c r="BH151" i="30"/>
  <c r="BG151" i="30"/>
  <c r="BF151" i="30"/>
  <c r="T151" i="30"/>
  <c r="R151" i="30"/>
  <c r="P151" i="30"/>
  <c r="BI150" i="30"/>
  <c r="BH150" i="30"/>
  <c r="BG150" i="30"/>
  <c r="BF150" i="30"/>
  <c r="T150" i="30"/>
  <c r="R150" i="30"/>
  <c r="P150" i="30"/>
  <c r="BI149" i="30"/>
  <c r="BH149" i="30"/>
  <c r="BG149" i="30"/>
  <c r="BF149" i="30"/>
  <c r="T149" i="30"/>
  <c r="R149" i="30"/>
  <c r="P149" i="30"/>
  <c r="BI148" i="30"/>
  <c r="BH148" i="30"/>
  <c r="BG148" i="30"/>
  <c r="BF148" i="30"/>
  <c r="T148" i="30"/>
  <c r="R148" i="30"/>
  <c r="P148" i="30"/>
  <c r="BI147" i="30"/>
  <c r="BH147" i="30"/>
  <c r="BG147" i="30"/>
  <c r="BF147" i="30"/>
  <c r="T147" i="30"/>
  <c r="R147" i="30"/>
  <c r="P147" i="30"/>
  <c r="BI146" i="30"/>
  <c r="BH146" i="30"/>
  <c r="BG146" i="30"/>
  <c r="BF146" i="30"/>
  <c r="T146" i="30"/>
  <c r="R146" i="30"/>
  <c r="P146" i="30"/>
  <c r="BI145" i="30"/>
  <c r="BH145" i="30"/>
  <c r="BG145" i="30"/>
  <c r="BF145" i="30"/>
  <c r="T145" i="30"/>
  <c r="R145" i="30"/>
  <c r="P145" i="30"/>
  <c r="BI144" i="30"/>
  <c r="BH144" i="30"/>
  <c r="BG144" i="30"/>
  <c r="BF144" i="30"/>
  <c r="T144" i="30"/>
  <c r="R144" i="30"/>
  <c r="P144" i="30"/>
  <c r="BI143" i="30"/>
  <c r="BH143" i="30"/>
  <c r="BG143" i="30"/>
  <c r="BF143" i="30"/>
  <c r="T143" i="30"/>
  <c r="R143" i="30"/>
  <c r="P143" i="30"/>
  <c r="BI142" i="30"/>
  <c r="BH142" i="30"/>
  <c r="BG142" i="30"/>
  <c r="BF142" i="30"/>
  <c r="T142" i="30"/>
  <c r="R142" i="30"/>
  <c r="P142" i="30"/>
  <c r="BI141" i="30"/>
  <c r="BH141" i="30"/>
  <c r="BG141" i="30"/>
  <c r="BF141" i="30"/>
  <c r="T141" i="30"/>
  <c r="R141" i="30"/>
  <c r="P141" i="30"/>
  <c r="BI140" i="30"/>
  <c r="BH140" i="30"/>
  <c r="BG140" i="30"/>
  <c r="BF140" i="30"/>
  <c r="T140" i="30"/>
  <c r="R140" i="30"/>
  <c r="P140" i="30"/>
  <c r="BI139" i="30"/>
  <c r="BH139" i="30"/>
  <c r="BG139" i="30"/>
  <c r="BF139" i="30"/>
  <c r="T139" i="30"/>
  <c r="R139" i="30"/>
  <c r="P139" i="30"/>
  <c r="BI138" i="30"/>
  <c r="BH138" i="30"/>
  <c r="BG138" i="30"/>
  <c r="BF138" i="30"/>
  <c r="T138" i="30"/>
  <c r="R138" i="30"/>
  <c r="P138" i="30"/>
  <c r="BI137" i="30"/>
  <c r="BH137" i="30"/>
  <c r="BG137" i="30"/>
  <c r="BF137" i="30"/>
  <c r="T137" i="30"/>
  <c r="R137" i="30"/>
  <c r="P137" i="30"/>
  <c r="BI136" i="30"/>
  <c r="BH136" i="30"/>
  <c r="BG136" i="30"/>
  <c r="BF136" i="30"/>
  <c r="T136" i="30"/>
  <c r="R136" i="30"/>
  <c r="P136" i="30"/>
  <c r="BI135" i="30"/>
  <c r="BH135" i="30"/>
  <c r="BG135" i="30"/>
  <c r="BF135" i="30"/>
  <c r="T135" i="30"/>
  <c r="R135" i="30"/>
  <c r="P135" i="30"/>
  <c r="BI133" i="30"/>
  <c r="BH133" i="30"/>
  <c r="BG133" i="30"/>
  <c r="BF133" i="30"/>
  <c r="T133" i="30"/>
  <c r="R133" i="30"/>
  <c r="P133" i="30"/>
  <c r="BI132" i="30"/>
  <c r="BH132" i="30"/>
  <c r="BG132" i="30"/>
  <c r="BF132" i="30"/>
  <c r="T132" i="30"/>
  <c r="R132" i="30"/>
  <c r="P132" i="30"/>
  <c r="BI131" i="30"/>
  <c r="BH131" i="30"/>
  <c r="BG131" i="30"/>
  <c r="BF131" i="30"/>
  <c r="T131" i="30"/>
  <c r="R131" i="30"/>
  <c r="P131" i="30"/>
  <c r="J125" i="30"/>
  <c r="J124" i="30"/>
  <c r="F124" i="30"/>
  <c r="F122" i="30"/>
  <c r="E120" i="30"/>
  <c r="J96" i="30"/>
  <c r="J95" i="30"/>
  <c r="F95" i="30"/>
  <c r="F93" i="30"/>
  <c r="E91" i="30"/>
  <c r="J22" i="30"/>
  <c r="E22" i="30"/>
  <c r="F96" i="30" s="1"/>
  <c r="J21" i="30"/>
  <c r="J16" i="30"/>
  <c r="J122" i="30" s="1"/>
  <c r="E7" i="30"/>
  <c r="E114" i="30"/>
  <c r="J41" i="29"/>
  <c r="J40" i="29"/>
  <c r="AY134" i="1"/>
  <c r="J39" i="29"/>
  <c r="AX134" i="1"/>
  <c r="BI171" i="29"/>
  <c r="BH171" i="29"/>
  <c r="BG171" i="29"/>
  <c r="BF171" i="29"/>
  <c r="T171" i="29"/>
  <c r="R171" i="29"/>
  <c r="P171" i="29"/>
  <c r="BI170" i="29"/>
  <c r="BH170" i="29"/>
  <c r="BG170" i="29"/>
  <c r="BF170" i="29"/>
  <c r="T170" i="29"/>
  <c r="R170" i="29"/>
  <c r="P170" i="29"/>
  <c r="BI169" i="29"/>
  <c r="BH169" i="29"/>
  <c r="BG169" i="29"/>
  <c r="BF169" i="29"/>
  <c r="T169" i="29"/>
  <c r="R169" i="29"/>
  <c r="P169" i="29"/>
  <c r="BI168" i="29"/>
  <c r="BH168" i="29"/>
  <c r="BG168" i="29"/>
  <c r="BF168" i="29"/>
  <c r="T168" i="29"/>
  <c r="R168" i="29"/>
  <c r="P168" i="29"/>
  <c r="BI167" i="29"/>
  <c r="BH167" i="29"/>
  <c r="BG167" i="29"/>
  <c r="BF167" i="29"/>
  <c r="T167" i="29"/>
  <c r="R167" i="29"/>
  <c r="P167" i="29"/>
  <c r="BI166" i="29"/>
  <c r="BH166" i="29"/>
  <c r="BG166" i="29"/>
  <c r="BF166" i="29"/>
  <c r="T166" i="29"/>
  <c r="R166" i="29"/>
  <c r="P166" i="29"/>
  <c r="BI165" i="29"/>
  <c r="BH165" i="29"/>
  <c r="BG165" i="29"/>
  <c r="BF165" i="29"/>
  <c r="T165" i="29"/>
  <c r="R165" i="29"/>
  <c r="P165" i="29"/>
  <c r="BI164" i="29"/>
  <c r="BH164" i="29"/>
  <c r="BG164" i="29"/>
  <c r="BF164" i="29"/>
  <c r="T164" i="29"/>
  <c r="R164" i="29"/>
  <c r="P164" i="29"/>
  <c r="BI163" i="29"/>
  <c r="BH163" i="29"/>
  <c r="BG163" i="29"/>
  <c r="BF163" i="29"/>
  <c r="T163" i="29"/>
  <c r="R163" i="29"/>
  <c r="P163" i="29"/>
  <c r="BI162" i="29"/>
  <c r="BH162" i="29"/>
  <c r="BG162" i="29"/>
  <c r="BF162" i="29"/>
  <c r="T162" i="29"/>
  <c r="R162" i="29"/>
  <c r="P162" i="29"/>
  <c r="BI161" i="29"/>
  <c r="BH161" i="29"/>
  <c r="BG161" i="29"/>
  <c r="BF161" i="29"/>
  <c r="T161" i="29"/>
  <c r="R161" i="29"/>
  <c r="P161" i="29"/>
  <c r="BI160" i="29"/>
  <c r="BH160" i="29"/>
  <c r="BG160" i="29"/>
  <c r="BF160" i="29"/>
  <c r="T160" i="29"/>
  <c r="R160" i="29"/>
  <c r="P160" i="29"/>
  <c r="BI159" i="29"/>
  <c r="BH159" i="29"/>
  <c r="BG159" i="29"/>
  <c r="BF159" i="29"/>
  <c r="T159" i="29"/>
  <c r="R159" i="29"/>
  <c r="P159" i="29"/>
  <c r="BI158" i="29"/>
  <c r="BH158" i="29"/>
  <c r="BG158" i="29"/>
  <c r="BF158" i="29"/>
  <c r="T158" i="29"/>
  <c r="R158" i="29"/>
  <c r="P158" i="29"/>
  <c r="BI157" i="29"/>
  <c r="BH157" i="29"/>
  <c r="BG157" i="29"/>
  <c r="BF157" i="29"/>
  <c r="T157" i="29"/>
  <c r="R157" i="29"/>
  <c r="P157" i="29"/>
  <c r="BI156" i="29"/>
  <c r="BH156" i="29"/>
  <c r="BG156" i="29"/>
  <c r="BF156" i="29"/>
  <c r="T156" i="29"/>
  <c r="R156" i="29"/>
  <c r="P156" i="29"/>
  <c r="BI155" i="29"/>
  <c r="BH155" i="29"/>
  <c r="BG155" i="29"/>
  <c r="BF155" i="29"/>
  <c r="T155" i="29"/>
  <c r="R155" i="29"/>
  <c r="P155" i="29"/>
  <c r="BI154" i="29"/>
  <c r="BH154" i="29"/>
  <c r="BG154" i="29"/>
  <c r="BF154" i="29"/>
  <c r="T154" i="29"/>
  <c r="R154" i="29"/>
  <c r="P154" i="29"/>
  <c r="BI152" i="29"/>
  <c r="BH152" i="29"/>
  <c r="BG152" i="29"/>
  <c r="BF152" i="29"/>
  <c r="T152" i="29"/>
  <c r="R152" i="29"/>
  <c r="P152" i="29"/>
  <c r="BI151" i="29"/>
  <c r="BH151" i="29"/>
  <c r="BG151" i="29"/>
  <c r="BF151" i="29"/>
  <c r="T151" i="29"/>
  <c r="R151" i="29"/>
  <c r="P151" i="29"/>
  <c r="BI150" i="29"/>
  <c r="BH150" i="29"/>
  <c r="BG150" i="29"/>
  <c r="BF150" i="29"/>
  <c r="T150" i="29"/>
  <c r="R150" i="29"/>
  <c r="P150" i="29"/>
  <c r="BI149" i="29"/>
  <c r="BH149" i="29"/>
  <c r="BG149" i="29"/>
  <c r="BF149" i="29"/>
  <c r="T149" i="29"/>
  <c r="R149" i="29"/>
  <c r="P149" i="29"/>
  <c r="BI148" i="29"/>
  <c r="BH148" i="29"/>
  <c r="BG148" i="29"/>
  <c r="BF148" i="29"/>
  <c r="T148" i="29"/>
  <c r="R148" i="29"/>
  <c r="P148" i="29"/>
  <c r="BI147" i="29"/>
  <c r="BH147" i="29"/>
  <c r="BG147" i="29"/>
  <c r="BF147" i="29"/>
  <c r="T147" i="29"/>
  <c r="R147" i="29"/>
  <c r="P147" i="29"/>
  <c r="BI146" i="29"/>
  <c r="BH146" i="29"/>
  <c r="BG146" i="29"/>
  <c r="BF146" i="29"/>
  <c r="T146" i="29"/>
  <c r="R146" i="29"/>
  <c r="P146" i="29"/>
  <c r="BI145" i="29"/>
  <c r="BH145" i="29"/>
  <c r="BG145" i="29"/>
  <c r="BF145" i="29"/>
  <c r="T145" i="29"/>
  <c r="R145" i="29"/>
  <c r="P145" i="29"/>
  <c r="BI144" i="29"/>
  <c r="BH144" i="29"/>
  <c r="BG144" i="29"/>
  <c r="BF144" i="29"/>
  <c r="T144" i="29"/>
  <c r="R144" i="29"/>
  <c r="P144" i="29"/>
  <c r="BI143" i="29"/>
  <c r="BH143" i="29"/>
  <c r="BG143" i="29"/>
  <c r="BF143" i="29"/>
  <c r="T143" i="29"/>
  <c r="R143" i="29"/>
  <c r="P143" i="29"/>
  <c r="BI142" i="29"/>
  <c r="BH142" i="29"/>
  <c r="BG142" i="29"/>
  <c r="BF142" i="29"/>
  <c r="T142" i="29"/>
  <c r="R142" i="29"/>
  <c r="P142" i="29"/>
  <c r="BI141" i="29"/>
  <c r="BH141" i="29"/>
  <c r="BG141" i="29"/>
  <c r="BF141" i="29"/>
  <c r="T141" i="29"/>
  <c r="R141" i="29"/>
  <c r="P141" i="29"/>
  <c r="BI140" i="29"/>
  <c r="BH140" i="29"/>
  <c r="BG140" i="29"/>
  <c r="BF140" i="29"/>
  <c r="T140" i="29"/>
  <c r="R140" i="29"/>
  <c r="P140" i="29"/>
  <c r="BI139" i="29"/>
  <c r="BH139" i="29"/>
  <c r="BG139" i="29"/>
  <c r="BF139" i="29"/>
  <c r="T139" i="29"/>
  <c r="R139" i="29"/>
  <c r="P139" i="29"/>
  <c r="BI138" i="29"/>
  <c r="BH138" i="29"/>
  <c r="BG138" i="29"/>
  <c r="BF138" i="29"/>
  <c r="T138" i="29"/>
  <c r="R138" i="29"/>
  <c r="P138" i="29"/>
  <c r="BI137" i="29"/>
  <c r="BH137" i="29"/>
  <c r="BG137" i="29"/>
  <c r="BF137" i="29"/>
  <c r="T137" i="29"/>
  <c r="R137" i="29"/>
  <c r="P137" i="29"/>
  <c r="BI136" i="29"/>
  <c r="BH136" i="29"/>
  <c r="BG136" i="29"/>
  <c r="BF136" i="29"/>
  <c r="T136" i="29"/>
  <c r="R136" i="29"/>
  <c r="P136" i="29"/>
  <c r="BI135" i="29"/>
  <c r="BH135" i="29"/>
  <c r="BG135" i="29"/>
  <c r="BF135" i="29"/>
  <c r="T135" i="29"/>
  <c r="R135" i="29"/>
  <c r="P135" i="29"/>
  <c r="BI134" i="29"/>
  <c r="BH134" i="29"/>
  <c r="BG134" i="29"/>
  <c r="BF134" i="29"/>
  <c r="T134" i="29"/>
  <c r="R134" i="29"/>
  <c r="P134" i="29"/>
  <c r="BI133" i="29"/>
  <c r="BH133" i="29"/>
  <c r="BG133" i="29"/>
  <c r="BF133" i="29"/>
  <c r="T133" i="29"/>
  <c r="R133" i="29"/>
  <c r="P133" i="29"/>
  <c r="BI132" i="29"/>
  <c r="BH132" i="29"/>
  <c r="BG132" i="29"/>
  <c r="BF132" i="29"/>
  <c r="T132" i="29"/>
  <c r="R132" i="29"/>
  <c r="P132" i="29"/>
  <c r="BI131" i="29"/>
  <c r="BH131" i="29"/>
  <c r="BG131" i="29"/>
  <c r="BF131" i="29"/>
  <c r="T131" i="29"/>
  <c r="R131" i="29"/>
  <c r="P131" i="29"/>
  <c r="BI130" i="29"/>
  <c r="BH130" i="29"/>
  <c r="BG130" i="29"/>
  <c r="BF130" i="29"/>
  <c r="T130" i="29"/>
  <c r="R130" i="29"/>
  <c r="P130" i="29"/>
  <c r="J124" i="29"/>
  <c r="J123" i="29"/>
  <c r="F123" i="29"/>
  <c r="F121" i="29"/>
  <c r="E119" i="29"/>
  <c r="J96" i="29"/>
  <c r="J95" i="29"/>
  <c r="F95" i="29"/>
  <c r="F93" i="29"/>
  <c r="E91" i="29"/>
  <c r="J22" i="29"/>
  <c r="E22" i="29"/>
  <c r="F96" i="29" s="1"/>
  <c r="J21" i="29"/>
  <c r="J16" i="29"/>
  <c r="J121" i="29"/>
  <c r="E7" i="29"/>
  <c r="E85" i="29" s="1"/>
  <c r="J41" i="28"/>
  <c r="J40" i="28"/>
  <c r="AY133" i="1" s="1"/>
  <c r="J39" i="28"/>
  <c r="AX133" i="1"/>
  <c r="BI148" i="28"/>
  <c r="BH148" i="28"/>
  <c r="BG148" i="28"/>
  <c r="BF148" i="28"/>
  <c r="T148" i="28"/>
  <c r="T147" i="28" s="1"/>
  <c r="R148" i="28"/>
  <c r="R147" i="28"/>
  <c r="P148" i="28"/>
  <c r="P147" i="28"/>
  <c r="BI146" i="28"/>
  <c r="BH146" i="28"/>
  <c r="BG146" i="28"/>
  <c r="BF146" i="28"/>
  <c r="T146" i="28"/>
  <c r="T145" i="28"/>
  <c r="R146" i="28"/>
  <c r="R145" i="28"/>
  <c r="P146" i="28"/>
  <c r="P145" i="28" s="1"/>
  <c r="BI144" i="28"/>
  <c r="BH144" i="28"/>
  <c r="BG144" i="28"/>
  <c r="BF144" i="28"/>
  <c r="T144" i="28"/>
  <c r="R144" i="28"/>
  <c r="P144" i="28"/>
  <c r="BI143" i="28"/>
  <c r="BH143" i="28"/>
  <c r="BG143" i="28"/>
  <c r="BF143" i="28"/>
  <c r="T143" i="28"/>
  <c r="R143" i="28"/>
  <c r="P143" i="28"/>
  <c r="BI141" i="28"/>
  <c r="BH141" i="28"/>
  <c r="BG141" i="28"/>
  <c r="BF141" i="28"/>
  <c r="T141" i="28"/>
  <c r="T140" i="28"/>
  <c r="R141" i="28"/>
  <c r="R140" i="28"/>
  <c r="P141" i="28"/>
  <c r="P140" i="28" s="1"/>
  <c r="BI139" i="28"/>
  <c r="BH139" i="28"/>
  <c r="BG139" i="28"/>
  <c r="BF139" i="28"/>
  <c r="T139" i="28"/>
  <c r="R139" i="28"/>
  <c r="P139" i="28"/>
  <c r="BI138" i="28"/>
  <c r="BH138" i="28"/>
  <c r="BG138" i="28"/>
  <c r="BF138" i="28"/>
  <c r="T138" i="28"/>
  <c r="R138" i="28"/>
  <c r="P138" i="28"/>
  <c r="BI137" i="28"/>
  <c r="BH137" i="28"/>
  <c r="BG137" i="28"/>
  <c r="BF137" i="28"/>
  <c r="T137" i="28"/>
  <c r="R137" i="28"/>
  <c r="P137" i="28"/>
  <c r="BI136" i="28"/>
  <c r="BH136" i="28"/>
  <c r="BG136" i="28"/>
  <c r="BF136" i="28"/>
  <c r="T136" i="28"/>
  <c r="R136" i="28"/>
  <c r="P136" i="28"/>
  <c r="BI135" i="28"/>
  <c r="BH135" i="28"/>
  <c r="BG135" i="28"/>
  <c r="BF135" i="28"/>
  <c r="T135" i="28"/>
  <c r="R135" i="28"/>
  <c r="P135" i="28"/>
  <c r="BI134" i="28"/>
  <c r="BH134" i="28"/>
  <c r="BG134" i="28"/>
  <c r="BF134" i="28"/>
  <c r="T134" i="28"/>
  <c r="R134" i="28"/>
  <c r="P134" i="28"/>
  <c r="BI133" i="28"/>
  <c r="BH133" i="28"/>
  <c r="BG133" i="28"/>
  <c r="BF133" i="28"/>
  <c r="T133" i="28"/>
  <c r="R133" i="28"/>
  <c r="P133" i="28"/>
  <c r="J127" i="28"/>
  <c r="J126" i="28"/>
  <c r="F126" i="28"/>
  <c r="F124" i="28"/>
  <c r="E122" i="28"/>
  <c r="J96" i="28"/>
  <c r="J95" i="28"/>
  <c r="F95" i="28"/>
  <c r="F93" i="28"/>
  <c r="E91" i="28"/>
  <c r="J22" i="28"/>
  <c r="E22" i="28"/>
  <c r="F127" i="28"/>
  <c r="J21" i="28"/>
  <c r="J16" i="28"/>
  <c r="J93" i="28"/>
  <c r="E7" i="28"/>
  <c r="E116" i="28"/>
  <c r="J41" i="27"/>
  <c r="J40" i="27"/>
  <c r="AY131" i="1"/>
  <c r="J39" i="27"/>
  <c r="AX131" i="1"/>
  <c r="BI164" i="27"/>
  <c r="BH164" i="27"/>
  <c r="BG164" i="27"/>
  <c r="BF164" i="27"/>
  <c r="T164" i="27"/>
  <c r="R164" i="27"/>
  <c r="P164" i="27"/>
  <c r="BI163" i="27"/>
  <c r="BH163" i="27"/>
  <c r="BG163" i="27"/>
  <c r="BF163" i="27"/>
  <c r="T163" i="27"/>
  <c r="R163" i="27"/>
  <c r="P163" i="27"/>
  <c r="BI162" i="27"/>
  <c r="BH162" i="27"/>
  <c r="BG162" i="27"/>
  <c r="BF162" i="27"/>
  <c r="T162" i="27"/>
  <c r="R162" i="27"/>
  <c r="P162" i="27"/>
  <c r="BI161" i="27"/>
  <c r="BH161" i="27"/>
  <c r="BG161" i="27"/>
  <c r="BF161" i="27"/>
  <c r="T161" i="27"/>
  <c r="R161" i="27"/>
  <c r="P161" i="27"/>
  <c r="BI160" i="27"/>
  <c r="BH160" i="27"/>
  <c r="BG160" i="27"/>
  <c r="BF160" i="27"/>
  <c r="T160" i="27"/>
  <c r="R160" i="27"/>
  <c r="P160" i="27"/>
  <c r="BI159" i="27"/>
  <c r="BH159" i="27"/>
  <c r="BG159" i="27"/>
  <c r="BF159" i="27"/>
  <c r="T159" i="27"/>
  <c r="R159" i="27"/>
  <c r="P159" i="27"/>
  <c r="BI158" i="27"/>
  <c r="BH158" i="27"/>
  <c r="BG158" i="27"/>
  <c r="BF158" i="27"/>
  <c r="T158" i="27"/>
  <c r="R158" i="27"/>
  <c r="P158" i="27"/>
  <c r="BI157" i="27"/>
  <c r="BH157" i="27"/>
  <c r="BG157" i="27"/>
  <c r="BF157" i="27"/>
  <c r="T157" i="27"/>
  <c r="R157" i="27"/>
  <c r="P157" i="27"/>
  <c r="BI156" i="27"/>
  <c r="BH156" i="27"/>
  <c r="BG156" i="27"/>
  <c r="BF156" i="27"/>
  <c r="T156" i="27"/>
  <c r="R156" i="27"/>
  <c r="P156" i="27"/>
  <c r="BI155" i="27"/>
  <c r="BH155" i="27"/>
  <c r="BG155" i="27"/>
  <c r="BF155" i="27"/>
  <c r="T155" i="27"/>
  <c r="R155" i="27"/>
  <c r="P155" i="27"/>
  <c r="BI154" i="27"/>
  <c r="BH154" i="27"/>
  <c r="BG154" i="27"/>
  <c r="BF154" i="27"/>
  <c r="T154" i="27"/>
  <c r="R154" i="27"/>
  <c r="P154" i="27"/>
  <c r="BI153" i="27"/>
  <c r="BH153" i="27"/>
  <c r="BG153" i="27"/>
  <c r="BF153" i="27"/>
  <c r="T153" i="27"/>
  <c r="R153" i="27"/>
  <c r="P153" i="27"/>
  <c r="BI152" i="27"/>
  <c r="BH152" i="27"/>
  <c r="BG152" i="27"/>
  <c r="BF152" i="27"/>
  <c r="T152" i="27"/>
  <c r="R152" i="27"/>
  <c r="P152" i="27"/>
  <c r="BI151" i="27"/>
  <c r="BH151" i="27"/>
  <c r="BG151" i="27"/>
  <c r="BF151" i="27"/>
  <c r="T151" i="27"/>
  <c r="R151" i="27"/>
  <c r="P151" i="27"/>
  <c r="BI150" i="27"/>
  <c r="BH150" i="27"/>
  <c r="BG150" i="27"/>
  <c r="BF150" i="27"/>
  <c r="T150" i="27"/>
  <c r="R150" i="27"/>
  <c r="P150" i="27"/>
  <c r="BI148" i="27"/>
  <c r="BH148" i="27"/>
  <c r="BG148" i="27"/>
  <c r="BF148" i="27"/>
  <c r="T148" i="27"/>
  <c r="R148" i="27"/>
  <c r="P148" i="27"/>
  <c r="BI147" i="27"/>
  <c r="BH147" i="27"/>
  <c r="BG147" i="27"/>
  <c r="BF147" i="27"/>
  <c r="T147" i="27"/>
  <c r="R147" i="27"/>
  <c r="P147" i="27"/>
  <c r="BI146" i="27"/>
  <c r="BH146" i="27"/>
  <c r="BG146" i="27"/>
  <c r="BF146" i="27"/>
  <c r="T146" i="27"/>
  <c r="R146" i="27"/>
  <c r="P146" i="27"/>
  <c r="BI145" i="27"/>
  <c r="BH145" i="27"/>
  <c r="BG145" i="27"/>
  <c r="BF145" i="27"/>
  <c r="T145" i="27"/>
  <c r="R145" i="27"/>
  <c r="P145" i="27"/>
  <c r="BI144" i="27"/>
  <c r="BH144" i="27"/>
  <c r="BG144" i="27"/>
  <c r="BF144" i="27"/>
  <c r="T144" i="27"/>
  <c r="R144" i="27"/>
  <c r="P144" i="27"/>
  <c r="BI143" i="27"/>
  <c r="BH143" i="27"/>
  <c r="BG143" i="27"/>
  <c r="BF143" i="27"/>
  <c r="T143" i="27"/>
  <c r="R143" i="27"/>
  <c r="P143" i="27"/>
  <c r="BI141" i="27"/>
  <c r="BH141" i="27"/>
  <c r="BG141" i="27"/>
  <c r="BF141" i="27"/>
  <c r="T141" i="27"/>
  <c r="R141" i="27"/>
  <c r="P141" i="27"/>
  <c r="BI140" i="27"/>
  <c r="BH140" i="27"/>
  <c r="BG140" i="27"/>
  <c r="BF140" i="27"/>
  <c r="T140" i="27"/>
  <c r="R140" i="27"/>
  <c r="P140" i="27"/>
  <c r="BI139" i="27"/>
  <c r="BH139" i="27"/>
  <c r="BG139" i="27"/>
  <c r="BF139" i="27"/>
  <c r="T139" i="27"/>
  <c r="R139" i="27"/>
  <c r="P139" i="27"/>
  <c r="BI138" i="27"/>
  <c r="BH138" i="27"/>
  <c r="BG138" i="27"/>
  <c r="BF138" i="27"/>
  <c r="T138" i="27"/>
  <c r="R138" i="27"/>
  <c r="P138" i="27"/>
  <c r="BI137" i="27"/>
  <c r="BH137" i="27"/>
  <c r="BG137" i="27"/>
  <c r="BF137" i="27"/>
  <c r="T137" i="27"/>
  <c r="R137" i="27"/>
  <c r="P137" i="27"/>
  <c r="BI136" i="27"/>
  <c r="BH136" i="27"/>
  <c r="BG136" i="27"/>
  <c r="BF136" i="27"/>
  <c r="T136" i="27"/>
  <c r="R136" i="27"/>
  <c r="P136" i="27"/>
  <c r="BI133" i="27"/>
  <c r="BH133" i="27"/>
  <c r="BG133" i="27"/>
  <c r="BF133" i="27"/>
  <c r="T133" i="27"/>
  <c r="T132" i="27" s="1"/>
  <c r="T131" i="27" s="1"/>
  <c r="R133" i="27"/>
  <c r="R132" i="27"/>
  <c r="R131" i="27" s="1"/>
  <c r="P133" i="27"/>
  <c r="P132" i="27"/>
  <c r="P131" i="27" s="1"/>
  <c r="J127" i="27"/>
  <c r="J126" i="27"/>
  <c r="F126" i="27"/>
  <c r="F124" i="27"/>
  <c r="E122" i="27"/>
  <c r="J96" i="27"/>
  <c r="J95" i="27"/>
  <c r="F95" i="27"/>
  <c r="F93" i="27"/>
  <c r="E91" i="27"/>
  <c r="J22" i="27"/>
  <c r="E22" i="27"/>
  <c r="F127" i="27" s="1"/>
  <c r="J21" i="27"/>
  <c r="J16" i="27"/>
  <c r="J124" i="27" s="1"/>
  <c r="E7" i="27"/>
  <c r="E116" i="27" s="1"/>
  <c r="J41" i="26"/>
  <c r="J40" i="26"/>
  <c r="AY130" i="1" s="1"/>
  <c r="J39" i="26"/>
  <c r="AX130" i="1"/>
  <c r="BI142" i="26"/>
  <c r="BH142" i="26"/>
  <c r="BG142" i="26"/>
  <c r="BF142" i="26"/>
  <c r="T142" i="26"/>
  <c r="R142" i="26"/>
  <c r="P142" i="26"/>
  <c r="BI141" i="26"/>
  <c r="BH141" i="26"/>
  <c r="BG141" i="26"/>
  <c r="BF141" i="26"/>
  <c r="T141" i="26"/>
  <c r="R141" i="26"/>
  <c r="P141" i="26"/>
  <c r="BI140" i="26"/>
  <c r="BH140" i="26"/>
  <c r="BG140" i="26"/>
  <c r="BF140" i="26"/>
  <c r="T140" i="26"/>
  <c r="R140" i="26"/>
  <c r="P140" i="26"/>
  <c r="BI139" i="26"/>
  <c r="BH139" i="26"/>
  <c r="BG139" i="26"/>
  <c r="BF139" i="26"/>
  <c r="T139" i="26"/>
  <c r="R139" i="26"/>
  <c r="P139" i="26"/>
  <c r="BI138" i="26"/>
  <c r="BH138" i="26"/>
  <c r="BG138" i="26"/>
  <c r="BF138" i="26"/>
  <c r="T138" i="26"/>
  <c r="R138" i="26"/>
  <c r="P138" i="26"/>
  <c r="BI137" i="26"/>
  <c r="BH137" i="26"/>
  <c r="BG137" i="26"/>
  <c r="BF137" i="26"/>
  <c r="T137" i="26"/>
  <c r="R137" i="26"/>
  <c r="P137" i="26"/>
  <c r="BI136" i="26"/>
  <c r="BH136" i="26"/>
  <c r="BG136" i="26"/>
  <c r="BF136" i="26"/>
  <c r="T136" i="26"/>
  <c r="R136" i="26"/>
  <c r="P136" i="26"/>
  <c r="BI135" i="26"/>
  <c r="BH135" i="26"/>
  <c r="BG135" i="26"/>
  <c r="BF135" i="26"/>
  <c r="T135" i="26"/>
  <c r="R135" i="26"/>
  <c r="P135" i="26"/>
  <c r="BI134" i="26"/>
  <c r="BH134" i="26"/>
  <c r="BG134" i="26"/>
  <c r="BF134" i="26"/>
  <c r="T134" i="26"/>
  <c r="R134" i="26"/>
  <c r="P134" i="26"/>
  <c r="BI133" i="26"/>
  <c r="BH133" i="26"/>
  <c r="BG133" i="26"/>
  <c r="BF133" i="26"/>
  <c r="T133" i="26"/>
  <c r="R133" i="26"/>
  <c r="P133" i="26"/>
  <c r="BI132" i="26"/>
  <c r="BH132" i="26"/>
  <c r="BG132" i="26"/>
  <c r="BF132" i="26"/>
  <c r="T132" i="26"/>
  <c r="R132" i="26"/>
  <c r="P132" i="26"/>
  <c r="BI131" i="26"/>
  <c r="BH131" i="26"/>
  <c r="BG131" i="26"/>
  <c r="BF131" i="26"/>
  <c r="T131" i="26"/>
  <c r="R131" i="26"/>
  <c r="P131" i="26"/>
  <c r="BI130" i="26"/>
  <c r="BH130" i="26"/>
  <c r="BG130" i="26"/>
  <c r="BF130" i="26"/>
  <c r="T130" i="26"/>
  <c r="R130" i="26"/>
  <c r="P130" i="26"/>
  <c r="BI129" i="26"/>
  <c r="BH129" i="26"/>
  <c r="BG129" i="26"/>
  <c r="BF129" i="26"/>
  <c r="T129" i="26"/>
  <c r="R129" i="26"/>
  <c r="P129" i="26"/>
  <c r="J123" i="26"/>
  <c r="J122" i="26"/>
  <c r="F122" i="26"/>
  <c r="F120" i="26"/>
  <c r="E118" i="26"/>
  <c r="J96" i="26"/>
  <c r="J95" i="26"/>
  <c r="F95" i="26"/>
  <c r="F93" i="26"/>
  <c r="E91" i="26"/>
  <c r="J22" i="26"/>
  <c r="E22" i="26"/>
  <c r="F96" i="26"/>
  <c r="J21" i="26"/>
  <c r="J16" i="26"/>
  <c r="J93" i="26" s="1"/>
  <c r="E7" i="26"/>
  <c r="E112" i="26"/>
  <c r="J41" i="25"/>
  <c r="J40" i="25"/>
  <c r="AY129" i="1"/>
  <c r="J39" i="25"/>
  <c r="AX129" i="1" s="1"/>
  <c r="BI180" i="25"/>
  <c r="BH180" i="25"/>
  <c r="BG180" i="25"/>
  <c r="BF180" i="25"/>
  <c r="T180" i="25"/>
  <c r="T179" i="25"/>
  <c r="R180" i="25"/>
  <c r="R179" i="25" s="1"/>
  <c r="P180" i="25"/>
  <c r="P179" i="25"/>
  <c r="BI178" i="25"/>
  <c r="BH178" i="25"/>
  <c r="BG178" i="25"/>
  <c r="BF178" i="25"/>
  <c r="T178" i="25"/>
  <c r="R178" i="25"/>
  <c r="P178" i="25"/>
  <c r="BI177" i="25"/>
  <c r="BH177" i="25"/>
  <c r="BG177" i="25"/>
  <c r="BF177" i="25"/>
  <c r="T177" i="25"/>
  <c r="R177" i="25"/>
  <c r="P177" i="25"/>
  <c r="BI176" i="25"/>
  <c r="BH176" i="25"/>
  <c r="BG176" i="25"/>
  <c r="BF176" i="25"/>
  <c r="T176" i="25"/>
  <c r="R176" i="25"/>
  <c r="P176" i="25"/>
  <c r="BI175" i="25"/>
  <c r="BH175" i="25"/>
  <c r="BG175" i="25"/>
  <c r="BF175" i="25"/>
  <c r="T175" i="25"/>
  <c r="R175" i="25"/>
  <c r="P175" i="25"/>
  <c r="BI174" i="25"/>
  <c r="BH174" i="25"/>
  <c r="BG174" i="25"/>
  <c r="BF174" i="25"/>
  <c r="T174" i="25"/>
  <c r="R174" i="25"/>
  <c r="P174" i="25"/>
  <c r="BI173" i="25"/>
  <c r="BH173" i="25"/>
  <c r="BG173" i="25"/>
  <c r="BF173" i="25"/>
  <c r="T173" i="25"/>
  <c r="R173" i="25"/>
  <c r="P173" i="25"/>
  <c r="BI172" i="25"/>
  <c r="BH172" i="25"/>
  <c r="BG172" i="25"/>
  <c r="BF172" i="25"/>
  <c r="T172" i="25"/>
  <c r="R172" i="25"/>
  <c r="P172" i="25"/>
  <c r="BI171" i="25"/>
  <c r="BH171" i="25"/>
  <c r="BG171" i="25"/>
  <c r="BF171" i="25"/>
  <c r="T171" i="25"/>
  <c r="R171" i="25"/>
  <c r="P171" i="25"/>
  <c r="BI170" i="25"/>
  <c r="BH170" i="25"/>
  <c r="BG170" i="25"/>
  <c r="BF170" i="25"/>
  <c r="T170" i="25"/>
  <c r="R170" i="25"/>
  <c r="P170" i="25"/>
  <c r="BI169" i="25"/>
  <c r="BH169" i="25"/>
  <c r="BG169" i="25"/>
  <c r="BF169" i="25"/>
  <c r="T169" i="25"/>
  <c r="R169" i="25"/>
  <c r="P169" i="25"/>
  <c r="BI168" i="25"/>
  <c r="BH168" i="25"/>
  <c r="BG168" i="25"/>
  <c r="BF168" i="25"/>
  <c r="T168" i="25"/>
  <c r="R168" i="25"/>
  <c r="P168" i="25"/>
  <c r="BI167" i="25"/>
  <c r="BH167" i="25"/>
  <c r="BG167" i="25"/>
  <c r="BF167" i="25"/>
  <c r="T167" i="25"/>
  <c r="R167" i="25"/>
  <c r="P167" i="25"/>
  <c r="BI166" i="25"/>
  <c r="BH166" i="25"/>
  <c r="BG166" i="25"/>
  <c r="BF166" i="25"/>
  <c r="T166" i="25"/>
  <c r="R166" i="25"/>
  <c r="P166" i="25"/>
  <c r="BI165" i="25"/>
  <c r="BH165" i="25"/>
  <c r="BG165" i="25"/>
  <c r="BF165" i="25"/>
  <c r="T165" i="25"/>
  <c r="R165" i="25"/>
  <c r="P165" i="25"/>
  <c r="BI164" i="25"/>
  <c r="BH164" i="25"/>
  <c r="BG164" i="25"/>
  <c r="BF164" i="25"/>
  <c r="T164" i="25"/>
  <c r="R164" i="25"/>
  <c r="P164" i="25"/>
  <c r="BI163" i="25"/>
  <c r="BH163" i="25"/>
  <c r="BG163" i="25"/>
  <c r="BF163" i="25"/>
  <c r="T163" i="25"/>
  <c r="R163" i="25"/>
  <c r="P163" i="25"/>
  <c r="BI162" i="25"/>
  <c r="BH162" i="25"/>
  <c r="BG162" i="25"/>
  <c r="BF162" i="25"/>
  <c r="T162" i="25"/>
  <c r="R162" i="25"/>
  <c r="P162" i="25"/>
  <c r="BI161" i="25"/>
  <c r="BH161" i="25"/>
  <c r="BG161" i="25"/>
  <c r="BF161" i="25"/>
  <c r="T161" i="25"/>
  <c r="R161" i="25"/>
  <c r="P161" i="25"/>
  <c r="BI160" i="25"/>
  <c r="BH160" i="25"/>
  <c r="BG160" i="25"/>
  <c r="BF160" i="25"/>
  <c r="T160" i="25"/>
  <c r="R160" i="25"/>
  <c r="P160" i="25"/>
  <c r="BI159" i="25"/>
  <c r="BH159" i="25"/>
  <c r="BG159" i="25"/>
  <c r="BF159" i="25"/>
  <c r="T159" i="25"/>
  <c r="R159" i="25"/>
  <c r="P159" i="25"/>
  <c r="BI158" i="25"/>
  <c r="BH158" i="25"/>
  <c r="BG158" i="25"/>
  <c r="BF158" i="25"/>
  <c r="T158" i="25"/>
  <c r="R158" i="25"/>
  <c r="P158" i="25"/>
  <c r="BI157" i="25"/>
  <c r="BH157" i="25"/>
  <c r="BG157" i="25"/>
  <c r="BF157" i="25"/>
  <c r="T157" i="25"/>
  <c r="R157" i="25"/>
  <c r="P157" i="25"/>
  <c r="BI156" i="25"/>
  <c r="BH156" i="25"/>
  <c r="BG156" i="25"/>
  <c r="BF156" i="25"/>
  <c r="T156" i="25"/>
  <c r="R156" i="25"/>
  <c r="P156" i="25"/>
  <c r="BI155" i="25"/>
  <c r="BH155" i="25"/>
  <c r="BG155" i="25"/>
  <c r="BF155" i="25"/>
  <c r="T155" i="25"/>
  <c r="R155" i="25"/>
  <c r="P155" i="25"/>
  <c r="BI154" i="25"/>
  <c r="BH154" i="25"/>
  <c r="BG154" i="25"/>
  <c r="BF154" i="25"/>
  <c r="T154" i="25"/>
  <c r="R154" i="25"/>
  <c r="P154" i="25"/>
  <c r="BI153" i="25"/>
  <c r="BH153" i="25"/>
  <c r="BG153" i="25"/>
  <c r="BF153" i="25"/>
  <c r="T153" i="25"/>
  <c r="R153" i="25"/>
  <c r="P153" i="25"/>
  <c r="BI152" i="25"/>
  <c r="BH152" i="25"/>
  <c r="BG152" i="25"/>
  <c r="BF152" i="25"/>
  <c r="T152" i="25"/>
  <c r="R152" i="25"/>
  <c r="P152" i="25"/>
  <c r="BI151" i="25"/>
  <c r="BH151" i="25"/>
  <c r="BG151" i="25"/>
  <c r="BF151" i="25"/>
  <c r="T151" i="25"/>
  <c r="R151" i="25"/>
  <c r="P151" i="25"/>
  <c r="BI150" i="25"/>
  <c r="BH150" i="25"/>
  <c r="BG150" i="25"/>
  <c r="BF150" i="25"/>
  <c r="T150" i="25"/>
  <c r="R150" i="25"/>
  <c r="P150" i="25"/>
  <c r="BI149" i="25"/>
  <c r="BH149" i="25"/>
  <c r="BG149" i="25"/>
  <c r="BF149" i="25"/>
  <c r="T149" i="25"/>
  <c r="R149" i="25"/>
  <c r="P149" i="25"/>
  <c r="BI148" i="25"/>
  <c r="BH148" i="25"/>
  <c r="BG148" i="25"/>
  <c r="BF148" i="25"/>
  <c r="T148" i="25"/>
  <c r="R148" i="25"/>
  <c r="P148" i="25"/>
  <c r="BI147" i="25"/>
  <c r="BH147" i="25"/>
  <c r="BG147" i="25"/>
  <c r="BF147" i="25"/>
  <c r="T147" i="25"/>
  <c r="R147" i="25"/>
  <c r="P147" i="25"/>
  <c r="BI146" i="25"/>
  <c r="BH146" i="25"/>
  <c r="BG146" i="25"/>
  <c r="BF146" i="25"/>
  <c r="T146" i="25"/>
  <c r="R146" i="25"/>
  <c r="P146" i="25"/>
  <c r="BI145" i="25"/>
  <c r="BH145" i="25"/>
  <c r="BG145" i="25"/>
  <c r="BF145" i="25"/>
  <c r="T145" i="25"/>
  <c r="R145" i="25"/>
  <c r="P145" i="25"/>
  <c r="BI144" i="25"/>
  <c r="BH144" i="25"/>
  <c r="BG144" i="25"/>
  <c r="BF144" i="25"/>
  <c r="T144" i="25"/>
  <c r="R144" i="25"/>
  <c r="P144" i="25"/>
  <c r="BI143" i="25"/>
  <c r="BH143" i="25"/>
  <c r="BG143" i="25"/>
  <c r="BF143" i="25"/>
  <c r="T143" i="25"/>
  <c r="R143" i="25"/>
  <c r="P143" i="25"/>
  <c r="BI142" i="25"/>
  <c r="BH142" i="25"/>
  <c r="BG142" i="25"/>
  <c r="BF142" i="25"/>
  <c r="T142" i="25"/>
  <c r="R142" i="25"/>
  <c r="P142" i="25"/>
  <c r="BI141" i="25"/>
  <c r="BH141" i="25"/>
  <c r="BG141" i="25"/>
  <c r="BF141" i="25"/>
  <c r="T141" i="25"/>
  <c r="R141" i="25"/>
  <c r="P141" i="25"/>
  <c r="BI140" i="25"/>
  <c r="BH140" i="25"/>
  <c r="BG140" i="25"/>
  <c r="BF140" i="25"/>
  <c r="T140" i="25"/>
  <c r="R140" i="25"/>
  <c r="P140" i="25"/>
  <c r="BI139" i="25"/>
  <c r="BH139" i="25"/>
  <c r="BG139" i="25"/>
  <c r="BF139" i="25"/>
  <c r="T139" i="25"/>
  <c r="R139" i="25"/>
  <c r="P139" i="25"/>
  <c r="BI138" i="25"/>
  <c r="BH138" i="25"/>
  <c r="BG138" i="25"/>
  <c r="BF138" i="25"/>
  <c r="T138" i="25"/>
  <c r="R138" i="25"/>
  <c r="P138" i="25"/>
  <c r="BI137" i="25"/>
  <c r="BH137" i="25"/>
  <c r="BG137" i="25"/>
  <c r="BF137" i="25"/>
  <c r="T137" i="25"/>
  <c r="R137" i="25"/>
  <c r="P137" i="25"/>
  <c r="BI136" i="25"/>
  <c r="BH136" i="25"/>
  <c r="BG136" i="25"/>
  <c r="BF136" i="25"/>
  <c r="T136" i="25"/>
  <c r="R136" i="25"/>
  <c r="P136" i="25"/>
  <c r="BI135" i="25"/>
  <c r="BH135" i="25"/>
  <c r="BG135" i="25"/>
  <c r="BF135" i="25"/>
  <c r="T135" i="25"/>
  <c r="R135" i="25"/>
  <c r="P135" i="25"/>
  <c r="BI133" i="25"/>
  <c r="BH133" i="25"/>
  <c r="BG133" i="25"/>
  <c r="BF133" i="25"/>
  <c r="T133" i="25"/>
  <c r="R133" i="25"/>
  <c r="P133" i="25"/>
  <c r="BI132" i="25"/>
  <c r="BH132" i="25"/>
  <c r="BG132" i="25"/>
  <c r="BF132" i="25"/>
  <c r="T132" i="25"/>
  <c r="R132" i="25"/>
  <c r="P132" i="25"/>
  <c r="BI131" i="25"/>
  <c r="BH131" i="25"/>
  <c r="BG131" i="25"/>
  <c r="BF131" i="25"/>
  <c r="T131" i="25"/>
  <c r="R131" i="25"/>
  <c r="P131" i="25"/>
  <c r="J125" i="25"/>
  <c r="J124" i="25"/>
  <c r="F124" i="25"/>
  <c r="F122" i="25"/>
  <c r="E120" i="25"/>
  <c r="J96" i="25"/>
  <c r="J95" i="25"/>
  <c r="F95" i="25"/>
  <c r="F93" i="25"/>
  <c r="E91" i="25"/>
  <c r="J22" i="25"/>
  <c r="E22" i="25"/>
  <c r="F125" i="25" s="1"/>
  <c r="J21" i="25"/>
  <c r="J16" i="25"/>
  <c r="J122" i="25"/>
  <c r="E7" i="25"/>
  <c r="E114" i="25" s="1"/>
  <c r="J41" i="24"/>
  <c r="J40" i="24"/>
  <c r="AY128" i="1" s="1"/>
  <c r="J39" i="24"/>
  <c r="AX128" i="1"/>
  <c r="BI176" i="24"/>
  <c r="BH176" i="24"/>
  <c r="BG176" i="24"/>
  <c r="BF176" i="24"/>
  <c r="T176" i="24"/>
  <c r="R176" i="24"/>
  <c r="P176" i="24"/>
  <c r="BI175" i="24"/>
  <c r="BH175" i="24"/>
  <c r="BG175" i="24"/>
  <c r="BF175" i="24"/>
  <c r="T175" i="24"/>
  <c r="R175" i="24"/>
  <c r="P175" i="24"/>
  <c r="BI174" i="24"/>
  <c r="BH174" i="24"/>
  <c r="BG174" i="24"/>
  <c r="BF174" i="24"/>
  <c r="T174" i="24"/>
  <c r="R174" i="24"/>
  <c r="P174" i="24"/>
  <c r="BI173" i="24"/>
  <c r="BH173" i="24"/>
  <c r="BG173" i="24"/>
  <c r="BF173" i="24"/>
  <c r="T173" i="24"/>
  <c r="R173" i="24"/>
  <c r="P173" i="24"/>
  <c r="BI172" i="24"/>
  <c r="BH172" i="24"/>
  <c r="BG172" i="24"/>
  <c r="BF172" i="24"/>
  <c r="T172" i="24"/>
  <c r="R172" i="24"/>
  <c r="P172" i="24"/>
  <c r="BI171" i="24"/>
  <c r="BH171" i="24"/>
  <c r="BG171" i="24"/>
  <c r="BF171" i="24"/>
  <c r="T171" i="24"/>
  <c r="R171" i="24"/>
  <c r="P171" i="24"/>
  <c r="BI170" i="24"/>
  <c r="BH170" i="24"/>
  <c r="BG170" i="24"/>
  <c r="BF170" i="24"/>
  <c r="T170" i="24"/>
  <c r="R170" i="24"/>
  <c r="P170" i="24"/>
  <c r="BI169" i="24"/>
  <c r="BH169" i="24"/>
  <c r="BG169" i="24"/>
  <c r="BF169" i="24"/>
  <c r="T169" i="24"/>
  <c r="R169" i="24"/>
  <c r="P169" i="24"/>
  <c r="BI168" i="24"/>
  <c r="BH168" i="24"/>
  <c r="BG168" i="24"/>
  <c r="BF168" i="24"/>
  <c r="T168" i="24"/>
  <c r="R168" i="24"/>
  <c r="P168" i="24"/>
  <c r="BI167" i="24"/>
  <c r="BH167" i="24"/>
  <c r="BG167" i="24"/>
  <c r="BF167" i="24"/>
  <c r="T167" i="24"/>
  <c r="R167" i="24"/>
  <c r="P167" i="24"/>
  <c r="BI166" i="24"/>
  <c r="BH166" i="24"/>
  <c r="BG166" i="24"/>
  <c r="BF166" i="24"/>
  <c r="T166" i="24"/>
  <c r="R166" i="24"/>
  <c r="P166" i="24"/>
  <c r="BI165" i="24"/>
  <c r="BH165" i="24"/>
  <c r="BG165" i="24"/>
  <c r="BF165" i="24"/>
  <c r="T165" i="24"/>
  <c r="R165" i="24"/>
  <c r="P165" i="24"/>
  <c r="BI164" i="24"/>
  <c r="BH164" i="24"/>
  <c r="BG164" i="24"/>
  <c r="BF164" i="24"/>
  <c r="T164" i="24"/>
  <c r="R164" i="24"/>
  <c r="P164" i="24"/>
  <c r="BI163" i="24"/>
  <c r="BH163" i="24"/>
  <c r="BG163" i="24"/>
  <c r="BF163" i="24"/>
  <c r="T163" i="24"/>
  <c r="R163" i="24"/>
  <c r="P163" i="24"/>
  <c r="BI162" i="24"/>
  <c r="BH162" i="24"/>
  <c r="BG162" i="24"/>
  <c r="BF162" i="24"/>
  <c r="T162" i="24"/>
  <c r="R162" i="24"/>
  <c r="P162" i="24"/>
  <c r="BI161" i="24"/>
  <c r="BH161" i="24"/>
  <c r="BG161" i="24"/>
  <c r="BF161" i="24"/>
  <c r="T161" i="24"/>
  <c r="R161" i="24"/>
  <c r="P161" i="24"/>
  <c r="BI160" i="24"/>
  <c r="BH160" i="24"/>
  <c r="BG160" i="24"/>
  <c r="BF160" i="24"/>
  <c r="T160" i="24"/>
  <c r="R160" i="24"/>
  <c r="P160" i="24"/>
  <c r="BI159" i="24"/>
  <c r="BH159" i="24"/>
  <c r="BG159" i="24"/>
  <c r="BF159" i="24"/>
  <c r="T159" i="24"/>
  <c r="R159" i="24"/>
  <c r="P159" i="24"/>
  <c r="BI157" i="24"/>
  <c r="BH157" i="24"/>
  <c r="BG157" i="24"/>
  <c r="BF157" i="24"/>
  <c r="T157" i="24"/>
  <c r="R157" i="24"/>
  <c r="P157" i="24"/>
  <c r="BI156" i="24"/>
  <c r="BH156" i="24"/>
  <c r="BG156" i="24"/>
  <c r="BF156" i="24"/>
  <c r="T156" i="24"/>
  <c r="R156" i="24"/>
  <c r="P156" i="24"/>
  <c r="BI155" i="24"/>
  <c r="BH155" i="24"/>
  <c r="BG155" i="24"/>
  <c r="BF155" i="24"/>
  <c r="T155" i="24"/>
  <c r="R155" i="24"/>
  <c r="P155" i="24"/>
  <c r="BI154" i="24"/>
  <c r="BH154" i="24"/>
  <c r="BG154" i="24"/>
  <c r="BF154" i="24"/>
  <c r="T154" i="24"/>
  <c r="R154" i="24"/>
  <c r="P154" i="24"/>
  <c r="BI153" i="24"/>
  <c r="BH153" i="24"/>
  <c r="BG153" i="24"/>
  <c r="BF153" i="24"/>
  <c r="T153" i="24"/>
  <c r="R153" i="24"/>
  <c r="P153" i="24"/>
  <c r="BI152" i="24"/>
  <c r="BH152" i="24"/>
  <c r="BG152" i="24"/>
  <c r="BF152" i="24"/>
  <c r="T152" i="24"/>
  <c r="R152" i="24"/>
  <c r="P152" i="24"/>
  <c r="BI151" i="24"/>
  <c r="BH151" i="24"/>
  <c r="BG151" i="24"/>
  <c r="BF151" i="24"/>
  <c r="T151" i="24"/>
  <c r="R151" i="24"/>
  <c r="P151" i="24"/>
  <c r="BI150" i="24"/>
  <c r="BH150" i="24"/>
  <c r="BG150" i="24"/>
  <c r="BF150" i="24"/>
  <c r="T150" i="24"/>
  <c r="R150" i="24"/>
  <c r="P150" i="24"/>
  <c r="BI149" i="24"/>
  <c r="BH149" i="24"/>
  <c r="BG149" i="24"/>
  <c r="BF149" i="24"/>
  <c r="T149" i="24"/>
  <c r="R149" i="24"/>
  <c r="P149" i="24"/>
  <c r="BI148" i="24"/>
  <c r="BH148" i="24"/>
  <c r="BG148" i="24"/>
  <c r="BF148" i="24"/>
  <c r="T148" i="24"/>
  <c r="R148" i="24"/>
  <c r="P148" i="24"/>
  <c r="BI147" i="24"/>
  <c r="BH147" i="24"/>
  <c r="BG147" i="24"/>
  <c r="BF147" i="24"/>
  <c r="T147" i="24"/>
  <c r="R147" i="24"/>
  <c r="P147" i="24"/>
  <c r="BI146" i="24"/>
  <c r="BH146" i="24"/>
  <c r="BG146" i="24"/>
  <c r="BF146" i="24"/>
  <c r="T146" i="24"/>
  <c r="R146" i="24"/>
  <c r="P146" i="24"/>
  <c r="BI145" i="24"/>
  <c r="BH145" i="24"/>
  <c r="BG145" i="24"/>
  <c r="BF145" i="24"/>
  <c r="T145" i="24"/>
  <c r="R145" i="24"/>
  <c r="P145" i="24"/>
  <c r="BI144" i="24"/>
  <c r="BH144" i="24"/>
  <c r="BG144" i="24"/>
  <c r="BF144" i="24"/>
  <c r="T144" i="24"/>
  <c r="R144" i="24"/>
  <c r="P144" i="24"/>
  <c r="BI143" i="24"/>
  <c r="BH143" i="24"/>
  <c r="BG143" i="24"/>
  <c r="BF143" i="24"/>
  <c r="T143" i="24"/>
  <c r="R143" i="24"/>
  <c r="P143" i="24"/>
  <c r="BI142" i="24"/>
  <c r="BH142" i="24"/>
  <c r="BG142" i="24"/>
  <c r="BF142" i="24"/>
  <c r="T142" i="24"/>
  <c r="R142" i="24"/>
  <c r="P142" i="24"/>
  <c r="BI141" i="24"/>
  <c r="BH141" i="24"/>
  <c r="BG141" i="24"/>
  <c r="BF141" i="24"/>
  <c r="T141" i="24"/>
  <c r="R141" i="24"/>
  <c r="P141" i="24"/>
  <c r="BI140" i="24"/>
  <c r="BH140" i="24"/>
  <c r="BG140" i="24"/>
  <c r="BF140" i="24"/>
  <c r="T140" i="24"/>
  <c r="R140" i="24"/>
  <c r="P140" i="24"/>
  <c r="BI139" i="24"/>
  <c r="BH139" i="24"/>
  <c r="BG139" i="24"/>
  <c r="BF139" i="24"/>
  <c r="T139" i="24"/>
  <c r="R139" i="24"/>
  <c r="P139" i="24"/>
  <c r="BI138" i="24"/>
  <c r="BH138" i="24"/>
  <c r="BG138" i="24"/>
  <c r="BF138" i="24"/>
  <c r="T138" i="24"/>
  <c r="R138" i="24"/>
  <c r="P138" i="24"/>
  <c r="BI137" i="24"/>
  <c r="BH137" i="24"/>
  <c r="BG137" i="24"/>
  <c r="BF137" i="24"/>
  <c r="T137" i="24"/>
  <c r="R137" i="24"/>
  <c r="P137" i="24"/>
  <c r="BI136" i="24"/>
  <c r="BH136" i="24"/>
  <c r="BG136" i="24"/>
  <c r="BF136" i="24"/>
  <c r="T136" i="24"/>
  <c r="R136" i="24"/>
  <c r="P136" i="24"/>
  <c r="BI135" i="24"/>
  <c r="BH135" i="24"/>
  <c r="BG135" i="24"/>
  <c r="BF135" i="24"/>
  <c r="T135" i="24"/>
  <c r="R135" i="24"/>
  <c r="P135" i="24"/>
  <c r="BI134" i="24"/>
  <c r="BH134" i="24"/>
  <c r="BG134" i="24"/>
  <c r="BF134" i="24"/>
  <c r="T134" i="24"/>
  <c r="R134" i="24"/>
  <c r="P134" i="24"/>
  <c r="BI133" i="24"/>
  <c r="BH133" i="24"/>
  <c r="BG133" i="24"/>
  <c r="BF133" i="24"/>
  <c r="T133" i="24"/>
  <c r="R133" i="24"/>
  <c r="P133" i="24"/>
  <c r="BI132" i="24"/>
  <c r="BH132" i="24"/>
  <c r="BG132" i="24"/>
  <c r="BF132" i="24"/>
  <c r="T132" i="24"/>
  <c r="R132" i="24"/>
  <c r="P132" i="24"/>
  <c r="BI131" i="24"/>
  <c r="BH131" i="24"/>
  <c r="BG131" i="24"/>
  <c r="BF131" i="24"/>
  <c r="T131" i="24"/>
  <c r="R131" i="24"/>
  <c r="P131" i="24"/>
  <c r="BI130" i="24"/>
  <c r="BH130" i="24"/>
  <c r="BG130" i="24"/>
  <c r="BF130" i="24"/>
  <c r="T130" i="24"/>
  <c r="R130" i="24"/>
  <c r="P130" i="24"/>
  <c r="J124" i="24"/>
  <c r="J123" i="24"/>
  <c r="F123" i="24"/>
  <c r="F121" i="24"/>
  <c r="E119" i="24"/>
  <c r="J96" i="24"/>
  <c r="J95" i="24"/>
  <c r="F95" i="24"/>
  <c r="F93" i="24"/>
  <c r="E91" i="24"/>
  <c r="J22" i="24"/>
  <c r="E22" i="24"/>
  <c r="F124" i="24" s="1"/>
  <c r="J21" i="24"/>
  <c r="J16" i="24"/>
  <c r="J93" i="24"/>
  <c r="E7" i="24"/>
  <c r="E113" i="24" s="1"/>
  <c r="J41" i="23"/>
  <c r="J40" i="23"/>
  <c r="AY127" i="1" s="1"/>
  <c r="J39" i="23"/>
  <c r="AX127" i="1"/>
  <c r="BI148" i="23"/>
  <c r="BH148" i="23"/>
  <c r="BG148" i="23"/>
  <c r="BF148" i="23"/>
  <c r="T148" i="23"/>
  <c r="T147" i="23"/>
  <c r="R148" i="23"/>
  <c r="R147" i="23"/>
  <c r="P148" i="23"/>
  <c r="P147" i="23" s="1"/>
  <c r="BI146" i="23"/>
  <c r="BH146" i="23"/>
  <c r="BG146" i="23"/>
  <c r="BF146" i="23"/>
  <c r="T146" i="23"/>
  <c r="T145" i="23"/>
  <c r="R146" i="23"/>
  <c r="R145" i="23" s="1"/>
  <c r="P146" i="23"/>
  <c r="P145" i="23"/>
  <c r="BI144" i="23"/>
  <c r="BH144" i="23"/>
  <c r="BG144" i="23"/>
  <c r="BF144" i="23"/>
  <c r="T144" i="23"/>
  <c r="R144" i="23"/>
  <c r="P144" i="23"/>
  <c r="BI143" i="23"/>
  <c r="BH143" i="23"/>
  <c r="BG143" i="23"/>
  <c r="BF143" i="23"/>
  <c r="T143" i="23"/>
  <c r="R143" i="23"/>
  <c r="P143" i="23"/>
  <c r="BI141" i="23"/>
  <c r="BH141" i="23"/>
  <c r="BG141" i="23"/>
  <c r="BF141" i="23"/>
  <c r="T141" i="23"/>
  <c r="T140" i="23"/>
  <c r="R141" i="23"/>
  <c r="R140" i="23" s="1"/>
  <c r="P141" i="23"/>
  <c r="P140" i="23"/>
  <c r="BI139" i="23"/>
  <c r="BH139" i="23"/>
  <c r="BG139" i="23"/>
  <c r="BF139" i="23"/>
  <c r="T139" i="23"/>
  <c r="R139" i="23"/>
  <c r="P139" i="23"/>
  <c r="BI138" i="23"/>
  <c r="BH138" i="23"/>
  <c r="BG138" i="23"/>
  <c r="BF138" i="23"/>
  <c r="T138" i="23"/>
  <c r="R138" i="23"/>
  <c r="P138" i="23"/>
  <c r="BI137" i="23"/>
  <c r="BH137" i="23"/>
  <c r="BG137" i="23"/>
  <c r="BF137" i="23"/>
  <c r="T137" i="23"/>
  <c r="R137" i="23"/>
  <c r="P137" i="23"/>
  <c r="BI136" i="23"/>
  <c r="BH136" i="23"/>
  <c r="BG136" i="23"/>
  <c r="BF136" i="23"/>
  <c r="T136" i="23"/>
  <c r="R136" i="23"/>
  <c r="P136" i="23"/>
  <c r="BI135" i="23"/>
  <c r="BH135" i="23"/>
  <c r="BG135" i="23"/>
  <c r="BF135" i="23"/>
  <c r="T135" i="23"/>
  <c r="R135" i="23"/>
  <c r="P135" i="23"/>
  <c r="BI134" i="23"/>
  <c r="BH134" i="23"/>
  <c r="BG134" i="23"/>
  <c r="BF134" i="23"/>
  <c r="T134" i="23"/>
  <c r="R134" i="23"/>
  <c r="P134" i="23"/>
  <c r="BI133" i="23"/>
  <c r="BH133" i="23"/>
  <c r="BG133" i="23"/>
  <c r="BF133" i="23"/>
  <c r="T133" i="23"/>
  <c r="R133" i="23"/>
  <c r="P133" i="23"/>
  <c r="J127" i="23"/>
  <c r="J126" i="23"/>
  <c r="F126" i="23"/>
  <c r="F124" i="23"/>
  <c r="E122" i="23"/>
  <c r="J96" i="23"/>
  <c r="J95" i="23"/>
  <c r="F95" i="23"/>
  <c r="F93" i="23"/>
  <c r="E91" i="23"/>
  <c r="J22" i="23"/>
  <c r="E22" i="23"/>
  <c r="F127" i="23" s="1"/>
  <c r="J21" i="23"/>
  <c r="J16" i="23"/>
  <c r="J124" i="23" s="1"/>
  <c r="E7" i="23"/>
  <c r="E85" i="23"/>
  <c r="J41" i="22"/>
  <c r="J40" i="22"/>
  <c r="AY125" i="1" s="1"/>
  <c r="J39" i="22"/>
  <c r="AX125" i="1"/>
  <c r="BI163" i="22"/>
  <c r="BH163" i="22"/>
  <c r="BG163" i="22"/>
  <c r="BF163" i="22"/>
  <c r="T163" i="22"/>
  <c r="R163" i="22"/>
  <c r="P163" i="22"/>
  <c r="BI162" i="22"/>
  <c r="BH162" i="22"/>
  <c r="BG162" i="22"/>
  <c r="BF162" i="22"/>
  <c r="T162" i="22"/>
  <c r="R162" i="22"/>
  <c r="P162" i="22"/>
  <c r="BI161" i="22"/>
  <c r="BH161" i="22"/>
  <c r="BG161" i="22"/>
  <c r="BF161" i="22"/>
  <c r="T161" i="22"/>
  <c r="R161" i="22"/>
  <c r="P161" i="22"/>
  <c r="BI160" i="22"/>
  <c r="BH160" i="22"/>
  <c r="BG160" i="22"/>
  <c r="BF160" i="22"/>
  <c r="T160" i="22"/>
  <c r="R160" i="22"/>
  <c r="P160" i="22"/>
  <c r="BI159" i="22"/>
  <c r="BH159" i="22"/>
  <c r="BG159" i="22"/>
  <c r="BF159" i="22"/>
  <c r="T159" i="22"/>
  <c r="R159" i="22"/>
  <c r="P159" i="22"/>
  <c r="BI158" i="22"/>
  <c r="BH158" i="22"/>
  <c r="BG158" i="22"/>
  <c r="BF158" i="22"/>
  <c r="T158" i="22"/>
  <c r="R158" i="22"/>
  <c r="P158" i="22"/>
  <c r="BI157" i="22"/>
  <c r="BH157" i="22"/>
  <c r="BG157" i="22"/>
  <c r="BF157" i="22"/>
  <c r="T157" i="22"/>
  <c r="R157" i="22"/>
  <c r="P157" i="22"/>
  <c r="BI156" i="22"/>
  <c r="BH156" i="22"/>
  <c r="BG156" i="22"/>
  <c r="BF156" i="22"/>
  <c r="T156" i="22"/>
  <c r="R156" i="22"/>
  <c r="P156" i="22"/>
  <c r="BI155" i="22"/>
  <c r="BH155" i="22"/>
  <c r="BG155" i="22"/>
  <c r="BF155" i="22"/>
  <c r="T155" i="22"/>
  <c r="R155" i="22"/>
  <c r="P155" i="22"/>
  <c r="BI154" i="22"/>
  <c r="BH154" i="22"/>
  <c r="BG154" i="22"/>
  <c r="BF154" i="22"/>
  <c r="T154" i="22"/>
  <c r="R154" i="22"/>
  <c r="P154" i="22"/>
  <c r="BI153" i="22"/>
  <c r="BH153" i="22"/>
  <c r="BG153" i="22"/>
  <c r="BF153" i="22"/>
  <c r="T153" i="22"/>
  <c r="R153" i="22"/>
  <c r="P153" i="22"/>
  <c r="BI152" i="22"/>
  <c r="BH152" i="22"/>
  <c r="BG152" i="22"/>
  <c r="BF152" i="22"/>
  <c r="T152" i="22"/>
  <c r="R152" i="22"/>
  <c r="P152" i="22"/>
  <c r="BI151" i="22"/>
  <c r="BH151" i="22"/>
  <c r="BG151" i="22"/>
  <c r="BF151" i="22"/>
  <c r="T151" i="22"/>
  <c r="R151" i="22"/>
  <c r="P151" i="22"/>
  <c r="BI150" i="22"/>
  <c r="BH150" i="22"/>
  <c r="BG150" i="22"/>
  <c r="BF150" i="22"/>
  <c r="T150" i="22"/>
  <c r="R150" i="22"/>
  <c r="P150" i="22"/>
  <c r="BI148" i="22"/>
  <c r="BH148" i="22"/>
  <c r="BG148" i="22"/>
  <c r="BF148" i="22"/>
  <c r="T148" i="22"/>
  <c r="R148" i="22"/>
  <c r="P148" i="22"/>
  <c r="BI147" i="22"/>
  <c r="BH147" i="22"/>
  <c r="BG147" i="22"/>
  <c r="BF147" i="22"/>
  <c r="T147" i="22"/>
  <c r="R147" i="22"/>
  <c r="P147" i="22"/>
  <c r="BI146" i="22"/>
  <c r="BH146" i="22"/>
  <c r="BG146" i="22"/>
  <c r="BF146" i="22"/>
  <c r="T146" i="22"/>
  <c r="R146" i="22"/>
  <c r="P146" i="22"/>
  <c r="BI145" i="22"/>
  <c r="BH145" i="22"/>
  <c r="BG145" i="22"/>
  <c r="BF145" i="22"/>
  <c r="T145" i="22"/>
  <c r="R145" i="22"/>
  <c r="P145" i="22"/>
  <c r="BI144" i="22"/>
  <c r="BH144" i="22"/>
  <c r="BG144" i="22"/>
  <c r="BF144" i="22"/>
  <c r="T144" i="22"/>
  <c r="R144" i="22"/>
  <c r="P144" i="22"/>
  <c r="BI143" i="22"/>
  <c r="BH143" i="22"/>
  <c r="BG143" i="22"/>
  <c r="BF143" i="22"/>
  <c r="T143" i="22"/>
  <c r="R143" i="22"/>
  <c r="P143" i="22"/>
  <c r="BI141" i="22"/>
  <c r="BH141" i="22"/>
  <c r="BG141" i="22"/>
  <c r="BF141" i="22"/>
  <c r="T141" i="22"/>
  <c r="R141" i="22"/>
  <c r="P141" i="22"/>
  <c r="BI140" i="22"/>
  <c r="BH140" i="22"/>
  <c r="BG140" i="22"/>
  <c r="BF140" i="22"/>
  <c r="T140" i="22"/>
  <c r="R140" i="22"/>
  <c r="P140" i="22"/>
  <c r="BI139" i="22"/>
  <c r="BH139" i="22"/>
  <c r="BG139" i="22"/>
  <c r="BF139" i="22"/>
  <c r="T139" i="22"/>
  <c r="R139" i="22"/>
  <c r="P139" i="22"/>
  <c r="BI138" i="22"/>
  <c r="BH138" i="22"/>
  <c r="BG138" i="22"/>
  <c r="BF138" i="22"/>
  <c r="T138" i="22"/>
  <c r="R138" i="22"/>
  <c r="P138" i="22"/>
  <c r="BI137" i="22"/>
  <c r="BH137" i="22"/>
  <c r="BG137" i="22"/>
  <c r="BF137" i="22"/>
  <c r="T137" i="22"/>
  <c r="R137" i="22"/>
  <c r="P137" i="22"/>
  <c r="BI136" i="22"/>
  <c r="BH136" i="22"/>
  <c r="BG136" i="22"/>
  <c r="BF136" i="22"/>
  <c r="T136" i="22"/>
  <c r="R136" i="22"/>
  <c r="P136" i="22"/>
  <c r="BI133" i="22"/>
  <c r="BH133" i="22"/>
  <c r="BG133" i="22"/>
  <c r="BF133" i="22"/>
  <c r="T133" i="22"/>
  <c r="T132" i="22"/>
  <c r="T131" i="22"/>
  <c r="R133" i="22"/>
  <c r="R132" i="22"/>
  <c r="R131" i="22"/>
  <c r="P133" i="22"/>
  <c r="P132" i="22"/>
  <c r="P131" i="22" s="1"/>
  <c r="J127" i="22"/>
  <c r="J126" i="22"/>
  <c r="F126" i="22"/>
  <c r="F124" i="22"/>
  <c r="E122" i="22"/>
  <c r="J96" i="22"/>
  <c r="J95" i="22"/>
  <c r="F95" i="22"/>
  <c r="F93" i="22"/>
  <c r="E91" i="22"/>
  <c r="J22" i="22"/>
  <c r="E22" i="22"/>
  <c r="F96" i="22"/>
  <c r="J21" i="22"/>
  <c r="J16" i="22"/>
  <c r="J93" i="22" s="1"/>
  <c r="E7" i="22"/>
  <c r="E116" i="22"/>
  <c r="J41" i="21"/>
  <c r="J40" i="21"/>
  <c r="AY124" i="1"/>
  <c r="J39" i="21"/>
  <c r="AX124" i="1" s="1"/>
  <c r="BI141" i="21"/>
  <c r="BH141" i="21"/>
  <c r="BG141" i="21"/>
  <c r="BF141" i="21"/>
  <c r="T141" i="21"/>
  <c r="R141" i="21"/>
  <c r="P141" i="21"/>
  <c r="BI140" i="21"/>
  <c r="BH140" i="21"/>
  <c r="BG140" i="21"/>
  <c r="BF140" i="21"/>
  <c r="T140" i="21"/>
  <c r="R140" i="21"/>
  <c r="P140" i="21"/>
  <c r="BI139" i="21"/>
  <c r="BH139" i="21"/>
  <c r="BG139" i="21"/>
  <c r="BF139" i="21"/>
  <c r="T139" i="21"/>
  <c r="R139" i="21"/>
  <c r="P139" i="21"/>
  <c r="BI138" i="21"/>
  <c r="BH138" i="21"/>
  <c r="BG138" i="21"/>
  <c r="BF138" i="21"/>
  <c r="T138" i="21"/>
  <c r="R138" i="21"/>
  <c r="P138" i="21"/>
  <c r="BI137" i="21"/>
  <c r="BH137" i="21"/>
  <c r="BG137" i="21"/>
  <c r="BF137" i="21"/>
  <c r="T137" i="21"/>
  <c r="R137" i="21"/>
  <c r="P137" i="21"/>
  <c r="BI136" i="21"/>
  <c r="BH136" i="21"/>
  <c r="BG136" i="21"/>
  <c r="BF136" i="21"/>
  <c r="T136" i="21"/>
  <c r="R136" i="21"/>
  <c r="P136" i="21"/>
  <c r="BI135" i="21"/>
  <c r="BH135" i="21"/>
  <c r="BG135" i="21"/>
  <c r="BF135" i="21"/>
  <c r="T135" i="21"/>
  <c r="R135" i="21"/>
  <c r="P135" i="21"/>
  <c r="BI134" i="21"/>
  <c r="BH134" i="21"/>
  <c r="BG134" i="21"/>
  <c r="BF134" i="21"/>
  <c r="T134" i="21"/>
  <c r="R134" i="21"/>
  <c r="P134" i="21"/>
  <c r="BI133" i="21"/>
  <c r="BH133" i="21"/>
  <c r="BG133" i="21"/>
  <c r="BF133" i="21"/>
  <c r="T133" i="21"/>
  <c r="R133" i="21"/>
  <c r="P133" i="21"/>
  <c r="BI132" i="21"/>
  <c r="BH132" i="21"/>
  <c r="BG132" i="21"/>
  <c r="BF132" i="21"/>
  <c r="T132" i="21"/>
  <c r="R132" i="21"/>
  <c r="P132" i="21"/>
  <c r="BI131" i="21"/>
  <c r="BH131" i="21"/>
  <c r="BG131" i="21"/>
  <c r="BF131" i="21"/>
  <c r="T131" i="21"/>
  <c r="R131" i="21"/>
  <c r="P131" i="21"/>
  <c r="BI130" i="21"/>
  <c r="BH130" i="21"/>
  <c r="BG130" i="21"/>
  <c r="BF130" i="21"/>
  <c r="T130" i="21"/>
  <c r="R130" i="21"/>
  <c r="P130" i="21"/>
  <c r="BI129" i="21"/>
  <c r="BH129" i="21"/>
  <c r="BG129" i="21"/>
  <c r="BF129" i="21"/>
  <c r="T129" i="21"/>
  <c r="R129" i="21"/>
  <c r="P129" i="21"/>
  <c r="J123" i="21"/>
  <c r="J122" i="21"/>
  <c r="F122" i="21"/>
  <c r="F120" i="21"/>
  <c r="E118" i="21"/>
  <c r="J96" i="21"/>
  <c r="J95" i="21"/>
  <c r="F95" i="21"/>
  <c r="F93" i="21"/>
  <c r="E91" i="21"/>
  <c r="J22" i="21"/>
  <c r="E22" i="21"/>
  <c r="F123" i="21" s="1"/>
  <c r="J21" i="21"/>
  <c r="J16" i="21"/>
  <c r="J93" i="21"/>
  <c r="E7" i="21"/>
  <c r="E85" i="21"/>
  <c r="J41" i="20"/>
  <c r="J40" i="20"/>
  <c r="AY123" i="1"/>
  <c r="J39" i="20"/>
  <c r="AX123" i="1"/>
  <c r="BI181" i="20"/>
  <c r="BH181" i="20"/>
  <c r="BG181" i="20"/>
  <c r="BF181" i="20"/>
  <c r="T181" i="20"/>
  <c r="T180" i="20"/>
  <c r="R181" i="20"/>
  <c r="R180" i="20"/>
  <c r="P181" i="20"/>
  <c r="P180" i="20" s="1"/>
  <c r="BI179" i="20"/>
  <c r="BH179" i="20"/>
  <c r="BG179" i="20"/>
  <c r="BF179" i="20"/>
  <c r="T179" i="20"/>
  <c r="R179" i="20"/>
  <c r="P179" i="20"/>
  <c r="BI178" i="20"/>
  <c r="BH178" i="20"/>
  <c r="BG178" i="20"/>
  <c r="BF178" i="20"/>
  <c r="T178" i="20"/>
  <c r="R178" i="20"/>
  <c r="P178" i="20"/>
  <c r="BI177" i="20"/>
  <c r="BH177" i="20"/>
  <c r="BG177" i="20"/>
  <c r="BF177" i="20"/>
  <c r="T177" i="20"/>
  <c r="R177" i="20"/>
  <c r="P177" i="20"/>
  <c r="BI176" i="20"/>
  <c r="BH176" i="20"/>
  <c r="BG176" i="20"/>
  <c r="BF176" i="20"/>
  <c r="T176" i="20"/>
  <c r="R176" i="20"/>
  <c r="P176" i="20"/>
  <c r="BI175" i="20"/>
  <c r="BH175" i="20"/>
  <c r="BG175" i="20"/>
  <c r="BF175" i="20"/>
  <c r="T175" i="20"/>
  <c r="R175" i="20"/>
  <c r="P175" i="20"/>
  <c r="BI174" i="20"/>
  <c r="BH174" i="20"/>
  <c r="BG174" i="20"/>
  <c r="BF174" i="20"/>
  <c r="T174" i="20"/>
  <c r="R174" i="20"/>
  <c r="P174" i="20"/>
  <c r="BI173" i="20"/>
  <c r="BH173" i="20"/>
  <c r="BG173" i="20"/>
  <c r="BF173" i="20"/>
  <c r="T173" i="20"/>
  <c r="R173" i="20"/>
  <c r="P173" i="20"/>
  <c r="BI172" i="20"/>
  <c r="BH172" i="20"/>
  <c r="BG172" i="20"/>
  <c r="BF172" i="20"/>
  <c r="T172" i="20"/>
  <c r="R172" i="20"/>
  <c r="P172" i="20"/>
  <c r="BI171" i="20"/>
  <c r="BH171" i="20"/>
  <c r="BG171" i="20"/>
  <c r="BF171" i="20"/>
  <c r="T171" i="20"/>
  <c r="R171" i="20"/>
  <c r="P171" i="20"/>
  <c r="BI170" i="20"/>
  <c r="BH170" i="20"/>
  <c r="BG170" i="20"/>
  <c r="BF170" i="20"/>
  <c r="T170" i="20"/>
  <c r="R170" i="20"/>
  <c r="P170" i="20"/>
  <c r="BI169" i="20"/>
  <c r="BH169" i="20"/>
  <c r="BG169" i="20"/>
  <c r="BF169" i="20"/>
  <c r="T169" i="20"/>
  <c r="R169" i="20"/>
  <c r="P169" i="20"/>
  <c r="BI168" i="20"/>
  <c r="BH168" i="20"/>
  <c r="BG168" i="20"/>
  <c r="BF168" i="20"/>
  <c r="T168" i="20"/>
  <c r="R168" i="20"/>
  <c r="P168" i="20"/>
  <c r="BI167" i="20"/>
  <c r="BH167" i="20"/>
  <c r="BG167" i="20"/>
  <c r="BF167" i="20"/>
  <c r="T167" i="20"/>
  <c r="R167" i="20"/>
  <c r="P167" i="20"/>
  <c r="BI166" i="20"/>
  <c r="BH166" i="20"/>
  <c r="BG166" i="20"/>
  <c r="BF166" i="20"/>
  <c r="T166" i="20"/>
  <c r="R166" i="20"/>
  <c r="P166" i="20"/>
  <c r="BI165" i="20"/>
  <c r="BH165" i="20"/>
  <c r="BG165" i="20"/>
  <c r="BF165" i="20"/>
  <c r="T165" i="20"/>
  <c r="R165" i="20"/>
  <c r="P165" i="20"/>
  <c r="BI164" i="20"/>
  <c r="BH164" i="20"/>
  <c r="BG164" i="20"/>
  <c r="BF164" i="20"/>
  <c r="T164" i="20"/>
  <c r="R164" i="20"/>
  <c r="P164" i="20"/>
  <c r="BI163" i="20"/>
  <c r="BH163" i="20"/>
  <c r="BG163" i="20"/>
  <c r="BF163" i="20"/>
  <c r="T163" i="20"/>
  <c r="R163" i="20"/>
  <c r="P163" i="20"/>
  <c r="BI162" i="20"/>
  <c r="BH162" i="20"/>
  <c r="BG162" i="20"/>
  <c r="BF162" i="20"/>
  <c r="T162" i="20"/>
  <c r="R162" i="20"/>
  <c r="P162" i="20"/>
  <c r="BI161" i="20"/>
  <c r="BH161" i="20"/>
  <c r="BG161" i="20"/>
  <c r="BF161" i="20"/>
  <c r="T161" i="20"/>
  <c r="R161" i="20"/>
  <c r="P161" i="20"/>
  <c r="BI160" i="20"/>
  <c r="BH160" i="20"/>
  <c r="BG160" i="20"/>
  <c r="BF160" i="20"/>
  <c r="T160" i="20"/>
  <c r="R160" i="20"/>
  <c r="P160" i="20"/>
  <c r="BI159" i="20"/>
  <c r="BH159" i="20"/>
  <c r="BG159" i="20"/>
  <c r="BF159" i="20"/>
  <c r="T159" i="20"/>
  <c r="R159" i="20"/>
  <c r="P159" i="20"/>
  <c r="BI158" i="20"/>
  <c r="BH158" i="20"/>
  <c r="BG158" i="20"/>
  <c r="BF158" i="20"/>
  <c r="T158" i="20"/>
  <c r="R158" i="20"/>
  <c r="P158" i="20"/>
  <c r="BI157" i="20"/>
  <c r="BH157" i="20"/>
  <c r="BG157" i="20"/>
  <c r="BF157" i="20"/>
  <c r="T157" i="20"/>
  <c r="R157" i="20"/>
  <c r="P157" i="20"/>
  <c r="BI156" i="20"/>
  <c r="BH156" i="20"/>
  <c r="BG156" i="20"/>
  <c r="BF156" i="20"/>
  <c r="T156" i="20"/>
  <c r="R156" i="20"/>
  <c r="P156" i="20"/>
  <c r="BI155" i="20"/>
  <c r="BH155" i="20"/>
  <c r="BG155" i="20"/>
  <c r="BF155" i="20"/>
  <c r="T155" i="20"/>
  <c r="R155" i="20"/>
  <c r="P155" i="20"/>
  <c r="BI154" i="20"/>
  <c r="BH154" i="20"/>
  <c r="BG154" i="20"/>
  <c r="BF154" i="20"/>
  <c r="T154" i="20"/>
  <c r="R154" i="20"/>
  <c r="P154" i="20"/>
  <c r="BI153" i="20"/>
  <c r="BH153" i="20"/>
  <c r="BG153" i="20"/>
  <c r="BF153" i="20"/>
  <c r="T153" i="20"/>
  <c r="R153" i="20"/>
  <c r="P153" i="20"/>
  <c r="BI152" i="20"/>
  <c r="BH152" i="20"/>
  <c r="BG152" i="20"/>
  <c r="BF152" i="20"/>
  <c r="T152" i="20"/>
  <c r="R152" i="20"/>
  <c r="P152" i="20"/>
  <c r="BI151" i="20"/>
  <c r="BH151" i="20"/>
  <c r="BG151" i="20"/>
  <c r="BF151" i="20"/>
  <c r="T151" i="20"/>
  <c r="R151" i="20"/>
  <c r="P151" i="20"/>
  <c r="BI150" i="20"/>
  <c r="BH150" i="20"/>
  <c r="BG150" i="20"/>
  <c r="BF150" i="20"/>
  <c r="T150" i="20"/>
  <c r="R150" i="20"/>
  <c r="P150" i="20"/>
  <c r="BI149" i="20"/>
  <c r="BH149" i="20"/>
  <c r="BG149" i="20"/>
  <c r="BF149" i="20"/>
  <c r="T149" i="20"/>
  <c r="R149" i="20"/>
  <c r="P149" i="20"/>
  <c r="BI148" i="20"/>
  <c r="BH148" i="20"/>
  <c r="BG148" i="20"/>
  <c r="BF148" i="20"/>
  <c r="T148" i="20"/>
  <c r="R148" i="20"/>
  <c r="P148" i="20"/>
  <c r="BI147" i="20"/>
  <c r="BH147" i="20"/>
  <c r="BG147" i="20"/>
  <c r="BF147" i="20"/>
  <c r="T147" i="20"/>
  <c r="R147" i="20"/>
  <c r="P147" i="20"/>
  <c r="BI146" i="20"/>
  <c r="BH146" i="20"/>
  <c r="BG146" i="20"/>
  <c r="BF146" i="20"/>
  <c r="T146" i="20"/>
  <c r="R146" i="20"/>
  <c r="P146" i="20"/>
  <c r="BI145" i="20"/>
  <c r="BH145" i="20"/>
  <c r="BG145" i="20"/>
  <c r="BF145" i="20"/>
  <c r="T145" i="20"/>
  <c r="R145" i="20"/>
  <c r="P145" i="20"/>
  <c r="BI144" i="20"/>
  <c r="BH144" i="20"/>
  <c r="BG144" i="20"/>
  <c r="BF144" i="20"/>
  <c r="T144" i="20"/>
  <c r="R144" i="20"/>
  <c r="P144" i="20"/>
  <c r="BI143" i="20"/>
  <c r="BH143" i="20"/>
  <c r="BG143" i="20"/>
  <c r="BF143" i="20"/>
  <c r="T143" i="20"/>
  <c r="R143" i="20"/>
  <c r="P143" i="20"/>
  <c r="BI142" i="20"/>
  <c r="BH142" i="20"/>
  <c r="BG142" i="20"/>
  <c r="BF142" i="20"/>
  <c r="T142" i="20"/>
  <c r="R142" i="20"/>
  <c r="P142" i="20"/>
  <c r="BI141" i="20"/>
  <c r="BH141" i="20"/>
  <c r="BG141" i="20"/>
  <c r="BF141" i="20"/>
  <c r="T141" i="20"/>
  <c r="R141" i="20"/>
  <c r="P141" i="20"/>
  <c r="BI140" i="20"/>
  <c r="BH140" i="20"/>
  <c r="BG140" i="20"/>
  <c r="BF140" i="20"/>
  <c r="T140" i="20"/>
  <c r="R140" i="20"/>
  <c r="P140" i="20"/>
  <c r="BI139" i="20"/>
  <c r="BH139" i="20"/>
  <c r="BG139" i="20"/>
  <c r="BF139" i="20"/>
  <c r="T139" i="20"/>
  <c r="R139" i="20"/>
  <c r="P139" i="20"/>
  <c r="BI138" i="20"/>
  <c r="BH138" i="20"/>
  <c r="BG138" i="20"/>
  <c r="BF138" i="20"/>
  <c r="T138" i="20"/>
  <c r="R138" i="20"/>
  <c r="P138" i="20"/>
  <c r="BI137" i="20"/>
  <c r="BH137" i="20"/>
  <c r="BG137" i="20"/>
  <c r="BF137" i="20"/>
  <c r="T137" i="20"/>
  <c r="R137" i="20"/>
  <c r="P137" i="20"/>
  <c r="BI136" i="20"/>
  <c r="BH136" i="20"/>
  <c r="BG136" i="20"/>
  <c r="BF136" i="20"/>
  <c r="T136" i="20"/>
  <c r="R136" i="20"/>
  <c r="P136" i="20"/>
  <c r="BI135" i="20"/>
  <c r="BH135" i="20"/>
  <c r="BG135" i="20"/>
  <c r="BF135" i="20"/>
  <c r="T135" i="20"/>
  <c r="R135" i="20"/>
  <c r="P135" i="20"/>
  <c r="BI133" i="20"/>
  <c r="BH133" i="20"/>
  <c r="BG133" i="20"/>
  <c r="BF133" i="20"/>
  <c r="T133" i="20"/>
  <c r="R133" i="20"/>
  <c r="P133" i="20"/>
  <c r="BI132" i="20"/>
  <c r="BH132" i="20"/>
  <c r="BG132" i="20"/>
  <c r="BF132" i="20"/>
  <c r="T132" i="20"/>
  <c r="R132" i="20"/>
  <c r="P132" i="20"/>
  <c r="BI131" i="20"/>
  <c r="BH131" i="20"/>
  <c r="BG131" i="20"/>
  <c r="BF131" i="20"/>
  <c r="T131" i="20"/>
  <c r="R131" i="20"/>
  <c r="P131" i="20"/>
  <c r="J125" i="20"/>
  <c r="J124" i="20"/>
  <c r="F124" i="20"/>
  <c r="F122" i="20"/>
  <c r="E120" i="20"/>
  <c r="J96" i="20"/>
  <c r="J95" i="20"/>
  <c r="F95" i="20"/>
  <c r="F93" i="20"/>
  <c r="E91" i="20"/>
  <c r="J22" i="20"/>
  <c r="E22" i="20"/>
  <c r="F96" i="20" s="1"/>
  <c r="J21" i="20"/>
  <c r="J16" i="20"/>
  <c r="J122" i="20" s="1"/>
  <c r="E7" i="20"/>
  <c r="E85" i="20"/>
  <c r="J41" i="19"/>
  <c r="J40" i="19"/>
  <c r="AY122" i="1"/>
  <c r="J39" i="19"/>
  <c r="AX122" i="1"/>
  <c r="BI176" i="19"/>
  <c r="BH176" i="19"/>
  <c r="BG176" i="19"/>
  <c r="BF176" i="19"/>
  <c r="T176" i="19"/>
  <c r="R176" i="19"/>
  <c r="P176" i="19"/>
  <c r="BI175" i="19"/>
  <c r="BH175" i="19"/>
  <c r="BG175" i="19"/>
  <c r="BF175" i="19"/>
  <c r="T175" i="19"/>
  <c r="R175" i="19"/>
  <c r="P175" i="19"/>
  <c r="BI174" i="19"/>
  <c r="BH174" i="19"/>
  <c r="BG174" i="19"/>
  <c r="BF174" i="19"/>
  <c r="T174" i="19"/>
  <c r="R174" i="19"/>
  <c r="P174" i="19"/>
  <c r="BI173" i="19"/>
  <c r="BH173" i="19"/>
  <c r="BG173" i="19"/>
  <c r="BF173" i="19"/>
  <c r="T173" i="19"/>
  <c r="R173" i="19"/>
  <c r="P173" i="19"/>
  <c r="BI172" i="19"/>
  <c r="BH172" i="19"/>
  <c r="BG172" i="19"/>
  <c r="BF172" i="19"/>
  <c r="T172" i="19"/>
  <c r="R172" i="19"/>
  <c r="P172" i="19"/>
  <c r="BI171" i="19"/>
  <c r="BH171" i="19"/>
  <c r="BG171" i="19"/>
  <c r="BF171" i="19"/>
  <c r="T171" i="19"/>
  <c r="R171" i="19"/>
  <c r="P171" i="19"/>
  <c r="BI170" i="19"/>
  <c r="BH170" i="19"/>
  <c r="BG170" i="19"/>
  <c r="BF170" i="19"/>
  <c r="T170" i="19"/>
  <c r="R170" i="19"/>
  <c r="P170" i="19"/>
  <c r="BI169" i="19"/>
  <c r="BH169" i="19"/>
  <c r="BG169" i="19"/>
  <c r="BF169" i="19"/>
  <c r="T169" i="19"/>
  <c r="R169" i="19"/>
  <c r="P169" i="19"/>
  <c r="BI168" i="19"/>
  <c r="BH168" i="19"/>
  <c r="BG168" i="19"/>
  <c r="BF168" i="19"/>
  <c r="T168" i="19"/>
  <c r="R168" i="19"/>
  <c r="P168" i="19"/>
  <c r="BI167" i="19"/>
  <c r="BH167" i="19"/>
  <c r="BG167" i="19"/>
  <c r="BF167" i="19"/>
  <c r="T167" i="19"/>
  <c r="R167" i="19"/>
  <c r="P167" i="19"/>
  <c r="BI166" i="19"/>
  <c r="BH166" i="19"/>
  <c r="BG166" i="19"/>
  <c r="BF166" i="19"/>
  <c r="T166" i="19"/>
  <c r="R166" i="19"/>
  <c r="P166" i="19"/>
  <c r="BI165" i="19"/>
  <c r="BH165" i="19"/>
  <c r="BG165" i="19"/>
  <c r="BF165" i="19"/>
  <c r="T165" i="19"/>
  <c r="R165" i="19"/>
  <c r="P165" i="19"/>
  <c r="BI164" i="19"/>
  <c r="BH164" i="19"/>
  <c r="BG164" i="19"/>
  <c r="BF164" i="19"/>
  <c r="T164" i="19"/>
  <c r="R164" i="19"/>
  <c r="P164" i="19"/>
  <c r="BI163" i="19"/>
  <c r="BH163" i="19"/>
  <c r="BG163" i="19"/>
  <c r="BF163" i="19"/>
  <c r="T163" i="19"/>
  <c r="R163" i="19"/>
  <c r="P163" i="19"/>
  <c r="BI162" i="19"/>
  <c r="BH162" i="19"/>
  <c r="BG162" i="19"/>
  <c r="BF162" i="19"/>
  <c r="T162" i="19"/>
  <c r="R162" i="19"/>
  <c r="P162" i="19"/>
  <c r="BI161" i="19"/>
  <c r="BH161" i="19"/>
  <c r="BG161" i="19"/>
  <c r="BF161" i="19"/>
  <c r="T161" i="19"/>
  <c r="R161" i="19"/>
  <c r="P161" i="19"/>
  <c r="BI160" i="19"/>
  <c r="BH160" i="19"/>
  <c r="BG160" i="19"/>
  <c r="BF160" i="19"/>
  <c r="T160" i="19"/>
  <c r="R160" i="19"/>
  <c r="P160" i="19"/>
  <c r="BI159" i="19"/>
  <c r="BH159" i="19"/>
  <c r="BG159" i="19"/>
  <c r="BF159" i="19"/>
  <c r="T159" i="19"/>
  <c r="R159" i="19"/>
  <c r="P159" i="19"/>
  <c r="BI157" i="19"/>
  <c r="BH157" i="19"/>
  <c r="BG157" i="19"/>
  <c r="BF157" i="19"/>
  <c r="T157" i="19"/>
  <c r="R157" i="19"/>
  <c r="P157" i="19"/>
  <c r="BI156" i="19"/>
  <c r="BH156" i="19"/>
  <c r="BG156" i="19"/>
  <c r="BF156" i="19"/>
  <c r="T156" i="19"/>
  <c r="R156" i="19"/>
  <c r="P156" i="19"/>
  <c r="BI155" i="19"/>
  <c r="BH155" i="19"/>
  <c r="BG155" i="19"/>
  <c r="BF155" i="19"/>
  <c r="T155" i="19"/>
  <c r="R155" i="19"/>
  <c r="P155" i="19"/>
  <c r="BI154" i="19"/>
  <c r="BH154" i="19"/>
  <c r="BG154" i="19"/>
  <c r="BF154" i="19"/>
  <c r="T154" i="19"/>
  <c r="R154" i="19"/>
  <c r="P154" i="19"/>
  <c r="BI153" i="19"/>
  <c r="BH153" i="19"/>
  <c r="BG153" i="19"/>
  <c r="BF153" i="19"/>
  <c r="T153" i="19"/>
  <c r="R153" i="19"/>
  <c r="P153" i="19"/>
  <c r="BI152" i="19"/>
  <c r="BH152" i="19"/>
  <c r="BG152" i="19"/>
  <c r="BF152" i="19"/>
  <c r="T152" i="19"/>
  <c r="R152" i="19"/>
  <c r="P152" i="19"/>
  <c r="BI151" i="19"/>
  <c r="BH151" i="19"/>
  <c r="BG151" i="19"/>
  <c r="BF151" i="19"/>
  <c r="T151" i="19"/>
  <c r="R151" i="19"/>
  <c r="P151" i="19"/>
  <c r="BI150" i="19"/>
  <c r="BH150" i="19"/>
  <c r="BG150" i="19"/>
  <c r="BF150" i="19"/>
  <c r="T150" i="19"/>
  <c r="R150" i="19"/>
  <c r="P150" i="19"/>
  <c r="BI149" i="19"/>
  <c r="BH149" i="19"/>
  <c r="BG149" i="19"/>
  <c r="BF149" i="19"/>
  <c r="T149" i="19"/>
  <c r="R149" i="19"/>
  <c r="P149" i="19"/>
  <c r="BI148" i="19"/>
  <c r="BH148" i="19"/>
  <c r="BG148" i="19"/>
  <c r="BF148" i="19"/>
  <c r="T148" i="19"/>
  <c r="R148" i="19"/>
  <c r="P148" i="19"/>
  <c r="BI147" i="19"/>
  <c r="BH147" i="19"/>
  <c r="BG147" i="19"/>
  <c r="BF147" i="19"/>
  <c r="T147" i="19"/>
  <c r="R147" i="19"/>
  <c r="P147" i="19"/>
  <c r="BI146" i="19"/>
  <c r="BH146" i="19"/>
  <c r="BG146" i="19"/>
  <c r="BF146" i="19"/>
  <c r="T146" i="19"/>
  <c r="R146" i="19"/>
  <c r="P146" i="19"/>
  <c r="BI145" i="19"/>
  <c r="BH145" i="19"/>
  <c r="BG145" i="19"/>
  <c r="BF145" i="19"/>
  <c r="T145" i="19"/>
  <c r="R145" i="19"/>
  <c r="P145" i="19"/>
  <c r="BI144" i="19"/>
  <c r="BH144" i="19"/>
  <c r="BG144" i="19"/>
  <c r="BF144" i="19"/>
  <c r="T144" i="19"/>
  <c r="R144" i="19"/>
  <c r="P144" i="19"/>
  <c r="BI143" i="19"/>
  <c r="BH143" i="19"/>
  <c r="BG143" i="19"/>
  <c r="BF143" i="19"/>
  <c r="T143" i="19"/>
  <c r="R143" i="19"/>
  <c r="P143" i="19"/>
  <c r="BI142" i="19"/>
  <c r="BH142" i="19"/>
  <c r="BG142" i="19"/>
  <c r="BF142" i="19"/>
  <c r="T142" i="19"/>
  <c r="R142" i="19"/>
  <c r="P142" i="19"/>
  <c r="BI141" i="19"/>
  <c r="BH141" i="19"/>
  <c r="BG141" i="19"/>
  <c r="BF141" i="19"/>
  <c r="T141" i="19"/>
  <c r="R141" i="19"/>
  <c r="P141" i="19"/>
  <c r="BI140" i="19"/>
  <c r="BH140" i="19"/>
  <c r="BG140" i="19"/>
  <c r="BF140" i="19"/>
  <c r="T140" i="19"/>
  <c r="R140" i="19"/>
  <c r="P140" i="19"/>
  <c r="BI139" i="19"/>
  <c r="BH139" i="19"/>
  <c r="BG139" i="19"/>
  <c r="BF139" i="19"/>
  <c r="T139" i="19"/>
  <c r="R139" i="19"/>
  <c r="P139" i="19"/>
  <c r="BI138" i="19"/>
  <c r="BH138" i="19"/>
  <c r="BG138" i="19"/>
  <c r="BF138" i="19"/>
  <c r="T138" i="19"/>
  <c r="R138" i="19"/>
  <c r="P138" i="19"/>
  <c r="BI137" i="19"/>
  <c r="BH137" i="19"/>
  <c r="BG137" i="19"/>
  <c r="BF137" i="19"/>
  <c r="T137" i="19"/>
  <c r="R137" i="19"/>
  <c r="P137" i="19"/>
  <c r="BI136" i="19"/>
  <c r="BH136" i="19"/>
  <c r="BG136" i="19"/>
  <c r="BF136" i="19"/>
  <c r="T136" i="19"/>
  <c r="R136" i="19"/>
  <c r="P136" i="19"/>
  <c r="BI135" i="19"/>
  <c r="BH135" i="19"/>
  <c r="BG135" i="19"/>
  <c r="BF135" i="19"/>
  <c r="T135" i="19"/>
  <c r="R135" i="19"/>
  <c r="P135" i="19"/>
  <c r="BI134" i="19"/>
  <c r="BH134" i="19"/>
  <c r="BG134" i="19"/>
  <c r="BF134" i="19"/>
  <c r="T134" i="19"/>
  <c r="R134" i="19"/>
  <c r="P134" i="19"/>
  <c r="BI133" i="19"/>
  <c r="BH133" i="19"/>
  <c r="BG133" i="19"/>
  <c r="BF133" i="19"/>
  <c r="T133" i="19"/>
  <c r="R133" i="19"/>
  <c r="P133" i="19"/>
  <c r="BI132" i="19"/>
  <c r="BH132" i="19"/>
  <c r="BG132" i="19"/>
  <c r="BF132" i="19"/>
  <c r="T132" i="19"/>
  <c r="R132" i="19"/>
  <c r="P132" i="19"/>
  <c r="BI131" i="19"/>
  <c r="BH131" i="19"/>
  <c r="BG131" i="19"/>
  <c r="BF131" i="19"/>
  <c r="T131" i="19"/>
  <c r="R131" i="19"/>
  <c r="P131" i="19"/>
  <c r="BI130" i="19"/>
  <c r="BH130" i="19"/>
  <c r="BG130" i="19"/>
  <c r="BF130" i="19"/>
  <c r="T130" i="19"/>
  <c r="R130" i="19"/>
  <c r="P130" i="19"/>
  <c r="J124" i="19"/>
  <c r="J123" i="19"/>
  <c r="F123" i="19"/>
  <c r="F121" i="19"/>
  <c r="E119" i="19"/>
  <c r="J96" i="19"/>
  <c r="J95" i="19"/>
  <c r="F95" i="19"/>
  <c r="F93" i="19"/>
  <c r="E91" i="19"/>
  <c r="J22" i="19"/>
  <c r="E22" i="19"/>
  <c r="F124" i="19"/>
  <c r="J21" i="19"/>
  <c r="J16" i="19"/>
  <c r="J121" i="19" s="1"/>
  <c r="E7" i="19"/>
  <c r="E85" i="19" s="1"/>
  <c r="J41" i="18"/>
  <c r="J40" i="18"/>
  <c r="AY121" i="1"/>
  <c r="J39" i="18"/>
  <c r="AX121" i="1" s="1"/>
  <c r="BI148" i="18"/>
  <c r="BH148" i="18"/>
  <c r="BG148" i="18"/>
  <c r="BF148" i="18"/>
  <c r="T148" i="18"/>
  <c r="T147" i="18"/>
  <c r="R148" i="18"/>
  <c r="R147" i="18" s="1"/>
  <c r="P148" i="18"/>
  <c r="P147" i="18"/>
  <c r="BI146" i="18"/>
  <c r="BH146" i="18"/>
  <c r="BG146" i="18"/>
  <c r="BF146" i="18"/>
  <c r="T146" i="18"/>
  <c r="T145" i="18" s="1"/>
  <c r="R146" i="18"/>
  <c r="R145" i="18"/>
  <c r="P146" i="18"/>
  <c r="P145" i="18" s="1"/>
  <c r="BI144" i="18"/>
  <c r="BH144" i="18"/>
  <c r="BG144" i="18"/>
  <c r="BF144" i="18"/>
  <c r="T144" i="18"/>
  <c r="R144" i="18"/>
  <c r="P144" i="18"/>
  <c r="BI143" i="18"/>
  <c r="BH143" i="18"/>
  <c r="BG143" i="18"/>
  <c r="BF143" i="18"/>
  <c r="T143" i="18"/>
  <c r="R143" i="18"/>
  <c r="P143" i="18"/>
  <c r="BI141" i="18"/>
  <c r="BH141" i="18"/>
  <c r="BG141" i="18"/>
  <c r="BF141" i="18"/>
  <c r="T141" i="18"/>
  <c r="T140" i="18" s="1"/>
  <c r="R141" i="18"/>
  <c r="R140" i="18"/>
  <c r="P141" i="18"/>
  <c r="P140" i="18" s="1"/>
  <c r="BI139" i="18"/>
  <c r="BH139" i="18"/>
  <c r="BG139" i="18"/>
  <c r="BF139" i="18"/>
  <c r="T139" i="18"/>
  <c r="R139" i="18"/>
  <c r="P139" i="18"/>
  <c r="BI138" i="18"/>
  <c r="BH138" i="18"/>
  <c r="BG138" i="18"/>
  <c r="BF138" i="18"/>
  <c r="T138" i="18"/>
  <c r="R138" i="18"/>
  <c r="P138" i="18"/>
  <c r="BI137" i="18"/>
  <c r="BH137" i="18"/>
  <c r="BG137" i="18"/>
  <c r="BF137" i="18"/>
  <c r="T137" i="18"/>
  <c r="R137" i="18"/>
  <c r="P137" i="18"/>
  <c r="BI136" i="18"/>
  <c r="BH136" i="18"/>
  <c r="BG136" i="18"/>
  <c r="BF136" i="18"/>
  <c r="T136" i="18"/>
  <c r="R136" i="18"/>
  <c r="P136" i="18"/>
  <c r="BI135" i="18"/>
  <c r="BH135" i="18"/>
  <c r="BG135" i="18"/>
  <c r="BF135" i="18"/>
  <c r="T135" i="18"/>
  <c r="R135" i="18"/>
  <c r="P135" i="18"/>
  <c r="BI134" i="18"/>
  <c r="BH134" i="18"/>
  <c r="BG134" i="18"/>
  <c r="BF134" i="18"/>
  <c r="T134" i="18"/>
  <c r="R134" i="18"/>
  <c r="P134" i="18"/>
  <c r="BI133" i="18"/>
  <c r="BH133" i="18"/>
  <c r="BG133" i="18"/>
  <c r="BF133" i="18"/>
  <c r="T133" i="18"/>
  <c r="R133" i="18"/>
  <c r="P133" i="18"/>
  <c r="J127" i="18"/>
  <c r="J126" i="18"/>
  <c r="F126" i="18"/>
  <c r="F124" i="18"/>
  <c r="E122" i="18"/>
  <c r="J96" i="18"/>
  <c r="J95" i="18"/>
  <c r="F95" i="18"/>
  <c r="F93" i="18"/>
  <c r="E91" i="18"/>
  <c r="J22" i="18"/>
  <c r="E22" i="18"/>
  <c r="F127" i="18"/>
  <c r="J21" i="18"/>
  <c r="J16" i="18"/>
  <c r="J124" i="18" s="1"/>
  <c r="E7" i="18"/>
  <c r="E116" i="18"/>
  <c r="J39" i="17"/>
  <c r="J38" i="17"/>
  <c r="AY118" i="1"/>
  <c r="J37" i="17"/>
  <c r="AX118" i="1"/>
  <c r="BI195" i="17"/>
  <c r="BH195" i="17"/>
  <c r="BG195" i="17"/>
  <c r="BF195" i="17"/>
  <c r="T195" i="17"/>
  <c r="R195" i="17"/>
  <c r="P195" i="17"/>
  <c r="BI194" i="17"/>
  <c r="BH194" i="17"/>
  <c r="BG194" i="17"/>
  <c r="BF194" i="17"/>
  <c r="T194" i="17"/>
  <c r="R194" i="17"/>
  <c r="P194" i="17"/>
  <c r="BI193" i="17"/>
  <c r="BH193" i="17"/>
  <c r="BG193" i="17"/>
  <c r="BF193" i="17"/>
  <c r="T193" i="17"/>
  <c r="R193" i="17"/>
  <c r="P193" i="17"/>
  <c r="BI192" i="17"/>
  <c r="BH192" i="17"/>
  <c r="BG192" i="17"/>
  <c r="BF192" i="17"/>
  <c r="T192" i="17"/>
  <c r="R192" i="17"/>
  <c r="P192" i="17"/>
  <c r="BI191" i="17"/>
  <c r="BH191" i="17"/>
  <c r="BG191" i="17"/>
  <c r="BF191" i="17"/>
  <c r="T191" i="17"/>
  <c r="R191" i="17"/>
  <c r="P191" i="17"/>
  <c r="BI190" i="17"/>
  <c r="BH190" i="17"/>
  <c r="BG190" i="17"/>
  <c r="BF190" i="17"/>
  <c r="T190" i="17"/>
  <c r="R190" i="17"/>
  <c r="P190" i="17"/>
  <c r="BI189" i="17"/>
  <c r="BH189" i="17"/>
  <c r="BG189" i="17"/>
  <c r="BF189" i="17"/>
  <c r="T189" i="17"/>
  <c r="R189" i="17"/>
  <c r="P189" i="17"/>
  <c r="BI188" i="17"/>
  <c r="BH188" i="17"/>
  <c r="BG188" i="17"/>
  <c r="BF188" i="17"/>
  <c r="T188" i="17"/>
  <c r="R188" i="17"/>
  <c r="P188" i="17"/>
  <c r="BI187" i="17"/>
  <c r="BH187" i="17"/>
  <c r="BG187" i="17"/>
  <c r="BF187" i="17"/>
  <c r="T187" i="17"/>
  <c r="R187" i="17"/>
  <c r="P187" i="17"/>
  <c r="BI186" i="17"/>
  <c r="BH186" i="17"/>
  <c r="BG186" i="17"/>
  <c r="BF186" i="17"/>
  <c r="T186" i="17"/>
  <c r="R186" i="17"/>
  <c r="P186" i="17"/>
  <c r="BI185" i="17"/>
  <c r="BH185" i="17"/>
  <c r="BG185" i="17"/>
  <c r="BF185" i="17"/>
  <c r="T185" i="17"/>
  <c r="R185" i="17"/>
  <c r="P185" i="17"/>
  <c r="BI184" i="17"/>
  <c r="BH184" i="17"/>
  <c r="BG184" i="17"/>
  <c r="BF184" i="17"/>
  <c r="T184" i="17"/>
  <c r="R184" i="17"/>
  <c r="P184" i="17"/>
  <c r="BI183" i="17"/>
  <c r="BH183" i="17"/>
  <c r="BG183" i="17"/>
  <c r="BF183" i="17"/>
  <c r="T183" i="17"/>
  <c r="R183" i="17"/>
  <c r="P183" i="17"/>
  <c r="BI182" i="17"/>
  <c r="BH182" i="17"/>
  <c r="BG182" i="17"/>
  <c r="BF182" i="17"/>
  <c r="T182" i="17"/>
  <c r="R182" i="17"/>
  <c r="P182" i="17"/>
  <c r="BI181" i="17"/>
  <c r="BH181" i="17"/>
  <c r="BG181" i="17"/>
  <c r="BF181" i="17"/>
  <c r="T181" i="17"/>
  <c r="R181" i="17"/>
  <c r="P181" i="17"/>
  <c r="BI180" i="17"/>
  <c r="BH180" i="17"/>
  <c r="BG180" i="17"/>
  <c r="BF180" i="17"/>
  <c r="T180" i="17"/>
  <c r="R180" i="17"/>
  <c r="P180" i="17"/>
  <c r="BI179" i="17"/>
  <c r="BH179" i="17"/>
  <c r="BG179" i="17"/>
  <c r="BF179" i="17"/>
  <c r="T179" i="17"/>
  <c r="R179" i="17"/>
  <c r="P179" i="17"/>
  <c r="BI178" i="17"/>
  <c r="BH178" i="17"/>
  <c r="BG178" i="17"/>
  <c r="BF178" i="17"/>
  <c r="T178" i="17"/>
  <c r="R178" i="17"/>
  <c r="P178" i="17"/>
  <c r="BI177" i="17"/>
  <c r="BH177" i="17"/>
  <c r="BG177" i="17"/>
  <c r="BF177" i="17"/>
  <c r="T177" i="17"/>
  <c r="R177" i="17"/>
  <c r="P177" i="17"/>
  <c r="BI176" i="17"/>
  <c r="BH176" i="17"/>
  <c r="BG176" i="17"/>
  <c r="BF176" i="17"/>
  <c r="T176" i="17"/>
  <c r="R176" i="17"/>
  <c r="P176" i="17"/>
  <c r="BI175" i="17"/>
  <c r="BH175" i="17"/>
  <c r="BG175" i="17"/>
  <c r="BF175" i="17"/>
  <c r="T175" i="17"/>
  <c r="R175" i="17"/>
  <c r="P175" i="17"/>
  <c r="BI174" i="17"/>
  <c r="BH174" i="17"/>
  <c r="BG174" i="17"/>
  <c r="BF174" i="17"/>
  <c r="T174" i="17"/>
  <c r="R174" i="17"/>
  <c r="P174" i="17"/>
  <c r="BI173" i="17"/>
  <c r="BH173" i="17"/>
  <c r="BG173" i="17"/>
  <c r="BF173" i="17"/>
  <c r="T173" i="17"/>
  <c r="R173" i="17"/>
  <c r="P173" i="17"/>
  <c r="BI172" i="17"/>
  <c r="BH172" i="17"/>
  <c r="BG172" i="17"/>
  <c r="BF172" i="17"/>
  <c r="T172" i="17"/>
  <c r="R172" i="17"/>
  <c r="P172" i="17"/>
  <c r="BI170" i="17"/>
  <c r="BH170" i="17"/>
  <c r="BG170" i="17"/>
  <c r="BF170" i="17"/>
  <c r="T170" i="17"/>
  <c r="R170" i="17"/>
  <c r="P170" i="17"/>
  <c r="BI169" i="17"/>
  <c r="BH169" i="17"/>
  <c r="BG169" i="17"/>
  <c r="BF169" i="17"/>
  <c r="T169" i="17"/>
  <c r="R169" i="17"/>
  <c r="P169" i="17"/>
  <c r="BI168" i="17"/>
  <c r="BH168" i="17"/>
  <c r="BG168" i="17"/>
  <c r="BF168" i="17"/>
  <c r="T168" i="17"/>
  <c r="R168" i="17"/>
  <c r="P168" i="17"/>
  <c r="BI167" i="17"/>
  <c r="BH167" i="17"/>
  <c r="BG167" i="17"/>
  <c r="BF167" i="17"/>
  <c r="T167" i="17"/>
  <c r="R167" i="17"/>
  <c r="P167" i="17"/>
  <c r="BI166" i="17"/>
  <c r="BH166" i="17"/>
  <c r="BG166" i="17"/>
  <c r="BF166" i="17"/>
  <c r="T166" i="17"/>
  <c r="R166" i="17"/>
  <c r="P166" i="17"/>
  <c r="BI165" i="17"/>
  <c r="BH165" i="17"/>
  <c r="BG165" i="17"/>
  <c r="BF165" i="17"/>
  <c r="T165" i="17"/>
  <c r="R165" i="17"/>
  <c r="P165" i="17"/>
  <c r="BI164" i="17"/>
  <c r="BH164" i="17"/>
  <c r="BG164" i="17"/>
  <c r="BF164" i="17"/>
  <c r="T164" i="17"/>
  <c r="R164" i="17"/>
  <c r="P164" i="17"/>
  <c r="BI163" i="17"/>
  <c r="BH163" i="17"/>
  <c r="BG163" i="17"/>
  <c r="BF163" i="17"/>
  <c r="T163" i="17"/>
  <c r="R163" i="17"/>
  <c r="P163" i="17"/>
  <c r="BI162" i="17"/>
  <c r="BH162" i="17"/>
  <c r="BG162" i="17"/>
  <c r="BF162" i="17"/>
  <c r="T162" i="17"/>
  <c r="R162" i="17"/>
  <c r="P162" i="17"/>
  <c r="BI161" i="17"/>
  <c r="BH161" i="17"/>
  <c r="BG161" i="17"/>
  <c r="BF161" i="17"/>
  <c r="T161" i="17"/>
  <c r="R161" i="17"/>
  <c r="P161" i="17"/>
  <c r="BI160" i="17"/>
  <c r="BH160" i="17"/>
  <c r="BG160" i="17"/>
  <c r="BF160" i="17"/>
  <c r="T160" i="17"/>
  <c r="R160" i="17"/>
  <c r="P160" i="17"/>
  <c r="BI159" i="17"/>
  <c r="BH159" i="17"/>
  <c r="BG159" i="17"/>
  <c r="BF159" i="17"/>
  <c r="T159" i="17"/>
  <c r="R159" i="17"/>
  <c r="P159" i="17"/>
  <c r="BI158" i="17"/>
  <c r="BH158" i="17"/>
  <c r="BG158" i="17"/>
  <c r="BF158" i="17"/>
  <c r="T158" i="17"/>
  <c r="R158" i="17"/>
  <c r="P158" i="17"/>
  <c r="BI157" i="17"/>
  <c r="BH157" i="17"/>
  <c r="BG157" i="17"/>
  <c r="BF157" i="17"/>
  <c r="T157" i="17"/>
  <c r="R157" i="17"/>
  <c r="P157" i="17"/>
  <c r="BI156" i="17"/>
  <c r="BH156" i="17"/>
  <c r="BG156" i="17"/>
  <c r="BF156" i="17"/>
  <c r="T156" i="17"/>
  <c r="R156" i="17"/>
  <c r="P156" i="17"/>
  <c r="BI155" i="17"/>
  <c r="BH155" i="17"/>
  <c r="BG155" i="17"/>
  <c r="BF155" i="17"/>
  <c r="T155" i="17"/>
  <c r="R155" i="17"/>
  <c r="P155" i="17"/>
  <c r="BI154" i="17"/>
  <c r="BH154" i="17"/>
  <c r="BG154" i="17"/>
  <c r="BF154" i="17"/>
  <c r="T154" i="17"/>
  <c r="R154" i="17"/>
  <c r="P154" i="17"/>
  <c r="BI153" i="17"/>
  <c r="BH153" i="17"/>
  <c r="BG153" i="17"/>
  <c r="BF153" i="17"/>
  <c r="T153" i="17"/>
  <c r="R153" i="17"/>
  <c r="P153" i="17"/>
  <c r="BI152" i="17"/>
  <c r="BH152" i="17"/>
  <c r="BG152" i="17"/>
  <c r="BF152" i="17"/>
  <c r="T152" i="17"/>
  <c r="R152" i="17"/>
  <c r="P152" i="17"/>
  <c r="BI151" i="17"/>
  <c r="BH151" i="17"/>
  <c r="BG151" i="17"/>
  <c r="BF151" i="17"/>
  <c r="T151" i="17"/>
  <c r="R151" i="17"/>
  <c r="P151" i="17"/>
  <c r="BI150" i="17"/>
  <c r="BH150" i="17"/>
  <c r="BG150" i="17"/>
  <c r="BF150" i="17"/>
  <c r="T150" i="17"/>
  <c r="R150" i="17"/>
  <c r="P150" i="17"/>
  <c r="BI149" i="17"/>
  <c r="BH149" i="17"/>
  <c r="BG149" i="17"/>
  <c r="BF149" i="17"/>
  <c r="T149" i="17"/>
  <c r="R149" i="17"/>
  <c r="P149" i="17"/>
  <c r="BI148" i="17"/>
  <c r="BH148" i="17"/>
  <c r="BG148" i="17"/>
  <c r="BF148" i="17"/>
  <c r="T148" i="17"/>
  <c r="R148" i="17"/>
  <c r="P148" i="17"/>
  <c r="BI147" i="17"/>
  <c r="BH147" i="17"/>
  <c r="BG147" i="17"/>
  <c r="BF147" i="17"/>
  <c r="T147" i="17"/>
  <c r="R147" i="17"/>
  <c r="P147" i="17"/>
  <c r="BI146" i="17"/>
  <c r="BH146" i="17"/>
  <c r="BG146" i="17"/>
  <c r="BF146" i="17"/>
  <c r="T146" i="17"/>
  <c r="R146" i="17"/>
  <c r="P146" i="17"/>
  <c r="BI145" i="17"/>
  <c r="BH145" i="17"/>
  <c r="BG145" i="17"/>
  <c r="BF145" i="17"/>
  <c r="T145" i="17"/>
  <c r="R145" i="17"/>
  <c r="P145" i="17"/>
  <c r="BI144" i="17"/>
  <c r="BH144" i="17"/>
  <c r="BG144" i="17"/>
  <c r="BF144" i="17"/>
  <c r="T144" i="17"/>
  <c r="R144" i="17"/>
  <c r="P144" i="17"/>
  <c r="BI143" i="17"/>
  <c r="BH143" i="17"/>
  <c r="BG143" i="17"/>
  <c r="BF143" i="17"/>
  <c r="T143" i="17"/>
  <c r="R143" i="17"/>
  <c r="P143" i="17"/>
  <c r="BI142" i="17"/>
  <c r="BH142" i="17"/>
  <c r="BG142" i="17"/>
  <c r="BF142" i="17"/>
  <c r="T142" i="17"/>
  <c r="R142" i="17"/>
  <c r="P142" i="17"/>
  <c r="BI141" i="17"/>
  <c r="BH141" i="17"/>
  <c r="BG141" i="17"/>
  <c r="BF141" i="17"/>
  <c r="T141" i="17"/>
  <c r="R141" i="17"/>
  <c r="P141" i="17"/>
  <c r="BI140" i="17"/>
  <c r="BH140" i="17"/>
  <c r="BG140" i="17"/>
  <c r="BF140" i="17"/>
  <c r="T140" i="17"/>
  <c r="R140" i="17"/>
  <c r="P140" i="17"/>
  <c r="BI139" i="17"/>
  <c r="BH139" i="17"/>
  <c r="BG139" i="17"/>
  <c r="BF139" i="17"/>
  <c r="T139" i="17"/>
  <c r="R139" i="17"/>
  <c r="P139" i="17"/>
  <c r="BI138" i="17"/>
  <c r="BH138" i="17"/>
  <c r="BG138" i="17"/>
  <c r="BF138" i="17"/>
  <c r="T138" i="17"/>
  <c r="R138" i="17"/>
  <c r="P138" i="17"/>
  <c r="BI137" i="17"/>
  <c r="BH137" i="17"/>
  <c r="BG137" i="17"/>
  <c r="BF137" i="17"/>
  <c r="T137" i="17"/>
  <c r="R137" i="17"/>
  <c r="P137" i="17"/>
  <c r="BI136" i="17"/>
  <c r="BH136" i="17"/>
  <c r="BG136" i="17"/>
  <c r="BF136" i="17"/>
  <c r="T136" i="17"/>
  <c r="R136" i="17"/>
  <c r="P136" i="17"/>
  <c r="BI135" i="17"/>
  <c r="BH135" i="17"/>
  <c r="BG135" i="17"/>
  <c r="BF135" i="17"/>
  <c r="T135" i="17"/>
  <c r="R135" i="17"/>
  <c r="P135" i="17"/>
  <c r="BI134" i="17"/>
  <c r="BH134" i="17"/>
  <c r="BG134" i="17"/>
  <c r="BF134" i="17"/>
  <c r="T134" i="17"/>
  <c r="R134" i="17"/>
  <c r="P134" i="17"/>
  <c r="BI133" i="17"/>
  <c r="BH133" i="17"/>
  <c r="BG133" i="17"/>
  <c r="BF133" i="17"/>
  <c r="T133" i="17"/>
  <c r="R133" i="17"/>
  <c r="P133" i="17"/>
  <c r="BI132" i="17"/>
  <c r="BH132" i="17"/>
  <c r="BG132" i="17"/>
  <c r="BF132" i="17"/>
  <c r="T132" i="17"/>
  <c r="R132" i="17"/>
  <c r="P132" i="17"/>
  <c r="BI131" i="17"/>
  <c r="BH131" i="17"/>
  <c r="BG131" i="17"/>
  <c r="BF131" i="17"/>
  <c r="T131" i="17"/>
  <c r="R131" i="17"/>
  <c r="P131" i="17"/>
  <c r="BI130" i="17"/>
  <c r="BH130" i="17"/>
  <c r="BG130" i="17"/>
  <c r="BF130" i="17"/>
  <c r="T130" i="17"/>
  <c r="R130" i="17"/>
  <c r="P130" i="17"/>
  <c r="BI129" i="17"/>
  <c r="BH129" i="17"/>
  <c r="BG129" i="17"/>
  <c r="BF129" i="17"/>
  <c r="T129" i="17"/>
  <c r="R129" i="17"/>
  <c r="P129" i="17"/>
  <c r="BI128" i="17"/>
  <c r="BH128" i="17"/>
  <c r="BG128" i="17"/>
  <c r="BF128" i="17"/>
  <c r="T128" i="17"/>
  <c r="R128" i="17"/>
  <c r="P128" i="17"/>
  <c r="BI127" i="17"/>
  <c r="BH127" i="17"/>
  <c r="BG127" i="17"/>
  <c r="BF127" i="17"/>
  <c r="T127" i="17"/>
  <c r="R127" i="17"/>
  <c r="P127" i="17"/>
  <c r="BI126" i="17"/>
  <c r="BH126" i="17"/>
  <c r="BG126" i="17"/>
  <c r="BF126" i="17"/>
  <c r="T126" i="17"/>
  <c r="R126" i="17"/>
  <c r="P126" i="17"/>
  <c r="BI125" i="17"/>
  <c r="BH125" i="17"/>
  <c r="BG125" i="17"/>
  <c r="BF125" i="17"/>
  <c r="T125" i="17"/>
  <c r="R125" i="17"/>
  <c r="P125" i="17"/>
  <c r="BI124" i="17"/>
  <c r="BH124" i="17"/>
  <c r="BG124" i="17"/>
  <c r="BF124" i="17"/>
  <c r="T124" i="17"/>
  <c r="R124" i="17"/>
  <c r="P124" i="17"/>
  <c r="J119" i="17"/>
  <c r="J118" i="17"/>
  <c r="F118" i="17"/>
  <c r="F116" i="17"/>
  <c r="E114" i="17"/>
  <c r="J94" i="17"/>
  <c r="J93" i="17"/>
  <c r="F93" i="17"/>
  <c r="F91" i="17"/>
  <c r="E89" i="17"/>
  <c r="J20" i="17"/>
  <c r="E20" i="17"/>
  <c r="F94" i="17"/>
  <c r="J19" i="17"/>
  <c r="J14" i="17"/>
  <c r="J91" i="17" s="1"/>
  <c r="E7" i="17"/>
  <c r="E110" i="17"/>
  <c r="J41" i="16"/>
  <c r="J40" i="16"/>
  <c r="AY117" i="1"/>
  <c r="J39" i="16"/>
  <c r="AX117" i="1"/>
  <c r="BI240" i="16"/>
  <c r="BH240" i="16"/>
  <c r="BG240" i="16"/>
  <c r="BF240" i="16"/>
  <c r="T240" i="16"/>
  <c r="R240" i="16"/>
  <c r="P240" i="16"/>
  <c r="BI236" i="16"/>
  <c r="BH236" i="16"/>
  <c r="BG236" i="16"/>
  <c r="BF236" i="16"/>
  <c r="T236" i="16"/>
  <c r="R236" i="16"/>
  <c r="P236" i="16"/>
  <c r="BI232" i="16"/>
  <c r="BH232" i="16"/>
  <c r="BG232" i="16"/>
  <c r="BF232" i="16"/>
  <c r="T232" i="16"/>
  <c r="R232" i="16"/>
  <c r="P232" i="16"/>
  <c r="BI228" i="16"/>
  <c r="BH228" i="16"/>
  <c r="BG228" i="16"/>
  <c r="BF228" i="16"/>
  <c r="T228" i="16"/>
  <c r="R228" i="16"/>
  <c r="P228" i="16"/>
  <c r="BI225" i="16"/>
  <c r="BH225" i="16"/>
  <c r="BG225" i="16"/>
  <c r="BF225" i="16"/>
  <c r="T225" i="16"/>
  <c r="R225" i="16"/>
  <c r="P225" i="16"/>
  <c r="BI220" i="16"/>
  <c r="BH220" i="16"/>
  <c r="BG220" i="16"/>
  <c r="BF220" i="16"/>
  <c r="T220" i="16"/>
  <c r="R220" i="16"/>
  <c r="P220" i="16"/>
  <c r="BI215" i="16"/>
  <c r="BH215" i="16"/>
  <c r="BG215" i="16"/>
  <c r="BF215" i="16"/>
  <c r="T215" i="16"/>
  <c r="R215" i="16"/>
  <c r="P215" i="16"/>
  <c r="BI211" i="16"/>
  <c r="BH211" i="16"/>
  <c r="BG211" i="16"/>
  <c r="BF211" i="16"/>
  <c r="T211" i="16"/>
  <c r="R211" i="16"/>
  <c r="P211" i="16"/>
  <c r="BI207" i="16"/>
  <c r="BH207" i="16"/>
  <c r="BG207" i="16"/>
  <c r="BF207" i="16"/>
  <c r="T207" i="16"/>
  <c r="R207" i="16"/>
  <c r="P207" i="16"/>
  <c r="BI203" i="16"/>
  <c r="BH203" i="16"/>
  <c r="BG203" i="16"/>
  <c r="BF203" i="16"/>
  <c r="T203" i="16"/>
  <c r="R203" i="16"/>
  <c r="P203" i="16"/>
  <c r="BI199" i="16"/>
  <c r="BH199" i="16"/>
  <c r="BG199" i="16"/>
  <c r="BF199" i="16"/>
  <c r="T199" i="16"/>
  <c r="R199" i="16"/>
  <c r="P199" i="16"/>
  <c r="BI198" i="16"/>
  <c r="BH198" i="16"/>
  <c r="BG198" i="16"/>
  <c r="BF198" i="16"/>
  <c r="T198" i="16"/>
  <c r="R198" i="16"/>
  <c r="P198" i="16"/>
  <c r="BI197" i="16"/>
  <c r="BH197" i="16"/>
  <c r="BG197" i="16"/>
  <c r="BF197" i="16"/>
  <c r="T197" i="16"/>
  <c r="R197" i="16"/>
  <c r="P197" i="16"/>
  <c r="BI194" i="16"/>
  <c r="BH194" i="16"/>
  <c r="BG194" i="16"/>
  <c r="BF194" i="16"/>
  <c r="T194" i="16"/>
  <c r="T193" i="16"/>
  <c r="R194" i="16"/>
  <c r="R193" i="16"/>
  <c r="P194" i="16"/>
  <c r="P193" i="16"/>
  <c r="BI192" i="16"/>
  <c r="BH192" i="16"/>
  <c r="BG192" i="16"/>
  <c r="BF192" i="16"/>
  <c r="T192" i="16"/>
  <c r="R192" i="16"/>
  <c r="P192" i="16"/>
  <c r="BI191" i="16"/>
  <c r="BH191" i="16"/>
  <c r="BG191" i="16"/>
  <c r="BF191" i="16"/>
  <c r="T191" i="16"/>
  <c r="R191" i="16"/>
  <c r="P191" i="16"/>
  <c r="BI190" i="16"/>
  <c r="BH190" i="16"/>
  <c r="BG190" i="16"/>
  <c r="BF190" i="16"/>
  <c r="T190" i="16"/>
  <c r="R190" i="16"/>
  <c r="P190" i="16"/>
  <c r="BI185" i="16"/>
  <c r="BH185" i="16"/>
  <c r="BG185" i="16"/>
  <c r="BF185" i="16"/>
  <c r="T185" i="16"/>
  <c r="R185" i="16"/>
  <c r="P185" i="16"/>
  <c r="BI181" i="16"/>
  <c r="BH181" i="16"/>
  <c r="BG181" i="16"/>
  <c r="BF181" i="16"/>
  <c r="T181" i="16"/>
  <c r="R181" i="16"/>
  <c r="P181" i="16"/>
  <c r="BI178" i="16"/>
  <c r="BH178" i="16"/>
  <c r="BG178" i="16"/>
  <c r="BF178" i="16"/>
  <c r="T178" i="16"/>
  <c r="R178" i="16"/>
  <c r="P178" i="16"/>
  <c r="BI177" i="16"/>
  <c r="BH177" i="16"/>
  <c r="BG177" i="16"/>
  <c r="BF177" i="16"/>
  <c r="T177" i="16"/>
  <c r="R177" i="16"/>
  <c r="P177" i="16"/>
  <c r="BI175" i="16"/>
  <c r="BH175" i="16"/>
  <c r="BG175" i="16"/>
  <c r="BF175" i="16"/>
  <c r="T175" i="16"/>
  <c r="R175" i="16"/>
  <c r="P175" i="16"/>
  <c r="BI173" i="16"/>
  <c r="BH173" i="16"/>
  <c r="BG173" i="16"/>
  <c r="BF173" i="16"/>
  <c r="T173" i="16"/>
  <c r="R173" i="16"/>
  <c r="P173" i="16"/>
  <c r="BI171" i="16"/>
  <c r="BH171" i="16"/>
  <c r="BG171" i="16"/>
  <c r="BF171" i="16"/>
  <c r="T171" i="16"/>
  <c r="R171" i="16"/>
  <c r="P171" i="16"/>
  <c r="BI169" i="16"/>
  <c r="BH169" i="16"/>
  <c r="BG169" i="16"/>
  <c r="BF169" i="16"/>
  <c r="T169" i="16"/>
  <c r="R169" i="16"/>
  <c r="P169" i="16"/>
  <c r="BI167" i="16"/>
  <c r="BH167" i="16"/>
  <c r="BG167" i="16"/>
  <c r="BF167" i="16"/>
  <c r="T167" i="16"/>
  <c r="R167" i="16"/>
  <c r="P167" i="16"/>
  <c r="BI165" i="16"/>
  <c r="BH165" i="16"/>
  <c r="BG165" i="16"/>
  <c r="BF165" i="16"/>
  <c r="T165" i="16"/>
  <c r="R165" i="16"/>
  <c r="P165" i="16"/>
  <c r="BI161" i="16"/>
  <c r="BH161" i="16"/>
  <c r="BG161" i="16"/>
  <c r="BF161" i="16"/>
  <c r="T161" i="16"/>
  <c r="R161" i="16"/>
  <c r="P161" i="16"/>
  <c r="BI160" i="16"/>
  <c r="BH160" i="16"/>
  <c r="BG160" i="16"/>
  <c r="BF160" i="16"/>
  <c r="T160" i="16"/>
  <c r="R160" i="16"/>
  <c r="P160" i="16"/>
  <c r="BI158" i="16"/>
  <c r="BH158" i="16"/>
  <c r="BG158" i="16"/>
  <c r="BF158" i="16"/>
  <c r="T158" i="16"/>
  <c r="R158" i="16"/>
  <c r="P158" i="16"/>
  <c r="BI156" i="16"/>
  <c r="BH156" i="16"/>
  <c r="BG156" i="16"/>
  <c r="BF156" i="16"/>
  <c r="T156" i="16"/>
  <c r="R156" i="16"/>
  <c r="P156" i="16"/>
  <c r="BI152" i="16"/>
  <c r="BH152" i="16"/>
  <c r="BG152" i="16"/>
  <c r="BF152" i="16"/>
  <c r="T152" i="16"/>
  <c r="R152" i="16"/>
  <c r="P152" i="16"/>
  <c r="BI149" i="16"/>
  <c r="BH149" i="16"/>
  <c r="BG149" i="16"/>
  <c r="BF149" i="16"/>
  <c r="T149" i="16"/>
  <c r="R149" i="16"/>
  <c r="P149" i="16"/>
  <c r="BI147" i="16"/>
  <c r="BH147" i="16"/>
  <c r="BG147" i="16"/>
  <c r="BF147" i="16"/>
  <c r="T147" i="16"/>
  <c r="R147" i="16"/>
  <c r="P147" i="16"/>
  <c r="BI145" i="16"/>
  <c r="BH145" i="16"/>
  <c r="BG145" i="16"/>
  <c r="BF145" i="16"/>
  <c r="T145" i="16"/>
  <c r="R145" i="16"/>
  <c r="P145" i="16"/>
  <c r="BI143" i="16"/>
  <c r="BH143" i="16"/>
  <c r="BG143" i="16"/>
  <c r="BF143" i="16"/>
  <c r="T143" i="16"/>
  <c r="R143" i="16"/>
  <c r="P143" i="16"/>
  <c r="BI140" i="16"/>
  <c r="BH140" i="16"/>
  <c r="BG140" i="16"/>
  <c r="BF140" i="16"/>
  <c r="T140" i="16"/>
  <c r="R140" i="16"/>
  <c r="P140" i="16"/>
  <c r="BI138" i="16"/>
  <c r="BH138" i="16"/>
  <c r="BG138" i="16"/>
  <c r="BF138" i="16"/>
  <c r="T138" i="16"/>
  <c r="R138" i="16"/>
  <c r="P138" i="16"/>
  <c r="BI136" i="16"/>
  <c r="BH136" i="16"/>
  <c r="BG136" i="16"/>
  <c r="BF136" i="16"/>
  <c r="T136" i="16"/>
  <c r="R136" i="16"/>
  <c r="P136" i="16"/>
  <c r="J130" i="16"/>
  <c r="J129" i="16"/>
  <c r="F129" i="16"/>
  <c r="F127" i="16"/>
  <c r="E125" i="16"/>
  <c r="J96" i="16"/>
  <c r="J95" i="16"/>
  <c r="F95" i="16"/>
  <c r="F93" i="16"/>
  <c r="E91" i="16"/>
  <c r="J22" i="16"/>
  <c r="E22" i="16"/>
  <c r="F96" i="16"/>
  <c r="J21" i="16"/>
  <c r="J16" i="16"/>
  <c r="J127" i="16" s="1"/>
  <c r="E7" i="16"/>
  <c r="E119" i="16"/>
  <c r="J41" i="15"/>
  <c r="J40" i="15"/>
  <c r="AY116" i="1"/>
  <c r="J39" i="15"/>
  <c r="AX116" i="1"/>
  <c r="BI238" i="15"/>
  <c r="BH238" i="15"/>
  <c r="BG238" i="15"/>
  <c r="BF238" i="15"/>
  <c r="T238" i="15"/>
  <c r="R238" i="15"/>
  <c r="P238" i="15"/>
  <c r="BI234" i="15"/>
  <c r="BH234" i="15"/>
  <c r="BG234" i="15"/>
  <c r="BF234" i="15"/>
  <c r="T234" i="15"/>
  <c r="R234" i="15"/>
  <c r="P234" i="15"/>
  <c r="BI230" i="15"/>
  <c r="BH230" i="15"/>
  <c r="BG230" i="15"/>
  <c r="BF230" i="15"/>
  <c r="T230" i="15"/>
  <c r="R230" i="15"/>
  <c r="P230" i="15"/>
  <c r="BI226" i="15"/>
  <c r="BH226" i="15"/>
  <c r="BG226" i="15"/>
  <c r="BF226" i="15"/>
  <c r="T226" i="15"/>
  <c r="R226" i="15"/>
  <c r="P226" i="15"/>
  <c r="BI223" i="15"/>
  <c r="BH223" i="15"/>
  <c r="BG223" i="15"/>
  <c r="BF223" i="15"/>
  <c r="T223" i="15"/>
  <c r="R223" i="15"/>
  <c r="P223" i="15"/>
  <c r="BI218" i="15"/>
  <c r="BH218" i="15"/>
  <c r="BG218" i="15"/>
  <c r="BF218" i="15"/>
  <c r="T218" i="15"/>
  <c r="R218" i="15"/>
  <c r="P218" i="15"/>
  <c r="BI213" i="15"/>
  <c r="BH213" i="15"/>
  <c r="BG213" i="15"/>
  <c r="BF213" i="15"/>
  <c r="T213" i="15"/>
  <c r="R213" i="15"/>
  <c r="P213" i="15"/>
  <c r="BI209" i="15"/>
  <c r="BH209" i="15"/>
  <c r="BG209" i="15"/>
  <c r="BF209" i="15"/>
  <c r="T209" i="15"/>
  <c r="R209" i="15"/>
  <c r="P209" i="15"/>
  <c r="BI205" i="15"/>
  <c r="BH205" i="15"/>
  <c r="BG205" i="15"/>
  <c r="BF205" i="15"/>
  <c r="T205" i="15"/>
  <c r="R205" i="15"/>
  <c r="P205" i="15"/>
  <c r="BI201" i="15"/>
  <c r="BH201" i="15"/>
  <c r="BG201" i="15"/>
  <c r="BF201" i="15"/>
  <c r="T201" i="15"/>
  <c r="R201" i="15"/>
  <c r="P201" i="15"/>
  <c r="BI197" i="15"/>
  <c r="BH197" i="15"/>
  <c r="BG197" i="15"/>
  <c r="BF197" i="15"/>
  <c r="T197" i="15"/>
  <c r="R197" i="15"/>
  <c r="P197" i="15"/>
  <c r="BI196" i="15"/>
  <c r="BH196" i="15"/>
  <c r="BG196" i="15"/>
  <c r="BF196" i="15"/>
  <c r="T196" i="15"/>
  <c r="R196" i="15"/>
  <c r="P196" i="15"/>
  <c r="BI195" i="15"/>
  <c r="BH195" i="15"/>
  <c r="BG195" i="15"/>
  <c r="BF195" i="15"/>
  <c r="T195" i="15"/>
  <c r="R195" i="15"/>
  <c r="P195" i="15"/>
  <c r="BI192" i="15"/>
  <c r="BH192" i="15"/>
  <c r="BG192" i="15"/>
  <c r="BF192" i="15"/>
  <c r="T192" i="15"/>
  <c r="T191" i="15" s="1"/>
  <c r="R192" i="15"/>
  <c r="R191" i="15"/>
  <c r="P192" i="15"/>
  <c r="P191" i="15" s="1"/>
  <c r="BI190" i="15"/>
  <c r="BH190" i="15"/>
  <c r="BG190" i="15"/>
  <c r="BF190" i="15"/>
  <c r="T190" i="15"/>
  <c r="R190" i="15"/>
  <c r="P190" i="15"/>
  <c r="BI189" i="15"/>
  <c r="BH189" i="15"/>
  <c r="BG189" i="15"/>
  <c r="BF189" i="15"/>
  <c r="T189" i="15"/>
  <c r="R189" i="15"/>
  <c r="P189" i="15"/>
  <c r="BI188" i="15"/>
  <c r="BH188" i="15"/>
  <c r="BG188" i="15"/>
  <c r="BF188" i="15"/>
  <c r="T188" i="15"/>
  <c r="R188" i="15"/>
  <c r="P188" i="15"/>
  <c r="BI183" i="15"/>
  <c r="BH183" i="15"/>
  <c r="BG183" i="15"/>
  <c r="BF183" i="15"/>
  <c r="T183" i="15"/>
  <c r="R183" i="15"/>
  <c r="P183" i="15"/>
  <c r="BI179" i="15"/>
  <c r="BH179" i="15"/>
  <c r="BG179" i="15"/>
  <c r="BF179" i="15"/>
  <c r="T179" i="15"/>
  <c r="R179" i="15"/>
  <c r="P179" i="15"/>
  <c r="BI176" i="15"/>
  <c r="BH176" i="15"/>
  <c r="BG176" i="15"/>
  <c r="BF176" i="15"/>
  <c r="T176" i="15"/>
  <c r="R176" i="15"/>
  <c r="P176" i="15"/>
  <c r="BI175" i="15"/>
  <c r="BH175" i="15"/>
  <c r="BG175" i="15"/>
  <c r="BF175" i="15"/>
  <c r="T175" i="15"/>
  <c r="R175" i="15"/>
  <c r="P175" i="15"/>
  <c r="BI173" i="15"/>
  <c r="BH173" i="15"/>
  <c r="BG173" i="15"/>
  <c r="BF173" i="15"/>
  <c r="T173" i="15"/>
  <c r="R173" i="15"/>
  <c r="P173" i="15"/>
  <c r="BI171" i="15"/>
  <c r="BH171" i="15"/>
  <c r="BG171" i="15"/>
  <c r="BF171" i="15"/>
  <c r="T171" i="15"/>
  <c r="R171" i="15"/>
  <c r="P171" i="15"/>
  <c r="BI169" i="15"/>
  <c r="BH169" i="15"/>
  <c r="BG169" i="15"/>
  <c r="BF169" i="15"/>
  <c r="T169" i="15"/>
  <c r="R169" i="15"/>
  <c r="P169" i="15"/>
  <c r="BI167" i="15"/>
  <c r="BH167" i="15"/>
  <c r="BG167" i="15"/>
  <c r="BF167" i="15"/>
  <c r="T167" i="15"/>
  <c r="R167" i="15"/>
  <c r="P167" i="15"/>
  <c r="BI165" i="15"/>
  <c r="BH165" i="15"/>
  <c r="BG165" i="15"/>
  <c r="BF165" i="15"/>
  <c r="T165" i="15"/>
  <c r="R165" i="15"/>
  <c r="P165" i="15"/>
  <c r="BI161" i="15"/>
  <c r="BH161" i="15"/>
  <c r="BG161" i="15"/>
  <c r="BF161" i="15"/>
  <c r="T161" i="15"/>
  <c r="R161" i="15"/>
  <c r="P161" i="15"/>
  <c r="BI160" i="15"/>
  <c r="BH160" i="15"/>
  <c r="BG160" i="15"/>
  <c r="BF160" i="15"/>
  <c r="T160" i="15"/>
  <c r="R160" i="15"/>
  <c r="P160" i="15"/>
  <c r="BI158" i="15"/>
  <c r="BH158" i="15"/>
  <c r="BG158" i="15"/>
  <c r="BF158" i="15"/>
  <c r="T158" i="15"/>
  <c r="R158" i="15"/>
  <c r="P158" i="15"/>
  <c r="BI156" i="15"/>
  <c r="BH156" i="15"/>
  <c r="BG156" i="15"/>
  <c r="BF156" i="15"/>
  <c r="T156" i="15"/>
  <c r="R156" i="15"/>
  <c r="P156" i="15"/>
  <c r="BI152" i="15"/>
  <c r="BH152" i="15"/>
  <c r="BG152" i="15"/>
  <c r="BF152" i="15"/>
  <c r="T152" i="15"/>
  <c r="R152" i="15"/>
  <c r="P152" i="15"/>
  <c r="BI149" i="15"/>
  <c r="BH149" i="15"/>
  <c r="BG149" i="15"/>
  <c r="BF149" i="15"/>
  <c r="T149" i="15"/>
  <c r="R149" i="15"/>
  <c r="P149" i="15"/>
  <c r="BI147" i="15"/>
  <c r="BH147" i="15"/>
  <c r="BG147" i="15"/>
  <c r="BF147" i="15"/>
  <c r="T147" i="15"/>
  <c r="R147" i="15"/>
  <c r="P147" i="15"/>
  <c r="BI145" i="15"/>
  <c r="BH145" i="15"/>
  <c r="BG145" i="15"/>
  <c r="BF145" i="15"/>
  <c r="T145" i="15"/>
  <c r="R145" i="15"/>
  <c r="P145" i="15"/>
  <c r="BI143" i="15"/>
  <c r="BH143" i="15"/>
  <c r="BG143" i="15"/>
  <c r="BF143" i="15"/>
  <c r="T143" i="15"/>
  <c r="R143" i="15"/>
  <c r="P143" i="15"/>
  <c r="BI140" i="15"/>
  <c r="BH140" i="15"/>
  <c r="BG140" i="15"/>
  <c r="BF140" i="15"/>
  <c r="T140" i="15"/>
  <c r="R140" i="15"/>
  <c r="P140" i="15"/>
  <c r="BI138" i="15"/>
  <c r="BH138" i="15"/>
  <c r="BG138" i="15"/>
  <c r="BF138" i="15"/>
  <c r="T138" i="15"/>
  <c r="R138" i="15"/>
  <c r="P138" i="15"/>
  <c r="BI136" i="15"/>
  <c r="BH136" i="15"/>
  <c r="BG136" i="15"/>
  <c r="BF136" i="15"/>
  <c r="T136" i="15"/>
  <c r="R136" i="15"/>
  <c r="P136" i="15"/>
  <c r="J130" i="15"/>
  <c r="J129" i="15"/>
  <c r="F129" i="15"/>
  <c r="F127" i="15"/>
  <c r="E125" i="15"/>
  <c r="J96" i="15"/>
  <c r="J95" i="15"/>
  <c r="F95" i="15"/>
  <c r="F93" i="15"/>
  <c r="E91" i="15"/>
  <c r="J22" i="15"/>
  <c r="E22" i="15"/>
  <c r="F96" i="15" s="1"/>
  <c r="J21" i="15"/>
  <c r="J16" i="15"/>
  <c r="J93" i="15" s="1"/>
  <c r="E7" i="15"/>
  <c r="E85" i="15"/>
  <c r="J39" i="14"/>
  <c r="J38" i="14"/>
  <c r="AY114" i="1" s="1"/>
  <c r="J37" i="14"/>
  <c r="AX114" i="1" s="1"/>
  <c r="BI1021" i="14"/>
  <c r="BH1021" i="14"/>
  <c r="BG1021" i="14"/>
  <c r="BF1021" i="14"/>
  <c r="T1021" i="14"/>
  <c r="R1021" i="14"/>
  <c r="P1021" i="14"/>
  <c r="BI1016" i="14"/>
  <c r="BH1016" i="14"/>
  <c r="BG1016" i="14"/>
  <c r="BF1016" i="14"/>
  <c r="T1016" i="14"/>
  <c r="R1016" i="14"/>
  <c r="P1016" i="14"/>
  <c r="BI1014" i="14"/>
  <c r="BH1014" i="14"/>
  <c r="BG1014" i="14"/>
  <c r="BF1014" i="14"/>
  <c r="T1014" i="14"/>
  <c r="R1014" i="14"/>
  <c r="P1014" i="14"/>
  <c r="BI1009" i="14"/>
  <c r="BH1009" i="14"/>
  <c r="BG1009" i="14"/>
  <c r="BF1009" i="14"/>
  <c r="T1009" i="14"/>
  <c r="R1009" i="14"/>
  <c r="P1009" i="14"/>
  <c r="BI1004" i="14"/>
  <c r="BH1004" i="14"/>
  <c r="BG1004" i="14"/>
  <c r="BF1004" i="14"/>
  <c r="T1004" i="14"/>
  <c r="R1004" i="14"/>
  <c r="P1004" i="14"/>
  <c r="BI1002" i="14"/>
  <c r="BH1002" i="14"/>
  <c r="BG1002" i="14"/>
  <c r="BF1002" i="14"/>
  <c r="T1002" i="14"/>
  <c r="R1002" i="14"/>
  <c r="P1002" i="14"/>
  <c r="BI1000" i="14"/>
  <c r="BH1000" i="14"/>
  <c r="BG1000" i="14"/>
  <c r="BF1000" i="14"/>
  <c r="T1000" i="14"/>
  <c r="R1000" i="14"/>
  <c r="P1000" i="14"/>
  <c r="BI995" i="14"/>
  <c r="BH995" i="14"/>
  <c r="BG995" i="14"/>
  <c r="BF995" i="14"/>
  <c r="T995" i="14"/>
  <c r="R995" i="14"/>
  <c r="P995" i="14"/>
  <c r="BI993" i="14"/>
  <c r="BH993" i="14"/>
  <c r="BG993" i="14"/>
  <c r="BF993" i="14"/>
  <c r="T993" i="14"/>
  <c r="R993" i="14"/>
  <c r="P993" i="14"/>
  <c r="BI989" i="14"/>
  <c r="BH989" i="14"/>
  <c r="BG989" i="14"/>
  <c r="BF989" i="14"/>
  <c r="T989" i="14"/>
  <c r="R989" i="14"/>
  <c r="P989" i="14"/>
  <c r="BI987" i="14"/>
  <c r="BH987" i="14"/>
  <c r="BG987" i="14"/>
  <c r="BF987" i="14"/>
  <c r="T987" i="14"/>
  <c r="R987" i="14"/>
  <c r="P987" i="14"/>
  <c r="BI981" i="14"/>
  <c r="BH981" i="14"/>
  <c r="BG981" i="14"/>
  <c r="BF981" i="14"/>
  <c r="T981" i="14"/>
  <c r="R981" i="14"/>
  <c r="P981" i="14"/>
  <c r="BI979" i="14"/>
  <c r="BH979" i="14"/>
  <c r="BG979" i="14"/>
  <c r="BF979" i="14"/>
  <c r="T979" i="14"/>
  <c r="R979" i="14"/>
  <c r="P979" i="14"/>
  <c r="BI977" i="14"/>
  <c r="BH977" i="14"/>
  <c r="BG977" i="14"/>
  <c r="BF977" i="14"/>
  <c r="T977" i="14"/>
  <c r="R977" i="14"/>
  <c r="P977" i="14"/>
  <c r="BI975" i="14"/>
  <c r="BH975" i="14"/>
  <c r="BG975" i="14"/>
  <c r="BF975" i="14"/>
  <c r="T975" i="14"/>
  <c r="R975" i="14"/>
  <c r="P975" i="14"/>
  <c r="BI968" i="14"/>
  <c r="BH968" i="14"/>
  <c r="BG968" i="14"/>
  <c r="BF968" i="14"/>
  <c r="T968" i="14"/>
  <c r="R968" i="14"/>
  <c r="P968" i="14"/>
  <c r="BI961" i="14"/>
  <c r="BH961" i="14"/>
  <c r="BG961" i="14"/>
  <c r="BF961" i="14"/>
  <c r="T961" i="14"/>
  <c r="R961" i="14"/>
  <c r="P961" i="14"/>
  <c r="BI953" i="14"/>
  <c r="BH953" i="14"/>
  <c r="BG953" i="14"/>
  <c r="BF953" i="14"/>
  <c r="T953" i="14"/>
  <c r="R953" i="14"/>
  <c r="P953" i="14"/>
  <c r="BI945" i="14"/>
  <c r="BH945" i="14"/>
  <c r="BG945" i="14"/>
  <c r="BF945" i="14"/>
  <c r="T945" i="14"/>
  <c r="R945" i="14"/>
  <c r="P945" i="14"/>
  <c r="BI943" i="14"/>
  <c r="BH943" i="14"/>
  <c r="BG943" i="14"/>
  <c r="BF943" i="14"/>
  <c r="T943" i="14"/>
  <c r="R943" i="14"/>
  <c r="P943" i="14"/>
  <c r="BI938" i="14"/>
  <c r="BH938" i="14"/>
  <c r="BG938" i="14"/>
  <c r="BF938" i="14"/>
  <c r="T938" i="14"/>
  <c r="R938" i="14"/>
  <c r="P938" i="14"/>
  <c r="BI933" i="14"/>
  <c r="BH933" i="14"/>
  <c r="BG933" i="14"/>
  <c r="BF933" i="14"/>
  <c r="T933" i="14"/>
  <c r="R933" i="14"/>
  <c r="P933" i="14"/>
  <c r="BI927" i="14"/>
  <c r="BH927" i="14"/>
  <c r="BG927" i="14"/>
  <c r="BF927" i="14"/>
  <c r="T927" i="14"/>
  <c r="R927" i="14"/>
  <c r="P927" i="14"/>
  <c r="BI921" i="14"/>
  <c r="BH921" i="14"/>
  <c r="BG921" i="14"/>
  <c r="BF921" i="14"/>
  <c r="T921" i="14"/>
  <c r="R921" i="14"/>
  <c r="P921" i="14"/>
  <c r="BI916" i="14"/>
  <c r="BH916" i="14"/>
  <c r="BG916" i="14"/>
  <c r="BF916" i="14"/>
  <c r="T916" i="14"/>
  <c r="R916" i="14"/>
  <c r="P916" i="14"/>
  <c r="BI911" i="14"/>
  <c r="BH911" i="14"/>
  <c r="BG911" i="14"/>
  <c r="BF911" i="14"/>
  <c r="T911" i="14"/>
  <c r="R911" i="14"/>
  <c r="P911" i="14"/>
  <c r="BI908" i="14"/>
  <c r="BH908" i="14"/>
  <c r="BG908" i="14"/>
  <c r="BF908" i="14"/>
  <c r="T908" i="14"/>
  <c r="R908" i="14"/>
  <c r="P908" i="14"/>
  <c r="BI903" i="14"/>
  <c r="BH903" i="14"/>
  <c r="BG903" i="14"/>
  <c r="BF903" i="14"/>
  <c r="T903" i="14"/>
  <c r="R903" i="14"/>
  <c r="P903" i="14"/>
  <c r="BI899" i="14"/>
  <c r="BH899" i="14"/>
  <c r="BG899" i="14"/>
  <c r="BF899" i="14"/>
  <c r="T899" i="14"/>
  <c r="R899" i="14"/>
  <c r="P899" i="14"/>
  <c r="BI896" i="14"/>
  <c r="BH896" i="14"/>
  <c r="BG896" i="14"/>
  <c r="BF896" i="14"/>
  <c r="T896" i="14"/>
  <c r="R896" i="14"/>
  <c r="P896" i="14"/>
  <c r="BI894" i="14"/>
  <c r="BH894" i="14"/>
  <c r="BG894" i="14"/>
  <c r="BF894" i="14"/>
  <c r="T894" i="14"/>
  <c r="R894" i="14"/>
  <c r="P894" i="14"/>
  <c r="BI892" i="14"/>
  <c r="BH892" i="14"/>
  <c r="BG892" i="14"/>
  <c r="BF892" i="14"/>
  <c r="T892" i="14"/>
  <c r="R892" i="14"/>
  <c r="P892" i="14"/>
  <c r="BI890" i="14"/>
  <c r="BH890" i="14"/>
  <c r="BG890" i="14"/>
  <c r="BF890" i="14"/>
  <c r="T890" i="14"/>
  <c r="R890" i="14"/>
  <c r="P890" i="14"/>
  <c r="BI888" i="14"/>
  <c r="BH888" i="14"/>
  <c r="BG888" i="14"/>
  <c r="BF888" i="14"/>
  <c r="T888" i="14"/>
  <c r="R888" i="14"/>
  <c r="P888" i="14"/>
  <c r="BI886" i="14"/>
  <c r="BH886" i="14"/>
  <c r="BG886" i="14"/>
  <c r="BF886" i="14"/>
  <c r="T886" i="14"/>
  <c r="R886" i="14"/>
  <c r="P886" i="14"/>
  <c r="BI884" i="14"/>
  <c r="BH884" i="14"/>
  <c r="BG884" i="14"/>
  <c r="BF884" i="14"/>
  <c r="T884" i="14"/>
  <c r="R884" i="14"/>
  <c r="P884" i="14"/>
  <c r="BI882" i="14"/>
  <c r="BH882" i="14"/>
  <c r="BG882" i="14"/>
  <c r="BF882" i="14"/>
  <c r="T882" i="14"/>
  <c r="R882" i="14"/>
  <c r="P882" i="14"/>
  <c r="BI880" i="14"/>
  <c r="BH880" i="14"/>
  <c r="BG880" i="14"/>
  <c r="BF880" i="14"/>
  <c r="T880" i="14"/>
  <c r="R880" i="14"/>
  <c r="P880" i="14"/>
  <c r="BI879" i="14"/>
  <c r="BH879" i="14"/>
  <c r="BG879" i="14"/>
  <c r="BF879" i="14"/>
  <c r="T879" i="14"/>
  <c r="R879" i="14"/>
  <c r="P879" i="14"/>
  <c r="BI878" i="14"/>
  <c r="BH878" i="14"/>
  <c r="BG878" i="14"/>
  <c r="BF878" i="14"/>
  <c r="T878" i="14"/>
  <c r="R878" i="14"/>
  <c r="P878" i="14"/>
  <c r="BI877" i="14"/>
  <c r="BH877" i="14"/>
  <c r="BG877" i="14"/>
  <c r="BF877" i="14"/>
  <c r="T877" i="14"/>
  <c r="R877" i="14"/>
  <c r="P877" i="14"/>
  <c r="BI874" i="14"/>
  <c r="BH874" i="14"/>
  <c r="BG874" i="14"/>
  <c r="BF874" i="14"/>
  <c r="T874" i="14"/>
  <c r="R874" i="14"/>
  <c r="P874" i="14"/>
  <c r="BI871" i="14"/>
  <c r="BH871" i="14"/>
  <c r="BG871" i="14"/>
  <c r="BF871" i="14"/>
  <c r="T871" i="14"/>
  <c r="R871" i="14"/>
  <c r="P871" i="14"/>
  <c r="BI867" i="14"/>
  <c r="BH867" i="14"/>
  <c r="BG867" i="14"/>
  <c r="BF867" i="14"/>
  <c r="T867" i="14"/>
  <c r="R867" i="14"/>
  <c r="P867" i="14"/>
  <c r="BI858" i="14"/>
  <c r="BH858" i="14"/>
  <c r="BG858" i="14"/>
  <c r="BF858" i="14"/>
  <c r="T858" i="14"/>
  <c r="R858" i="14"/>
  <c r="P858" i="14"/>
  <c r="BI855" i="14"/>
  <c r="BH855" i="14"/>
  <c r="BG855" i="14"/>
  <c r="BF855" i="14"/>
  <c r="T855" i="14"/>
  <c r="R855" i="14"/>
  <c r="P855" i="14"/>
  <c r="BI852" i="14"/>
  <c r="BH852" i="14"/>
  <c r="BG852" i="14"/>
  <c r="BF852" i="14"/>
  <c r="T852" i="14"/>
  <c r="R852" i="14"/>
  <c r="P852" i="14"/>
  <c r="BI850" i="14"/>
  <c r="BH850" i="14"/>
  <c r="BG850" i="14"/>
  <c r="BF850" i="14"/>
  <c r="T850" i="14"/>
  <c r="R850" i="14"/>
  <c r="P850" i="14"/>
  <c r="BI848" i="14"/>
  <c r="BH848" i="14"/>
  <c r="BG848" i="14"/>
  <c r="BF848" i="14"/>
  <c r="T848" i="14"/>
  <c r="R848" i="14"/>
  <c r="P848" i="14"/>
  <c r="BI843" i="14"/>
  <c r="BH843" i="14"/>
  <c r="BG843" i="14"/>
  <c r="BF843" i="14"/>
  <c r="T843" i="14"/>
  <c r="R843" i="14"/>
  <c r="P843" i="14"/>
  <c r="BI840" i="14"/>
  <c r="BH840" i="14"/>
  <c r="BG840" i="14"/>
  <c r="BF840" i="14"/>
  <c r="T840" i="14"/>
  <c r="R840" i="14"/>
  <c r="P840" i="14"/>
  <c r="BI833" i="14"/>
  <c r="BH833" i="14"/>
  <c r="BG833" i="14"/>
  <c r="BF833" i="14"/>
  <c r="T833" i="14"/>
  <c r="R833" i="14"/>
  <c r="P833" i="14"/>
  <c r="BI827" i="14"/>
  <c r="BH827" i="14"/>
  <c r="BG827" i="14"/>
  <c r="BF827" i="14"/>
  <c r="T827" i="14"/>
  <c r="R827" i="14"/>
  <c r="P827" i="14"/>
  <c r="BI823" i="14"/>
  <c r="BH823" i="14"/>
  <c r="BG823" i="14"/>
  <c r="BF823" i="14"/>
  <c r="T823" i="14"/>
  <c r="R823" i="14"/>
  <c r="P823" i="14"/>
  <c r="BI821" i="14"/>
  <c r="BH821" i="14"/>
  <c r="BG821" i="14"/>
  <c r="BF821" i="14"/>
  <c r="T821" i="14"/>
  <c r="R821" i="14"/>
  <c r="P821" i="14"/>
  <c r="BI816" i="14"/>
  <c r="BH816" i="14"/>
  <c r="BG816" i="14"/>
  <c r="BF816" i="14"/>
  <c r="T816" i="14"/>
  <c r="R816" i="14"/>
  <c r="P816" i="14"/>
  <c r="BI811" i="14"/>
  <c r="BH811" i="14"/>
  <c r="BG811" i="14"/>
  <c r="BF811" i="14"/>
  <c r="T811" i="14"/>
  <c r="R811" i="14"/>
  <c r="P811" i="14"/>
  <c r="BI809" i="14"/>
  <c r="BH809" i="14"/>
  <c r="BG809" i="14"/>
  <c r="BF809" i="14"/>
  <c r="T809" i="14"/>
  <c r="R809" i="14"/>
  <c r="P809" i="14"/>
  <c r="BI805" i="14"/>
  <c r="BH805" i="14"/>
  <c r="BG805" i="14"/>
  <c r="BF805" i="14"/>
  <c r="T805" i="14"/>
  <c r="R805" i="14"/>
  <c r="P805" i="14"/>
  <c r="BI803" i="14"/>
  <c r="BH803" i="14"/>
  <c r="BG803" i="14"/>
  <c r="BF803" i="14"/>
  <c r="T803" i="14"/>
  <c r="R803" i="14"/>
  <c r="P803" i="14"/>
  <c r="BI801" i="14"/>
  <c r="BH801" i="14"/>
  <c r="BG801" i="14"/>
  <c r="BF801" i="14"/>
  <c r="T801" i="14"/>
  <c r="R801" i="14"/>
  <c r="P801" i="14"/>
  <c r="BI799" i="14"/>
  <c r="BH799" i="14"/>
  <c r="BG799" i="14"/>
  <c r="BF799" i="14"/>
  <c r="T799" i="14"/>
  <c r="R799" i="14"/>
  <c r="P799" i="14"/>
  <c r="BI797" i="14"/>
  <c r="BH797" i="14"/>
  <c r="BG797" i="14"/>
  <c r="BF797" i="14"/>
  <c r="T797" i="14"/>
  <c r="R797" i="14"/>
  <c r="P797" i="14"/>
  <c r="BI788" i="14"/>
  <c r="BH788" i="14"/>
  <c r="BG788" i="14"/>
  <c r="BF788" i="14"/>
  <c r="T788" i="14"/>
  <c r="R788" i="14"/>
  <c r="P788" i="14"/>
  <c r="BI783" i="14"/>
  <c r="BH783" i="14"/>
  <c r="BG783" i="14"/>
  <c r="BF783" i="14"/>
  <c r="T783" i="14"/>
  <c r="R783" i="14"/>
  <c r="P783" i="14"/>
  <c r="BI780" i="14"/>
  <c r="BH780" i="14"/>
  <c r="BG780" i="14"/>
  <c r="BF780" i="14"/>
  <c r="T780" i="14"/>
  <c r="R780" i="14"/>
  <c r="P780" i="14"/>
  <c r="BI774" i="14"/>
  <c r="BH774" i="14"/>
  <c r="BG774" i="14"/>
  <c r="BF774" i="14"/>
  <c r="T774" i="14"/>
  <c r="R774" i="14"/>
  <c r="P774" i="14"/>
  <c r="BI770" i="14"/>
  <c r="BH770" i="14"/>
  <c r="BG770" i="14"/>
  <c r="BF770" i="14"/>
  <c r="T770" i="14"/>
  <c r="R770" i="14"/>
  <c r="P770" i="14"/>
  <c r="BI764" i="14"/>
  <c r="BH764" i="14"/>
  <c r="BG764" i="14"/>
  <c r="BF764" i="14"/>
  <c r="T764" i="14"/>
  <c r="R764" i="14"/>
  <c r="P764" i="14"/>
  <c r="BI761" i="14"/>
  <c r="BH761" i="14"/>
  <c r="BG761" i="14"/>
  <c r="BF761" i="14"/>
  <c r="T761" i="14"/>
  <c r="R761" i="14"/>
  <c r="P761" i="14"/>
  <c r="BI758" i="14"/>
  <c r="BH758" i="14"/>
  <c r="BG758" i="14"/>
  <c r="BF758" i="14"/>
  <c r="T758" i="14"/>
  <c r="R758" i="14"/>
  <c r="P758" i="14"/>
  <c r="BI755" i="14"/>
  <c r="BH755" i="14"/>
  <c r="BG755" i="14"/>
  <c r="BF755" i="14"/>
  <c r="T755" i="14"/>
  <c r="R755" i="14"/>
  <c r="P755" i="14"/>
  <c r="BI749" i="14"/>
  <c r="BH749" i="14"/>
  <c r="BG749" i="14"/>
  <c r="BF749" i="14"/>
  <c r="T749" i="14"/>
  <c r="R749" i="14"/>
  <c r="P749" i="14"/>
  <c r="BI748" i="14"/>
  <c r="BH748" i="14"/>
  <c r="BG748" i="14"/>
  <c r="BF748" i="14"/>
  <c r="T748" i="14"/>
  <c r="R748" i="14"/>
  <c r="P748" i="14"/>
  <c r="BI747" i="14"/>
  <c r="BH747" i="14"/>
  <c r="BG747" i="14"/>
  <c r="BF747" i="14"/>
  <c r="T747" i="14"/>
  <c r="R747" i="14"/>
  <c r="P747" i="14"/>
  <c r="BI745" i="14"/>
  <c r="BH745" i="14"/>
  <c r="BG745" i="14"/>
  <c r="BF745" i="14"/>
  <c r="T745" i="14"/>
  <c r="R745" i="14"/>
  <c r="P745" i="14"/>
  <c r="BI744" i="14"/>
  <c r="BH744" i="14"/>
  <c r="BG744" i="14"/>
  <c r="BF744" i="14"/>
  <c r="T744" i="14"/>
  <c r="R744" i="14"/>
  <c r="P744" i="14"/>
  <c r="BI743" i="14"/>
  <c r="BH743" i="14"/>
  <c r="BG743" i="14"/>
  <c r="BF743" i="14"/>
  <c r="T743" i="14"/>
  <c r="R743" i="14"/>
  <c r="P743" i="14"/>
  <c r="BI742" i="14"/>
  <c r="BH742" i="14"/>
  <c r="BG742" i="14"/>
  <c r="BF742" i="14"/>
  <c r="T742" i="14"/>
  <c r="R742" i="14"/>
  <c r="P742" i="14"/>
  <c r="BI737" i="14"/>
  <c r="BH737" i="14"/>
  <c r="BG737" i="14"/>
  <c r="BF737" i="14"/>
  <c r="T737" i="14"/>
  <c r="R737" i="14"/>
  <c r="P737" i="14"/>
  <c r="BI733" i="14"/>
  <c r="BH733" i="14"/>
  <c r="BG733" i="14"/>
  <c r="BF733" i="14"/>
  <c r="T733" i="14"/>
  <c r="R733" i="14"/>
  <c r="P733" i="14"/>
  <c r="BI725" i="14"/>
  <c r="BH725" i="14"/>
  <c r="BG725" i="14"/>
  <c r="BF725" i="14"/>
  <c r="T725" i="14"/>
  <c r="R725" i="14"/>
  <c r="P725" i="14"/>
  <c r="BI699" i="14"/>
  <c r="BH699" i="14"/>
  <c r="BG699" i="14"/>
  <c r="BF699" i="14"/>
  <c r="T699" i="14"/>
  <c r="R699" i="14"/>
  <c r="P699" i="14"/>
  <c r="BI675" i="14"/>
  <c r="BH675" i="14"/>
  <c r="BG675" i="14"/>
  <c r="BF675" i="14"/>
  <c r="T675" i="14"/>
  <c r="R675" i="14"/>
  <c r="P675" i="14"/>
  <c r="BI665" i="14"/>
  <c r="BH665" i="14"/>
  <c r="BG665" i="14"/>
  <c r="BF665" i="14"/>
  <c r="T665" i="14"/>
  <c r="R665" i="14"/>
  <c r="P665" i="14"/>
  <c r="BI663" i="14"/>
  <c r="BH663" i="14"/>
  <c r="BG663" i="14"/>
  <c r="BF663" i="14"/>
  <c r="T663" i="14"/>
  <c r="R663" i="14"/>
  <c r="P663" i="14"/>
  <c r="BI661" i="14"/>
  <c r="BH661" i="14"/>
  <c r="BG661" i="14"/>
  <c r="BF661" i="14"/>
  <c r="T661" i="14"/>
  <c r="R661" i="14"/>
  <c r="P661" i="14"/>
  <c r="BI659" i="14"/>
  <c r="BH659" i="14"/>
  <c r="BG659" i="14"/>
  <c r="BF659" i="14"/>
  <c r="T659" i="14"/>
  <c r="R659" i="14"/>
  <c r="P659" i="14"/>
  <c r="BI658" i="14"/>
  <c r="BH658" i="14"/>
  <c r="BG658" i="14"/>
  <c r="BF658" i="14"/>
  <c r="T658" i="14"/>
  <c r="R658" i="14"/>
  <c r="P658" i="14"/>
  <c r="BI657" i="14"/>
  <c r="BH657" i="14"/>
  <c r="BG657" i="14"/>
  <c r="BF657" i="14"/>
  <c r="T657" i="14"/>
  <c r="R657" i="14"/>
  <c r="P657" i="14"/>
  <c r="BI656" i="14"/>
  <c r="BH656" i="14"/>
  <c r="BG656" i="14"/>
  <c r="BF656" i="14"/>
  <c r="T656" i="14"/>
  <c r="R656" i="14"/>
  <c r="P656" i="14"/>
  <c r="BI655" i="14"/>
  <c r="BH655" i="14"/>
  <c r="BG655" i="14"/>
  <c r="BF655" i="14"/>
  <c r="T655" i="14"/>
  <c r="R655" i="14"/>
  <c r="P655" i="14"/>
  <c r="BI654" i="14"/>
  <c r="BH654" i="14"/>
  <c r="BG654" i="14"/>
  <c r="BF654" i="14"/>
  <c r="T654" i="14"/>
  <c r="R654" i="14"/>
  <c r="P654" i="14"/>
  <c r="BI653" i="14"/>
  <c r="BH653" i="14"/>
  <c r="BG653" i="14"/>
  <c r="BF653" i="14"/>
  <c r="T653" i="14"/>
  <c r="R653" i="14"/>
  <c r="P653" i="14"/>
  <c r="BI652" i="14"/>
  <c r="BH652" i="14"/>
  <c r="BG652" i="14"/>
  <c r="BF652" i="14"/>
  <c r="T652" i="14"/>
  <c r="R652" i="14"/>
  <c r="P652" i="14"/>
  <c r="BI651" i="14"/>
  <c r="BH651" i="14"/>
  <c r="BG651" i="14"/>
  <c r="BF651" i="14"/>
  <c r="T651" i="14"/>
  <c r="R651" i="14"/>
  <c r="P651" i="14"/>
  <c r="BI650" i="14"/>
  <c r="BH650" i="14"/>
  <c r="BG650" i="14"/>
  <c r="BF650" i="14"/>
  <c r="T650" i="14"/>
  <c r="R650" i="14"/>
  <c r="P650" i="14"/>
  <c r="BI644" i="14"/>
  <c r="BH644" i="14"/>
  <c r="BG644" i="14"/>
  <c r="BF644" i="14"/>
  <c r="T644" i="14"/>
  <c r="R644" i="14"/>
  <c r="P644" i="14"/>
  <c r="BI640" i="14"/>
  <c r="BH640" i="14"/>
  <c r="BG640" i="14"/>
  <c r="BF640" i="14"/>
  <c r="T640" i="14"/>
  <c r="R640" i="14"/>
  <c r="P640" i="14"/>
  <c r="BI638" i="14"/>
  <c r="BH638" i="14"/>
  <c r="BG638" i="14"/>
  <c r="BF638" i="14"/>
  <c r="T638" i="14"/>
  <c r="R638" i="14"/>
  <c r="P638" i="14"/>
  <c r="BI636" i="14"/>
  <c r="BH636" i="14"/>
  <c r="BG636" i="14"/>
  <c r="BF636" i="14"/>
  <c r="T636" i="14"/>
  <c r="R636" i="14"/>
  <c r="P636" i="14"/>
  <c r="BI635" i="14"/>
  <c r="BH635" i="14"/>
  <c r="BG635" i="14"/>
  <c r="BF635" i="14"/>
  <c r="T635" i="14"/>
  <c r="R635" i="14"/>
  <c r="P635" i="14"/>
  <c r="BI630" i="14"/>
  <c r="BH630" i="14"/>
  <c r="BG630" i="14"/>
  <c r="BF630" i="14"/>
  <c r="T630" i="14"/>
  <c r="R630" i="14"/>
  <c r="P630" i="14"/>
  <c r="BI621" i="14"/>
  <c r="BH621" i="14"/>
  <c r="BG621" i="14"/>
  <c r="BF621" i="14"/>
  <c r="T621" i="14"/>
  <c r="R621" i="14"/>
  <c r="P621" i="14"/>
  <c r="BI614" i="14"/>
  <c r="BH614" i="14"/>
  <c r="BG614" i="14"/>
  <c r="BF614" i="14"/>
  <c r="T614" i="14"/>
  <c r="R614" i="14"/>
  <c r="P614" i="14"/>
  <c r="BI613" i="14"/>
  <c r="BH613" i="14"/>
  <c r="BG613" i="14"/>
  <c r="BF613" i="14"/>
  <c r="T613" i="14"/>
  <c r="R613" i="14"/>
  <c r="P613" i="14"/>
  <c r="BI608" i="14"/>
  <c r="BH608" i="14"/>
  <c r="BG608" i="14"/>
  <c r="BF608" i="14"/>
  <c r="T608" i="14"/>
  <c r="R608" i="14"/>
  <c r="P608" i="14"/>
  <c r="BI600" i="14"/>
  <c r="BH600" i="14"/>
  <c r="BG600" i="14"/>
  <c r="BF600" i="14"/>
  <c r="T600" i="14"/>
  <c r="R600" i="14"/>
  <c r="P600" i="14"/>
  <c r="BI595" i="14"/>
  <c r="BH595" i="14"/>
  <c r="BG595" i="14"/>
  <c r="BF595" i="14"/>
  <c r="T595" i="14"/>
  <c r="R595" i="14"/>
  <c r="P595" i="14"/>
  <c r="BI593" i="14"/>
  <c r="BH593" i="14"/>
  <c r="BG593" i="14"/>
  <c r="BF593" i="14"/>
  <c r="T593" i="14"/>
  <c r="R593" i="14"/>
  <c r="P593" i="14"/>
  <c r="BI592" i="14"/>
  <c r="BH592" i="14"/>
  <c r="BG592" i="14"/>
  <c r="BF592" i="14"/>
  <c r="T592" i="14"/>
  <c r="R592" i="14"/>
  <c r="P592" i="14"/>
  <c r="BI587" i="14"/>
  <c r="BH587" i="14"/>
  <c r="BG587" i="14"/>
  <c r="BF587" i="14"/>
  <c r="T587" i="14"/>
  <c r="R587" i="14"/>
  <c r="P587" i="14"/>
  <c r="BI586" i="14"/>
  <c r="BH586" i="14"/>
  <c r="BG586" i="14"/>
  <c r="BF586" i="14"/>
  <c r="T586" i="14"/>
  <c r="R586" i="14"/>
  <c r="P586" i="14"/>
  <c r="BI585" i="14"/>
  <c r="BH585" i="14"/>
  <c r="BG585" i="14"/>
  <c r="BF585" i="14"/>
  <c r="T585" i="14"/>
  <c r="R585" i="14"/>
  <c r="P585" i="14"/>
  <c r="BI576" i="14"/>
  <c r="BH576" i="14"/>
  <c r="BG576" i="14"/>
  <c r="BF576" i="14"/>
  <c r="T576" i="14"/>
  <c r="R576" i="14"/>
  <c r="P576" i="14"/>
  <c r="BI570" i="14"/>
  <c r="BH570" i="14"/>
  <c r="BG570" i="14"/>
  <c r="BF570" i="14"/>
  <c r="T570" i="14"/>
  <c r="R570" i="14"/>
  <c r="P570" i="14"/>
  <c r="BI568" i="14"/>
  <c r="BH568" i="14"/>
  <c r="BG568" i="14"/>
  <c r="BF568" i="14"/>
  <c r="T568" i="14"/>
  <c r="R568" i="14"/>
  <c r="P568" i="14"/>
  <c r="BI563" i="14"/>
  <c r="BH563" i="14"/>
  <c r="BG563" i="14"/>
  <c r="BF563" i="14"/>
  <c r="T563" i="14"/>
  <c r="R563" i="14"/>
  <c r="P563" i="14"/>
  <c r="BI554" i="14"/>
  <c r="BH554" i="14"/>
  <c r="BG554" i="14"/>
  <c r="BF554" i="14"/>
  <c r="T554" i="14"/>
  <c r="R554" i="14"/>
  <c r="P554" i="14"/>
  <c r="BI548" i="14"/>
  <c r="BH548" i="14"/>
  <c r="BG548" i="14"/>
  <c r="BF548" i="14"/>
  <c r="T548" i="14"/>
  <c r="R548" i="14"/>
  <c r="P548" i="14"/>
  <c r="BI546" i="14"/>
  <c r="BH546" i="14"/>
  <c r="BG546" i="14"/>
  <c r="BF546" i="14"/>
  <c r="T546" i="14"/>
  <c r="R546" i="14"/>
  <c r="P546" i="14"/>
  <c r="BI544" i="14"/>
  <c r="BH544" i="14"/>
  <c r="BG544" i="14"/>
  <c r="BF544" i="14"/>
  <c r="T544" i="14"/>
  <c r="R544" i="14"/>
  <c r="P544" i="14"/>
  <c r="BI543" i="14"/>
  <c r="BH543" i="14"/>
  <c r="BG543" i="14"/>
  <c r="BF543" i="14"/>
  <c r="T543" i="14"/>
  <c r="R543" i="14"/>
  <c r="P543" i="14"/>
  <c r="BI542" i="14"/>
  <c r="BH542" i="14"/>
  <c r="BG542" i="14"/>
  <c r="BF542" i="14"/>
  <c r="T542" i="14"/>
  <c r="R542" i="14"/>
  <c r="P542" i="14"/>
  <c r="BI541" i="14"/>
  <c r="BH541" i="14"/>
  <c r="BG541" i="14"/>
  <c r="BF541" i="14"/>
  <c r="T541" i="14"/>
  <c r="R541" i="14"/>
  <c r="P541" i="14"/>
  <c r="BI540" i="14"/>
  <c r="BH540" i="14"/>
  <c r="BG540" i="14"/>
  <c r="BF540" i="14"/>
  <c r="T540" i="14"/>
  <c r="R540" i="14"/>
  <c r="P540" i="14"/>
  <c r="BI532" i="14"/>
  <c r="BH532" i="14"/>
  <c r="BG532" i="14"/>
  <c r="BF532" i="14"/>
  <c r="T532" i="14"/>
  <c r="R532" i="14"/>
  <c r="P532" i="14"/>
  <c r="BI526" i="14"/>
  <c r="BH526" i="14"/>
  <c r="BG526" i="14"/>
  <c r="BF526" i="14"/>
  <c r="T526" i="14"/>
  <c r="R526" i="14"/>
  <c r="P526" i="14"/>
  <c r="BI522" i="14"/>
  <c r="BH522" i="14"/>
  <c r="BG522" i="14"/>
  <c r="BF522" i="14"/>
  <c r="T522" i="14"/>
  <c r="R522" i="14"/>
  <c r="P522" i="14"/>
  <c r="BI517" i="14"/>
  <c r="BH517" i="14"/>
  <c r="BG517" i="14"/>
  <c r="BF517" i="14"/>
  <c r="T517" i="14"/>
  <c r="R517" i="14"/>
  <c r="P517" i="14"/>
  <c r="BI512" i="14"/>
  <c r="BH512" i="14"/>
  <c r="BG512" i="14"/>
  <c r="BF512" i="14"/>
  <c r="T512" i="14"/>
  <c r="R512" i="14"/>
  <c r="P512" i="14"/>
  <c r="BI507" i="14"/>
  <c r="BH507" i="14"/>
  <c r="BG507" i="14"/>
  <c r="BF507" i="14"/>
  <c r="T507" i="14"/>
  <c r="R507" i="14"/>
  <c r="P507" i="14"/>
  <c r="BI503" i="14"/>
  <c r="BH503" i="14"/>
  <c r="BG503" i="14"/>
  <c r="BF503" i="14"/>
  <c r="T503" i="14"/>
  <c r="R503" i="14"/>
  <c r="P503" i="14"/>
  <c r="BI501" i="14"/>
  <c r="BH501" i="14"/>
  <c r="BG501" i="14"/>
  <c r="BF501" i="14"/>
  <c r="T501" i="14"/>
  <c r="R501" i="14"/>
  <c r="P501" i="14"/>
  <c r="BI495" i="14"/>
  <c r="BH495" i="14"/>
  <c r="BG495" i="14"/>
  <c r="BF495" i="14"/>
  <c r="T495" i="14"/>
  <c r="R495" i="14"/>
  <c r="P495" i="14"/>
  <c r="BI490" i="14"/>
  <c r="BH490" i="14"/>
  <c r="BG490" i="14"/>
  <c r="BF490" i="14"/>
  <c r="T490" i="14"/>
  <c r="R490" i="14"/>
  <c r="P490" i="14"/>
  <c r="BI485" i="14"/>
  <c r="BH485" i="14"/>
  <c r="BG485" i="14"/>
  <c r="BF485" i="14"/>
  <c r="T485" i="14"/>
  <c r="R485" i="14"/>
  <c r="P485" i="14"/>
  <c r="BI480" i="14"/>
  <c r="BH480" i="14"/>
  <c r="BG480" i="14"/>
  <c r="BF480" i="14"/>
  <c r="T480" i="14"/>
  <c r="R480" i="14"/>
  <c r="P480" i="14"/>
  <c r="BI475" i="14"/>
  <c r="BH475" i="14"/>
  <c r="BG475" i="14"/>
  <c r="BF475" i="14"/>
  <c r="T475" i="14"/>
  <c r="R475" i="14"/>
  <c r="P475" i="14"/>
  <c r="BI472" i="14"/>
  <c r="BH472" i="14"/>
  <c r="BG472" i="14"/>
  <c r="BF472" i="14"/>
  <c r="T472" i="14"/>
  <c r="R472" i="14"/>
  <c r="P472" i="14"/>
  <c r="BI464" i="14"/>
  <c r="BH464" i="14"/>
  <c r="BG464" i="14"/>
  <c r="BF464" i="14"/>
  <c r="T464" i="14"/>
  <c r="R464" i="14"/>
  <c r="P464" i="14"/>
  <c r="BI459" i="14"/>
  <c r="BH459" i="14"/>
  <c r="BG459" i="14"/>
  <c r="BF459" i="14"/>
  <c r="T459" i="14"/>
  <c r="R459" i="14"/>
  <c r="P459" i="14"/>
  <c r="BI456" i="14"/>
  <c r="BH456" i="14"/>
  <c r="BG456" i="14"/>
  <c r="BF456" i="14"/>
  <c r="T456" i="14"/>
  <c r="R456" i="14"/>
  <c r="P456" i="14"/>
  <c r="BI453" i="14"/>
  <c r="BH453" i="14"/>
  <c r="BG453" i="14"/>
  <c r="BF453" i="14"/>
  <c r="T453" i="14"/>
  <c r="R453" i="14"/>
  <c r="P453" i="14"/>
  <c r="BI450" i="14"/>
  <c r="BH450" i="14"/>
  <c r="BG450" i="14"/>
  <c r="BF450" i="14"/>
  <c r="T450" i="14"/>
  <c r="R450" i="14"/>
  <c r="P450" i="14"/>
  <c r="BI447" i="14"/>
  <c r="BH447" i="14"/>
  <c r="BG447" i="14"/>
  <c r="BF447" i="14"/>
  <c r="T447" i="14"/>
  <c r="R447" i="14"/>
  <c r="P447" i="14"/>
  <c r="BI444" i="14"/>
  <c r="BH444" i="14"/>
  <c r="BG444" i="14"/>
  <c r="BF444" i="14"/>
  <c r="T444" i="14"/>
  <c r="R444" i="14"/>
  <c r="P444" i="14"/>
  <c r="BI441" i="14"/>
  <c r="BH441" i="14"/>
  <c r="BG441" i="14"/>
  <c r="BF441" i="14"/>
  <c r="T441" i="14"/>
  <c r="R441" i="14"/>
  <c r="P441" i="14"/>
  <c r="BI437" i="14"/>
  <c r="BH437" i="14"/>
  <c r="BG437" i="14"/>
  <c r="BF437" i="14"/>
  <c r="T437" i="14"/>
  <c r="R437" i="14"/>
  <c r="P437" i="14"/>
  <c r="BI436" i="14"/>
  <c r="BH436" i="14"/>
  <c r="BG436" i="14"/>
  <c r="BF436" i="14"/>
  <c r="T436" i="14"/>
  <c r="R436" i="14"/>
  <c r="P436" i="14"/>
  <c r="BI434" i="14"/>
  <c r="BH434" i="14"/>
  <c r="BG434" i="14"/>
  <c r="BF434" i="14"/>
  <c r="T434" i="14"/>
  <c r="R434" i="14"/>
  <c r="P434" i="14"/>
  <c r="BI432" i="14"/>
  <c r="BH432" i="14"/>
  <c r="BG432" i="14"/>
  <c r="BF432" i="14"/>
  <c r="T432" i="14"/>
  <c r="R432" i="14"/>
  <c r="P432" i="14"/>
  <c r="BI429" i="14"/>
  <c r="BH429" i="14"/>
  <c r="BG429" i="14"/>
  <c r="BF429" i="14"/>
  <c r="T429" i="14"/>
  <c r="R429" i="14"/>
  <c r="P429" i="14"/>
  <c r="BI427" i="14"/>
  <c r="BH427" i="14"/>
  <c r="BG427" i="14"/>
  <c r="BF427" i="14"/>
  <c r="T427" i="14"/>
  <c r="R427" i="14"/>
  <c r="P427" i="14"/>
  <c r="BI426" i="14"/>
  <c r="BH426" i="14"/>
  <c r="BG426" i="14"/>
  <c r="BF426" i="14"/>
  <c r="T426" i="14"/>
  <c r="R426" i="14"/>
  <c r="P426" i="14"/>
  <c r="BI425" i="14"/>
  <c r="BH425" i="14"/>
  <c r="BG425" i="14"/>
  <c r="BF425" i="14"/>
  <c r="T425" i="14"/>
  <c r="R425" i="14"/>
  <c r="P425" i="14"/>
  <c r="BI424" i="14"/>
  <c r="BH424" i="14"/>
  <c r="BG424" i="14"/>
  <c r="BF424" i="14"/>
  <c r="T424" i="14"/>
  <c r="R424" i="14"/>
  <c r="P424" i="14"/>
  <c r="BI423" i="14"/>
  <c r="BH423" i="14"/>
  <c r="BG423" i="14"/>
  <c r="BF423" i="14"/>
  <c r="T423" i="14"/>
  <c r="R423" i="14"/>
  <c r="P423" i="14"/>
  <c r="BI421" i="14"/>
  <c r="BH421" i="14"/>
  <c r="BG421" i="14"/>
  <c r="BF421" i="14"/>
  <c r="T421" i="14"/>
  <c r="R421" i="14"/>
  <c r="P421" i="14"/>
  <c r="BI419" i="14"/>
  <c r="BH419" i="14"/>
  <c r="BG419" i="14"/>
  <c r="BF419" i="14"/>
  <c r="T419" i="14"/>
  <c r="R419" i="14"/>
  <c r="P419" i="14"/>
  <c r="BI415" i="14"/>
  <c r="BH415" i="14"/>
  <c r="BG415" i="14"/>
  <c r="BF415" i="14"/>
  <c r="T415" i="14"/>
  <c r="R415" i="14"/>
  <c r="P415" i="14"/>
  <c r="BI412" i="14"/>
  <c r="BH412" i="14"/>
  <c r="BG412" i="14"/>
  <c r="BF412" i="14"/>
  <c r="T412" i="14"/>
  <c r="R412" i="14"/>
  <c r="P412" i="14"/>
  <c r="BI410" i="14"/>
  <c r="BH410" i="14"/>
  <c r="BG410" i="14"/>
  <c r="BF410" i="14"/>
  <c r="T410" i="14"/>
  <c r="R410" i="14"/>
  <c r="P410" i="14"/>
  <c r="BI406" i="14"/>
  <c r="BH406" i="14"/>
  <c r="BG406" i="14"/>
  <c r="BF406" i="14"/>
  <c r="T406" i="14"/>
  <c r="R406" i="14"/>
  <c r="P406" i="14"/>
  <c r="BI404" i="14"/>
  <c r="BH404" i="14"/>
  <c r="BG404" i="14"/>
  <c r="BF404" i="14"/>
  <c r="T404" i="14"/>
  <c r="R404" i="14"/>
  <c r="P404" i="14"/>
  <c r="BI401" i="14"/>
  <c r="BH401" i="14"/>
  <c r="BG401" i="14"/>
  <c r="BF401" i="14"/>
  <c r="T401" i="14"/>
  <c r="R401" i="14"/>
  <c r="P401" i="14"/>
  <c r="BI397" i="14"/>
  <c r="BH397" i="14"/>
  <c r="BG397" i="14"/>
  <c r="BF397" i="14"/>
  <c r="T397" i="14"/>
  <c r="R397" i="14"/>
  <c r="P397" i="14"/>
  <c r="BI393" i="14"/>
  <c r="BH393" i="14"/>
  <c r="BG393" i="14"/>
  <c r="BF393" i="14"/>
  <c r="T393" i="14"/>
  <c r="R393" i="14"/>
  <c r="P393" i="14"/>
  <c r="BI390" i="14"/>
  <c r="BH390" i="14"/>
  <c r="BG390" i="14"/>
  <c r="BF390" i="14"/>
  <c r="T390" i="14"/>
  <c r="R390" i="14"/>
  <c r="P390" i="14"/>
  <c r="BI386" i="14"/>
  <c r="BH386" i="14"/>
  <c r="BG386" i="14"/>
  <c r="BF386" i="14"/>
  <c r="T386" i="14"/>
  <c r="R386" i="14"/>
  <c r="P386" i="14"/>
  <c r="BI382" i="14"/>
  <c r="BH382" i="14"/>
  <c r="BG382" i="14"/>
  <c r="BF382" i="14"/>
  <c r="T382" i="14"/>
  <c r="R382" i="14"/>
  <c r="P382" i="14"/>
  <c r="BI378" i="14"/>
  <c r="BH378" i="14"/>
  <c r="BG378" i="14"/>
  <c r="BF378" i="14"/>
  <c r="T378" i="14"/>
  <c r="R378" i="14"/>
  <c r="P378" i="14"/>
  <c r="BI374" i="14"/>
  <c r="BH374" i="14"/>
  <c r="BG374" i="14"/>
  <c r="BF374" i="14"/>
  <c r="T374" i="14"/>
  <c r="R374" i="14"/>
  <c r="P374" i="14"/>
  <c r="BI370" i="14"/>
  <c r="BH370" i="14"/>
  <c r="BG370" i="14"/>
  <c r="BF370" i="14"/>
  <c r="T370" i="14"/>
  <c r="R370" i="14"/>
  <c r="P370" i="14"/>
  <c r="BI368" i="14"/>
  <c r="BH368" i="14"/>
  <c r="BG368" i="14"/>
  <c r="BF368" i="14"/>
  <c r="T368" i="14"/>
  <c r="R368" i="14"/>
  <c r="P368" i="14"/>
  <c r="BI366" i="14"/>
  <c r="BH366" i="14"/>
  <c r="BG366" i="14"/>
  <c r="BF366" i="14"/>
  <c r="T366" i="14"/>
  <c r="R366" i="14"/>
  <c r="P366" i="14"/>
  <c r="BI364" i="14"/>
  <c r="BH364" i="14"/>
  <c r="BG364" i="14"/>
  <c r="BF364" i="14"/>
  <c r="T364" i="14"/>
  <c r="R364" i="14"/>
  <c r="P364" i="14"/>
  <c r="BI362" i="14"/>
  <c r="BH362" i="14"/>
  <c r="BG362" i="14"/>
  <c r="BF362" i="14"/>
  <c r="T362" i="14"/>
  <c r="R362" i="14"/>
  <c r="P362" i="14"/>
  <c r="BI359" i="14"/>
  <c r="BH359" i="14"/>
  <c r="BG359" i="14"/>
  <c r="BF359" i="14"/>
  <c r="T359" i="14"/>
  <c r="R359" i="14"/>
  <c r="P359" i="14"/>
  <c r="BI358" i="14"/>
  <c r="BH358" i="14"/>
  <c r="BG358" i="14"/>
  <c r="BF358" i="14"/>
  <c r="T358" i="14"/>
  <c r="R358" i="14"/>
  <c r="P358" i="14"/>
  <c r="BI356" i="14"/>
  <c r="BH356" i="14"/>
  <c r="BG356" i="14"/>
  <c r="BF356" i="14"/>
  <c r="T356" i="14"/>
  <c r="R356" i="14"/>
  <c r="P356" i="14"/>
  <c r="BI355" i="14"/>
  <c r="BH355" i="14"/>
  <c r="BG355" i="14"/>
  <c r="BF355" i="14"/>
  <c r="T355" i="14"/>
  <c r="R355" i="14"/>
  <c r="P355" i="14"/>
  <c r="BI353" i="14"/>
  <c r="BH353" i="14"/>
  <c r="BG353" i="14"/>
  <c r="BF353" i="14"/>
  <c r="T353" i="14"/>
  <c r="R353" i="14"/>
  <c r="P353" i="14"/>
  <c r="BI351" i="14"/>
  <c r="BH351" i="14"/>
  <c r="BG351" i="14"/>
  <c r="BF351" i="14"/>
  <c r="T351" i="14"/>
  <c r="R351" i="14"/>
  <c r="P351" i="14"/>
  <c r="BI348" i="14"/>
  <c r="BH348" i="14"/>
  <c r="BG348" i="14"/>
  <c r="BF348" i="14"/>
  <c r="T348" i="14"/>
  <c r="R348" i="14"/>
  <c r="P348" i="14"/>
  <c r="BI345" i="14"/>
  <c r="BH345" i="14"/>
  <c r="BG345" i="14"/>
  <c r="BF345" i="14"/>
  <c r="T345" i="14"/>
  <c r="R345" i="14"/>
  <c r="P345" i="14"/>
  <c r="BI343" i="14"/>
  <c r="BH343" i="14"/>
  <c r="BG343" i="14"/>
  <c r="BF343" i="14"/>
  <c r="T343" i="14"/>
  <c r="R343" i="14"/>
  <c r="P343" i="14"/>
  <c r="BI342" i="14"/>
  <c r="BH342" i="14"/>
  <c r="BG342" i="14"/>
  <c r="BF342" i="14"/>
  <c r="T342" i="14"/>
  <c r="R342" i="14"/>
  <c r="P342" i="14"/>
  <c r="BI338" i="14"/>
  <c r="BH338" i="14"/>
  <c r="BG338" i="14"/>
  <c r="BF338" i="14"/>
  <c r="T338" i="14"/>
  <c r="R338" i="14"/>
  <c r="P338" i="14"/>
  <c r="BI334" i="14"/>
  <c r="BH334" i="14"/>
  <c r="BG334" i="14"/>
  <c r="BF334" i="14"/>
  <c r="T334" i="14"/>
  <c r="R334" i="14"/>
  <c r="P334" i="14"/>
  <c r="BI332" i="14"/>
  <c r="BH332" i="14"/>
  <c r="BG332" i="14"/>
  <c r="BF332" i="14"/>
  <c r="T332" i="14"/>
  <c r="R332" i="14"/>
  <c r="P332" i="14"/>
  <c r="BI329" i="14"/>
  <c r="BH329" i="14"/>
  <c r="BG329" i="14"/>
  <c r="BF329" i="14"/>
  <c r="T329" i="14"/>
  <c r="R329" i="14"/>
  <c r="P329" i="14"/>
  <c r="BI327" i="14"/>
  <c r="BH327" i="14"/>
  <c r="BG327" i="14"/>
  <c r="BF327" i="14"/>
  <c r="T327" i="14"/>
  <c r="R327" i="14"/>
  <c r="P327" i="14"/>
  <c r="BI325" i="14"/>
  <c r="BH325" i="14"/>
  <c r="BG325" i="14"/>
  <c r="BF325" i="14"/>
  <c r="T325" i="14"/>
  <c r="R325" i="14"/>
  <c r="P325" i="14"/>
  <c r="BI321" i="14"/>
  <c r="BH321" i="14"/>
  <c r="BG321" i="14"/>
  <c r="BF321" i="14"/>
  <c r="T321" i="14"/>
  <c r="R321" i="14"/>
  <c r="P321" i="14"/>
  <c r="BI318" i="14"/>
  <c r="BH318" i="14"/>
  <c r="BG318" i="14"/>
  <c r="BF318" i="14"/>
  <c r="T318" i="14"/>
  <c r="R318" i="14"/>
  <c r="P318" i="14"/>
  <c r="BI315" i="14"/>
  <c r="BH315" i="14"/>
  <c r="BG315" i="14"/>
  <c r="BF315" i="14"/>
  <c r="T315" i="14"/>
  <c r="R315" i="14"/>
  <c r="P315" i="14"/>
  <c r="BI313" i="14"/>
  <c r="BH313" i="14"/>
  <c r="BG313" i="14"/>
  <c r="BF313" i="14"/>
  <c r="T313" i="14"/>
  <c r="R313" i="14"/>
  <c r="P313" i="14"/>
  <c r="BI311" i="14"/>
  <c r="BH311" i="14"/>
  <c r="BG311" i="14"/>
  <c r="BF311" i="14"/>
  <c r="T311" i="14"/>
  <c r="R311" i="14"/>
  <c r="P311" i="14"/>
  <c r="BI307" i="14"/>
  <c r="BH307" i="14"/>
  <c r="BG307" i="14"/>
  <c r="BF307" i="14"/>
  <c r="T307" i="14"/>
  <c r="R307" i="14"/>
  <c r="P307" i="14"/>
  <c r="BI305" i="14"/>
  <c r="BH305" i="14"/>
  <c r="BG305" i="14"/>
  <c r="BF305" i="14"/>
  <c r="T305" i="14"/>
  <c r="R305" i="14"/>
  <c r="P305" i="14"/>
  <c r="BI301" i="14"/>
  <c r="BH301" i="14"/>
  <c r="BG301" i="14"/>
  <c r="BF301" i="14"/>
  <c r="T301" i="14"/>
  <c r="R301" i="14"/>
  <c r="P301" i="14"/>
  <c r="BI297" i="14"/>
  <c r="BH297" i="14"/>
  <c r="BG297" i="14"/>
  <c r="BF297" i="14"/>
  <c r="T297" i="14"/>
  <c r="R297" i="14"/>
  <c r="P297" i="14"/>
  <c r="BI295" i="14"/>
  <c r="BH295" i="14"/>
  <c r="BG295" i="14"/>
  <c r="BF295" i="14"/>
  <c r="T295" i="14"/>
  <c r="R295" i="14"/>
  <c r="P295" i="14"/>
  <c r="BI293" i="14"/>
  <c r="BH293" i="14"/>
  <c r="BG293" i="14"/>
  <c r="BF293" i="14"/>
  <c r="T293" i="14"/>
  <c r="R293" i="14"/>
  <c r="P293" i="14"/>
  <c r="BI290" i="14"/>
  <c r="BH290" i="14"/>
  <c r="BG290" i="14"/>
  <c r="BF290" i="14"/>
  <c r="T290" i="14"/>
  <c r="T289" i="14" s="1"/>
  <c r="R290" i="14"/>
  <c r="R289" i="14"/>
  <c r="P290" i="14"/>
  <c r="P289" i="14" s="1"/>
  <c r="BI287" i="14"/>
  <c r="BH287" i="14"/>
  <c r="BG287" i="14"/>
  <c r="BF287" i="14"/>
  <c r="T287" i="14"/>
  <c r="R287" i="14"/>
  <c r="P287" i="14"/>
  <c r="BI283" i="14"/>
  <c r="BH283" i="14"/>
  <c r="BG283" i="14"/>
  <c r="BF283" i="14"/>
  <c r="T283" i="14"/>
  <c r="R283" i="14"/>
  <c r="P283" i="14"/>
  <c r="BI266" i="14"/>
  <c r="BH266" i="14"/>
  <c r="BG266" i="14"/>
  <c r="BF266" i="14"/>
  <c r="T266" i="14"/>
  <c r="R266" i="14"/>
  <c r="P266" i="14"/>
  <c r="BI251" i="14"/>
  <c r="BH251" i="14"/>
  <c r="BG251" i="14"/>
  <c r="BF251" i="14"/>
  <c r="T251" i="14"/>
  <c r="R251" i="14"/>
  <c r="P251" i="14"/>
  <c r="BI247" i="14"/>
  <c r="BH247" i="14"/>
  <c r="BG247" i="14"/>
  <c r="BF247" i="14"/>
  <c r="T247" i="14"/>
  <c r="R247" i="14"/>
  <c r="P247" i="14"/>
  <c r="BI244" i="14"/>
  <c r="BH244" i="14"/>
  <c r="BG244" i="14"/>
  <c r="BF244" i="14"/>
  <c r="T244" i="14"/>
  <c r="R244" i="14"/>
  <c r="P244" i="14"/>
  <c r="BI242" i="14"/>
  <c r="BH242" i="14"/>
  <c r="BG242" i="14"/>
  <c r="BF242" i="14"/>
  <c r="T242" i="14"/>
  <c r="R242" i="14"/>
  <c r="P242" i="14"/>
  <c r="BI227" i="14"/>
  <c r="BH227" i="14"/>
  <c r="BG227" i="14"/>
  <c r="BF227" i="14"/>
  <c r="T227" i="14"/>
  <c r="R227" i="14"/>
  <c r="P227" i="14"/>
  <c r="BI215" i="14"/>
  <c r="BH215" i="14"/>
  <c r="BG215" i="14"/>
  <c r="BF215" i="14"/>
  <c r="T215" i="14"/>
  <c r="R215" i="14"/>
  <c r="P215" i="14"/>
  <c r="BI211" i="14"/>
  <c r="BH211" i="14"/>
  <c r="BG211" i="14"/>
  <c r="BF211" i="14"/>
  <c r="T211" i="14"/>
  <c r="R211" i="14"/>
  <c r="P211" i="14"/>
  <c r="BI202" i="14"/>
  <c r="BH202" i="14"/>
  <c r="BG202" i="14"/>
  <c r="BF202" i="14"/>
  <c r="T202" i="14"/>
  <c r="R202" i="14"/>
  <c r="P202" i="14"/>
  <c r="BI198" i="14"/>
  <c r="BH198" i="14"/>
  <c r="BG198" i="14"/>
  <c r="BF198" i="14"/>
  <c r="T198" i="14"/>
  <c r="R198" i="14"/>
  <c r="P198" i="14"/>
  <c r="BI195" i="14"/>
  <c r="BH195" i="14"/>
  <c r="BG195" i="14"/>
  <c r="BF195" i="14"/>
  <c r="T195" i="14"/>
  <c r="R195" i="14"/>
  <c r="P195" i="14"/>
  <c r="BI188" i="14"/>
  <c r="BH188" i="14"/>
  <c r="BG188" i="14"/>
  <c r="BF188" i="14"/>
  <c r="T188" i="14"/>
  <c r="R188" i="14"/>
  <c r="P188" i="14"/>
  <c r="BI180" i="14"/>
  <c r="BH180" i="14"/>
  <c r="BG180" i="14"/>
  <c r="BF180" i="14"/>
  <c r="T180" i="14"/>
  <c r="R180" i="14"/>
  <c r="P180" i="14"/>
  <c r="BI178" i="14"/>
  <c r="BH178" i="14"/>
  <c r="BG178" i="14"/>
  <c r="BF178" i="14"/>
  <c r="T178" i="14"/>
  <c r="R178" i="14"/>
  <c r="P178" i="14"/>
  <c r="BI176" i="14"/>
  <c r="BH176" i="14"/>
  <c r="BG176" i="14"/>
  <c r="BF176" i="14"/>
  <c r="T176" i="14"/>
  <c r="R176" i="14"/>
  <c r="P176" i="14"/>
  <c r="BI174" i="14"/>
  <c r="BH174" i="14"/>
  <c r="BG174" i="14"/>
  <c r="BF174" i="14"/>
  <c r="T174" i="14"/>
  <c r="R174" i="14"/>
  <c r="P174" i="14"/>
  <c r="BI167" i="14"/>
  <c r="BH167" i="14"/>
  <c r="BG167" i="14"/>
  <c r="BF167" i="14"/>
  <c r="T167" i="14"/>
  <c r="R167" i="14"/>
  <c r="P167" i="14"/>
  <c r="BI159" i="14"/>
  <c r="BH159" i="14"/>
  <c r="BG159" i="14"/>
  <c r="BF159" i="14"/>
  <c r="T159" i="14"/>
  <c r="R159" i="14"/>
  <c r="P159" i="14"/>
  <c r="BI154" i="14"/>
  <c r="BH154" i="14"/>
  <c r="BG154" i="14"/>
  <c r="BF154" i="14"/>
  <c r="T154" i="14"/>
  <c r="R154" i="14"/>
  <c r="P154" i="14"/>
  <c r="J147" i="14"/>
  <c r="J146" i="14"/>
  <c r="F146" i="14"/>
  <c r="F144" i="14"/>
  <c r="E142" i="14"/>
  <c r="J94" i="14"/>
  <c r="J93" i="14"/>
  <c r="F93" i="14"/>
  <c r="F91" i="14"/>
  <c r="E89" i="14"/>
  <c r="J20" i="14"/>
  <c r="E20" i="14"/>
  <c r="F147" i="14" s="1"/>
  <c r="J19" i="14"/>
  <c r="J14" i="14"/>
  <c r="J91" i="14" s="1"/>
  <c r="E7" i="14"/>
  <c r="E138" i="14" s="1"/>
  <c r="J41" i="13"/>
  <c r="J40" i="13"/>
  <c r="AY112" i="1" s="1"/>
  <c r="J39" i="13"/>
  <c r="AX112" i="1"/>
  <c r="BI333" i="13"/>
  <c r="BH333" i="13"/>
  <c r="BG333" i="13"/>
  <c r="BF333" i="13"/>
  <c r="T333" i="13"/>
  <c r="R333" i="13"/>
  <c r="P333" i="13"/>
  <c r="BI332" i="13"/>
  <c r="BH332" i="13"/>
  <c r="BG332" i="13"/>
  <c r="BF332" i="13"/>
  <c r="T332" i="13"/>
  <c r="R332" i="13"/>
  <c r="P332" i="13"/>
  <c r="BI331" i="13"/>
  <c r="BH331" i="13"/>
  <c r="BG331" i="13"/>
  <c r="BF331" i="13"/>
  <c r="T331" i="13"/>
  <c r="R331" i="13"/>
  <c r="P331" i="13"/>
  <c r="BI330" i="13"/>
  <c r="BH330" i="13"/>
  <c r="BG330" i="13"/>
  <c r="BF330" i="13"/>
  <c r="T330" i="13"/>
  <c r="R330" i="13"/>
  <c r="P330" i="13"/>
  <c r="BI329" i="13"/>
  <c r="BH329" i="13"/>
  <c r="BG329" i="13"/>
  <c r="BF329" i="13"/>
  <c r="T329" i="13"/>
  <c r="R329" i="13"/>
  <c r="P329" i="13"/>
  <c r="BI328" i="13"/>
  <c r="BH328" i="13"/>
  <c r="BG328" i="13"/>
  <c r="BF328" i="13"/>
  <c r="T328" i="13"/>
  <c r="R328" i="13"/>
  <c r="P328" i="13"/>
  <c r="BI327" i="13"/>
  <c r="BH327" i="13"/>
  <c r="BG327" i="13"/>
  <c r="BF327" i="13"/>
  <c r="T327" i="13"/>
  <c r="R327" i="13"/>
  <c r="P327" i="13"/>
  <c r="BI326" i="13"/>
  <c r="BH326" i="13"/>
  <c r="BG326" i="13"/>
  <c r="BF326" i="13"/>
  <c r="T326" i="13"/>
  <c r="R326" i="13"/>
  <c r="P326" i="13"/>
  <c r="BI325" i="13"/>
  <c r="BH325" i="13"/>
  <c r="BG325" i="13"/>
  <c r="BF325" i="13"/>
  <c r="T325" i="13"/>
  <c r="R325" i="13"/>
  <c r="P325" i="13"/>
  <c r="BI324" i="13"/>
  <c r="BH324" i="13"/>
  <c r="BG324" i="13"/>
  <c r="BF324" i="13"/>
  <c r="T324" i="13"/>
  <c r="R324" i="13"/>
  <c r="P324" i="13"/>
  <c r="BI323" i="13"/>
  <c r="BH323" i="13"/>
  <c r="BG323" i="13"/>
  <c r="BF323" i="13"/>
  <c r="T323" i="13"/>
  <c r="R323" i="13"/>
  <c r="P323" i="13"/>
  <c r="BI322" i="13"/>
  <c r="BH322" i="13"/>
  <c r="BG322" i="13"/>
  <c r="BF322" i="13"/>
  <c r="T322" i="13"/>
  <c r="R322" i="13"/>
  <c r="P322" i="13"/>
  <c r="BI321" i="13"/>
  <c r="BH321" i="13"/>
  <c r="BG321" i="13"/>
  <c r="BF321" i="13"/>
  <c r="T321" i="13"/>
  <c r="R321" i="13"/>
  <c r="P321" i="13"/>
  <c r="BI320" i="13"/>
  <c r="BH320" i="13"/>
  <c r="BG320" i="13"/>
  <c r="BF320" i="13"/>
  <c r="T320" i="13"/>
  <c r="R320" i="13"/>
  <c r="P320" i="13"/>
  <c r="BI319" i="13"/>
  <c r="BH319" i="13"/>
  <c r="BG319" i="13"/>
  <c r="BF319" i="13"/>
  <c r="T319" i="13"/>
  <c r="R319" i="13"/>
  <c r="P319" i="13"/>
  <c r="BI318" i="13"/>
  <c r="BH318" i="13"/>
  <c r="BG318" i="13"/>
  <c r="BF318" i="13"/>
  <c r="T318" i="13"/>
  <c r="R318" i="13"/>
  <c r="P318" i="13"/>
  <c r="BI317" i="13"/>
  <c r="BH317" i="13"/>
  <c r="BG317" i="13"/>
  <c r="BF317" i="13"/>
  <c r="T317" i="13"/>
  <c r="R317" i="13"/>
  <c r="P317" i="13"/>
  <c r="BI315" i="13"/>
  <c r="BH315" i="13"/>
  <c r="BG315" i="13"/>
  <c r="BF315" i="13"/>
  <c r="T315" i="13"/>
  <c r="R315" i="13"/>
  <c r="P315" i="13"/>
  <c r="BI314" i="13"/>
  <c r="BH314" i="13"/>
  <c r="BG314" i="13"/>
  <c r="BF314" i="13"/>
  <c r="T314" i="13"/>
  <c r="R314" i="13"/>
  <c r="P314" i="13"/>
  <c r="BI313" i="13"/>
  <c r="BH313" i="13"/>
  <c r="BG313" i="13"/>
  <c r="BF313" i="13"/>
  <c r="T313" i="13"/>
  <c r="R313" i="13"/>
  <c r="P313" i="13"/>
  <c r="BI312" i="13"/>
  <c r="BH312" i="13"/>
  <c r="BG312" i="13"/>
  <c r="BF312" i="13"/>
  <c r="T312" i="13"/>
  <c r="R312" i="13"/>
  <c r="P312" i="13"/>
  <c r="BI311" i="13"/>
  <c r="BH311" i="13"/>
  <c r="BG311" i="13"/>
  <c r="BF311" i="13"/>
  <c r="T311" i="13"/>
  <c r="R311" i="13"/>
  <c r="P311" i="13"/>
  <c r="BI310" i="13"/>
  <c r="BH310" i="13"/>
  <c r="BG310" i="13"/>
  <c r="BF310" i="13"/>
  <c r="T310" i="13"/>
  <c r="R310" i="13"/>
  <c r="P310" i="13"/>
  <c r="BI309" i="13"/>
  <c r="BH309" i="13"/>
  <c r="BG309" i="13"/>
  <c r="BF309" i="13"/>
  <c r="T309" i="13"/>
  <c r="R309" i="13"/>
  <c r="P309" i="13"/>
  <c r="BI308" i="13"/>
  <c r="BH308" i="13"/>
  <c r="BG308" i="13"/>
  <c r="BF308" i="13"/>
  <c r="T308" i="13"/>
  <c r="R308" i="13"/>
  <c r="P308" i="13"/>
  <c r="BI307" i="13"/>
  <c r="BH307" i="13"/>
  <c r="BG307" i="13"/>
  <c r="BF307" i="13"/>
  <c r="T307" i="13"/>
  <c r="R307" i="13"/>
  <c r="P307" i="13"/>
  <c r="BI306" i="13"/>
  <c r="BH306" i="13"/>
  <c r="BG306" i="13"/>
  <c r="BF306" i="13"/>
  <c r="T306" i="13"/>
  <c r="R306" i="13"/>
  <c r="P306" i="13"/>
  <c r="BI304" i="13"/>
  <c r="BH304" i="13"/>
  <c r="BG304" i="13"/>
  <c r="BF304" i="13"/>
  <c r="T304" i="13"/>
  <c r="R304" i="13"/>
  <c r="P304" i="13"/>
  <c r="BI303" i="13"/>
  <c r="BH303" i="13"/>
  <c r="BG303" i="13"/>
  <c r="BF303" i="13"/>
  <c r="T303" i="13"/>
  <c r="R303" i="13"/>
  <c r="P303" i="13"/>
  <c r="BI302" i="13"/>
  <c r="BH302" i="13"/>
  <c r="BG302" i="13"/>
  <c r="BF302" i="13"/>
  <c r="T302" i="13"/>
  <c r="R302" i="13"/>
  <c r="P302" i="13"/>
  <c r="BI301" i="13"/>
  <c r="BH301" i="13"/>
  <c r="BG301" i="13"/>
  <c r="BF301" i="13"/>
  <c r="T301" i="13"/>
  <c r="R301" i="13"/>
  <c r="P301" i="13"/>
  <c r="BI300" i="13"/>
  <c r="BH300" i="13"/>
  <c r="BG300" i="13"/>
  <c r="BF300" i="13"/>
  <c r="T300" i="13"/>
  <c r="R300" i="13"/>
  <c r="P300" i="13"/>
  <c r="BI299" i="13"/>
  <c r="BH299" i="13"/>
  <c r="BG299" i="13"/>
  <c r="BF299" i="13"/>
  <c r="T299" i="13"/>
  <c r="R299" i="13"/>
  <c r="P299" i="13"/>
  <c r="BI298" i="13"/>
  <c r="BH298" i="13"/>
  <c r="BG298" i="13"/>
  <c r="BF298" i="13"/>
  <c r="T298" i="13"/>
  <c r="R298" i="13"/>
  <c r="P298" i="13"/>
  <c r="BI296" i="13"/>
  <c r="BH296" i="13"/>
  <c r="BG296" i="13"/>
  <c r="BF296" i="13"/>
  <c r="T296" i="13"/>
  <c r="R296" i="13"/>
  <c r="P296" i="13"/>
  <c r="BI295" i="13"/>
  <c r="BH295" i="13"/>
  <c r="BG295" i="13"/>
  <c r="BF295" i="13"/>
  <c r="T295" i="13"/>
  <c r="R295" i="13"/>
  <c r="P295" i="13"/>
  <c r="BI293" i="13"/>
  <c r="BH293" i="13"/>
  <c r="BG293" i="13"/>
  <c r="BF293" i="13"/>
  <c r="T293" i="13"/>
  <c r="R293" i="13"/>
  <c r="P293" i="13"/>
  <c r="BI292" i="13"/>
  <c r="BH292" i="13"/>
  <c r="BG292" i="13"/>
  <c r="BF292" i="13"/>
  <c r="T292" i="13"/>
  <c r="R292" i="13"/>
  <c r="P292" i="13"/>
  <c r="BI291" i="13"/>
  <c r="BH291" i="13"/>
  <c r="BG291" i="13"/>
  <c r="BF291" i="13"/>
  <c r="T291" i="13"/>
  <c r="R291" i="13"/>
  <c r="P291" i="13"/>
  <c r="BI290" i="13"/>
  <c r="BH290" i="13"/>
  <c r="BG290" i="13"/>
  <c r="BF290" i="13"/>
  <c r="T290" i="13"/>
  <c r="R290" i="13"/>
  <c r="P290" i="13"/>
  <c r="BI288" i="13"/>
  <c r="BH288" i="13"/>
  <c r="BG288" i="13"/>
  <c r="BF288" i="13"/>
  <c r="T288" i="13"/>
  <c r="R288" i="13"/>
  <c r="P288" i="13"/>
  <c r="BI287" i="13"/>
  <c r="BH287" i="13"/>
  <c r="BG287" i="13"/>
  <c r="BF287" i="13"/>
  <c r="T287" i="13"/>
  <c r="R287" i="13"/>
  <c r="P287" i="13"/>
  <c r="BI286" i="13"/>
  <c r="BH286" i="13"/>
  <c r="BG286" i="13"/>
  <c r="BF286" i="13"/>
  <c r="T286" i="13"/>
  <c r="R286" i="13"/>
  <c r="P286" i="13"/>
  <c r="BI285" i="13"/>
  <c r="BH285" i="13"/>
  <c r="BG285" i="13"/>
  <c r="BF285" i="13"/>
  <c r="T285" i="13"/>
  <c r="R285" i="13"/>
  <c r="P285" i="13"/>
  <c r="BI284" i="13"/>
  <c r="BH284" i="13"/>
  <c r="BG284" i="13"/>
  <c r="BF284" i="13"/>
  <c r="T284" i="13"/>
  <c r="R284" i="13"/>
  <c r="P284" i="13"/>
  <c r="BI283" i="13"/>
  <c r="BH283" i="13"/>
  <c r="BG283" i="13"/>
  <c r="BF283" i="13"/>
  <c r="T283" i="13"/>
  <c r="R283" i="13"/>
  <c r="P283" i="13"/>
  <c r="BI282" i="13"/>
  <c r="BH282" i="13"/>
  <c r="BG282" i="13"/>
  <c r="BF282" i="13"/>
  <c r="T282" i="13"/>
  <c r="R282" i="13"/>
  <c r="P282" i="13"/>
  <c r="BI281" i="13"/>
  <c r="BH281" i="13"/>
  <c r="BG281" i="13"/>
  <c r="BF281" i="13"/>
  <c r="T281" i="13"/>
  <c r="R281" i="13"/>
  <c r="P281" i="13"/>
  <c r="BI280" i="13"/>
  <c r="BH280" i="13"/>
  <c r="BG280" i="13"/>
  <c r="BF280" i="13"/>
  <c r="T280" i="13"/>
  <c r="R280" i="13"/>
  <c r="P280" i="13"/>
  <c r="BI279" i="13"/>
  <c r="BH279" i="13"/>
  <c r="BG279" i="13"/>
  <c r="BF279" i="13"/>
  <c r="T279" i="13"/>
  <c r="R279" i="13"/>
  <c r="P279" i="13"/>
  <c r="BI278" i="13"/>
  <c r="BH278" i="13"/>
  <c r="BG278" i="13"/>
  <c r="BF278" i="13"/>
  <c r="T278" i="13"/>
  <c r="R278" i="13"/>
  <c r="P278" i="13"/>
  <c r="BI276" i="13"/>
  <c r="BH276" i="13"/>
  <c r="BG276" i="13"/>
  <c r="BF276" i="13"/>
  <c r="T276" i="13"/>
  <c r="R276" i="13"/>
  <c r="P276" i="13"/>
  <c r="BI275" i="13"/>
  <c r="BH275" i="13"/>
  <c r="BG275" i="13"/>
  <c r="BF275" i="13"/>
  <c r="T275" i="13"/>
  <c r="R275" i="13"/>
  <c r="P275" i="13"/>
  <c r="BI274" i="13"/>
  <c r="BH274" i="13"/>
  <c r="BG274" i="13"/>
  <c r="BF274" i="13"/>
  <c r="T274" i="13"/>
  <c r="R274" i="13"/>
  <c r="P274" i="13"/>
  <c r="BI273" i="13"/>
  <c r="BH273" i="13"/>
  <c r="BG273" i="13"/>
  <c r="BF273" i="13"/>
  <c r="T273" i="13"/>
  <c r="R273" i="13"/>
  <c r="P273" i="13"/>
  <c r="BI270" i="13"/>
  <c r="BH270" i="13"/>
  <c r="BG270" i="13"/>
  <c r="BF270" i="13"/>
  <c r="T270" i="13"/>
  <c r="R270" i="13"/>
  <c r="P270" i="13"/>
  <c r="BI269" i="13"/>
  <c r="BH269" i="13"/>
  <c r="BG269" i="13"/>
  <c r="BF269" i="13"/>
  <c r="T269" i="13"/>
  <c r="R269" i="13"/>
  <c r="P269" i="13"/>
  <c r="BI268" i="13"/>
  <c r="BH268" i="13"/>
  <c r="BG268" i="13"/>
  <c r="BF268" i="13"/>
  <c r="T268" i="13"/>
  <c r="R268" i="13"/>
  <c r="P268" i="13"/>
  <c r="BI267" i="13"/>
  <c r="BH267" i="13"/>
  <c r="BG267" i="13"/>
  <c r="BF267" i="13"/>
  <c r="T267" i="13"/>
  <c r="R267" i="13"/>
  <c r="P267" i="13"/>
  <c r="BI266" i="13"/>
  <c r="BH266" i="13"/>
  <c r="BG266" i="13"/>
  <c r="BF266" i="13"/>
  <c r="T266" i="13"/>
  <c r="R266" i="13"/>
  <c r="P266" i="13"/>
  <c r="BI265" i="13"/>
  <c r="BH265" i="13"/>
  <c r="BG265" i="13"/>
  <c r="BF265" i="13"/>
  <c r="T265" i="13"/>
  <c r="R265" i="13"/>
  <c r="P265" i="13"/>
  <c r="BI264" i="13"/>
  <c r="BH264" i="13"/>
  <c r="BG264" i="13"/>
  <c r="BF264" i="13"/>
  <c r="T264" i="13"/>
  <c r="R264" i="13"/>
  <c r="P264" i="13"/>
  <c r="BI262" i="13"/>
  <c r="BH262" i="13"/>
  <c r="BG262" i="13"/>
  <c r="BF262" i="13"/>
  <c r="T262" i="13"/>
  <c r="R262" i="13"/>
  <c r="P262" i="13"/>
  <c r="BI261" i="13"/>
  <c r="BH261" i="13"/>
  <c r="BG261" i="13"/>
  <c r="BF261" i="13"/>
  <c r="T261" i="13"/>
  <c r="R261" i="13"/>
  <c r="P261" i="13"/>
  <c r="BI260" i="13"/>
  <c r="BH260" i="13"/>
  <c r="BG260" i="13"/>
  <c r="BF260" i="13"/>
  <c r="T260" i="13"/>
  <c r="R260" i="13"/>
  <c r="P260" i="13"/>
  <c r="BI259" i="13"/>
  <c r="BH259" i="13"/>
  <c r="BG259" i="13"/>
  <c r="BF259" i="13"/>
  <c r="T259" i="13"/>
  <c r="R259" i="13"/>
  <c r="P259" i="13"/>
  <c r="BI258" i="13"/>
  <c r="BH258" i="13"/>
  <c r="BG258" i="13"/>
  <c r="BF258" i="13"/>
  <c r="T258" i="13"/>
  <c r="R258" i="13"/>
  <c r="P258" i="13"/>
  <c r="BI256" i="13"/>
  <c r="BH256" i="13"/>
  <c r="BG256" i="13"/>
  <c r="BF256" i="13"/>
  <c r="T256" i="13"/>
  <c r="R256" i="13"/>
  <c r="P256" i="13"/>
  <c r="BI255" i="13"/>
  <c r="BH255" i="13"/>
  <c r="BG255" i="13"/>
  <c r="BF255" i="13"/>
  <c r="T255" i="13"/>
  <c r="R255" i="13"/>
  <c r="P255" i="13"/>
  <c r="BI254" i="13"/>
  <c r="BH254" i="13"/>
  <c r="BG254" i="13"/>
  <c r="BF254" i="13"/>
  <c r="T254" i="13"/>
  <c r="R254" i="13"/>
  <c r="P254" i="13"/>
  <c r="BI252" i="13"/>
  <c r="BH252" i="13"/>
  <c r="BG252" i="13"/>
  <c r="BF252" i="13"/>
  <c r="T252" i="13"/>
  <c r="R252" i="13"/>
  <c r="P252" i="13"/>
  <c r="BI251" i="13"/>
  <c r="BH251" i="13"/>
  <c r="BG251" i="13"/>
  <c r="BF251" i="13"/>
  <c r="T251" i="13"/>
  <c r="R251" i="13"/>
  <c r="P251" i="13"/>
  <c r="BI249" i="13"/>
  <c r="BH249" i="13"/>
  <c r="BG249" i="13"/>
  <c r="BF249" i="13"/>
  <c r="T249" i="13"/>
  <c r="R249" i="13"/>
  <c r="P249" i="13"/>
  <c r="BI248" i="13"/>
  <c r="BH248" i="13"/>
  <c r="BG248" i="13"/>
  <c r="BF248" i="13"/>
  <c r="T248" i="13"/>
  <c r="R248" i="13"/>
  <c r="P248" i="13"/>
  <c r="BI245" i="13"/>
  <c r="BH245" i="13"/>
  <c r="BG245" i="13"/>
  <c r="BF245" i="13"/>
  <c r="T245" i="13"/>
  <c r="R245" i="13"/>
  <c r="P245" i="13"/>
  <c r="BI244" i="13"/>
  <c r="BH244" i="13"/>
  <c r="BG244" i="13"/>
  <c r="BF244" i="13"/>
  <c r="T244" i="13"/>
  <c r="R244" i="13"/>
  <c r="P244" i="13"/>
  <c r="BI243" i="13"/>
  <c r="BH243" i="13"/>
  <c r="BG243" i="13"/>
  <c r="BF243" i="13"/>
  <c r="T243" i="13"/>
  <c r="R243" i="13"/>
  <c r="P243" i="13"/>
  <c r="BI241" i="13"/>
  <c r="BH241" i="13"/>
  <c r="BG241" i="13"/>
  <c r="BF241" i="13"/>
  <c r="T241" i="13"/>
  <c r="R241" i="13"/>
  <c r="P241" i="13"/>
  <c r="BI240" i="13"/>
  <c r="BH240" i="13"/>
  <c r="BG240" i="13"/>
  <c r="BF240" i="13"/>
  <c r="T240" i="13"/>
  <c r="R240" i="13"/>
  <c r="P240" i="13"/>
  <c r="BI239" i="13"/>
  <c r="BH239" i="13"/>
  <c r="BG239" i="13"/>
  <c r="BF239" i="13"/>
  <c r="T239" i="13"/>
  <c r="R239" i="13"/>
  <c r="P239" i="13"/>
  <c r="BI237" i="13"/>
  <c r="BH237" i="13"/>
  <c r="BG237" i="13"/>
  <c r="BF237" i="13"/>
  <c r="T237" i="13"/>
  <c r="R237" i="13"/>
  <c r="P237" i="13"/>
  <c r="BI236" i="13"/>
  <c r="BH236" i="13"/>
  <c r="BG236" i="13"/>
  <c r="BF236" i="13"/>
  <c r="T236" i="13"/>
  <c r="R236" i="13"/>
  <c r="P236" i="13"/>
  <c r="BI235" i="13"/>
  <c r="BH235" i="13"/>
  <c r="BG235" i="13"/>
  <c r="BF235" i="13"/>
  <c r="T235" i="13"/>
  <c r="R235" i="13"/>
  <c r="P235" i="13"/>
  <c r="BI232" i="13"/>
  <c r="BH232" i="13"/>
  <c r="BG232" i="13"/>
  <c r="BF232" i="13"/>
  <c r="T232" i="13"/>
  <c r="R232" i="13"/>
  <c r="P232" i="13"/>
  <c r="BI231" i="13"/>
  <c r="BH231" i="13"/>
  <c r="BG231" i="13"/>
  <c r="BF231" i="13"/>
  <c r="T231" i="13"/>
  <c r="R231" i="13"/>
  <c r="P231" i="13"/>
  <c r="BI229" i="13"/>
  <c r="BH229" i="13"/>
  <c r="BG229" i="13"/>
  <c r="BF229" i="13"/>
  <c r="T229" i="13"/>
  <c r="R229" i="13"/>
  <c r="P229" i="13"/>
  <c r="BI228" i="13"/>
  <c r="BH228" i="13"/>
  <c r="BG228" i="13"/>
  <c r="BF228" i="13"/>
  <c r="T228" i="13"/>
  <c r="R228" i="13"/>
  <c r="P228" i="13"/>
  <c r="BI227" i="13"/>
  <c r="BH227" i="13"/>
  <c r="BG227" i="13"/>
  <c r="BF227" i="13"/>
  <c r="T227" i="13"/>
  <c r="R227" i="13"/>
  <c r="P227" i="13"/>
  <c r="BI226" i="13"/>
  <c r="BH226" i="13"/>
  <c r="BG226" i="13"/>
  <c r="BF226" i="13"/>
  <c r="T226" i="13"/>
  <c r="R226" i="13"/>
  <c r="P226" i="13"/>
  <c r="BI225" i="13"/>
  <c r="BH225" i="13"/>
  <c r="BG225" i="13"/>
  <c r="BF225" i="13"/>
  <c r="T225" i="13"/>
  <c r="R225" i="13"/>
  <c r="P225" i="13"/>
  <c r="BI224" i="13"/>
  <c r="BH224" i="13"/>
  <c r="BG224" i="13"/>
  <c r="BF224" i="13"/>
  <c r="T224" i="13"/>
  <c r="R224" i="13"/>
  <c r="P224" i="13"/>
  <c r="BI223" i="13"/>
  <c r="BH223" i="13"/>
  <c r="BG223" i="13"/>
  <c r="BF223" i="13"/>
  <c r="T223" i="13"/>
  <c r="R223" i="13"/>
  <c r="P223" i="13"/>
  <c r="BI222" i="13"/>
  <c r="BH222" i="13"/>
  <c r="BG222" i="13"/>
  <c r="BF222" i="13"/>
  <c r="T222" i="13"/>
  <c r="R222" i="13"/>
  <c r="P222" i="13"/>
  <c r="BI221" i="13"/>
  <c r="BH221" i="13"/>
  <c r="BG221" i="13"/>
  <c r="BF221" i="13"/>
  <c r="T221" i="13"/>
  <c r="R221" i="13"/>
  <c r="P221" i="13"/>
  <c r="BI220" i="13"/>
  <c r="BH220" i="13"/>
  <c r="BG220" i="13"/>
  <c r="BF220" i="13"/>
  <c r="T220" i="13"/>
  <c r="R220" i="13"/>
  <c r="P220" i="13"/>
  <c r="BI219" i="13"/>
  <c r="BH219" i="13"/>
  <c r="BG219" i="13"/>
  <c r="BF219" i="13"/>
  <c r="T219" i="13"/>
  <c r="R219" i="13"/>
  <c r="P219" i="13"/>
  <c r="BI218" i="13"/>
  <c r="BH218" i="13"/>
  <c r="BG218" i="13"/>
  <c r="BF218" i="13"/>
  <c r="T218" i="13"/>
  <c r="R218" i="13"/>
  <c r="P218" i="13"/>
  <c r="BI217" i="13"/>
  <c r="BH217" i="13"/>
  <c r="BG217" i="13"/>
  <c r="BF217" i="13"/>
  <c r="T217" i="13"/>
  <c r="R217" i="13"/>
  <c r="P217" i="13"/>
  <c r="BI216" i="13"/>
  <c r="BH216" i="13"/>
  <c r="BG216" i="13"/>
  <c r="BF216" i="13"/>
  <c r="T216" i="13"/>
  <c r="R216" i="13"/>
  <c r="P216" i="13"/>
  <c r="BI215" i="13"/>
  <c r="BH215" i="13"/>
  <c r="BG215" i="13"/>
  <c r="BF215" i="13"/>
  <c r="T215" i="13"/>
  <c r="R215" i="13"/>
  <c r="P215" i="13"/>
  <c r="BI214" i="13"/>
  <c r="BH214" i="13"/>
  <c r="BG214" i="13"/>
  <c r="BF214" i="13"/>
  <c r="T214" i="13"/>
  <c r="R214" i="13"/>
  <c r="P214" i="13"/>
  <c r="BI213" i="13"/>
  <c r="BH213" i="13"/>
  <c r="BG213" i="13"/>
  <c r="BF213" i="13"/>
  <c r="T213" i="13"/>
  <c r="R213" i="13"/>
  <c r="P213" i="13"/>
  <c r="BI212" i="13"/>
  <c r="BH212" i="13"/>
  <c r="BG212" i="13"/>
  <c r="BF212" i="13"/>
  <c r="T212" i="13"/>
  <c r="R212" i="13"/>
  <c r="P212" i="13"/>
  <c r="BI211" i="13"/>
  <c r="BH211" i="13"/>
  <c r="BG211" i="13"/>
  <c r="BF211" i="13"/>
  <c r="T211" i="13"/>
  <c r="R211" i="13"/>
  <c r="P211" i="13"/>
  <c r="BI210" i="13"/>
  <c r="BH210" i="13"/>
  <c r="BG210" i="13"/>
  <c r="BF210" i="13"/>
  <c r="T210" i="13"/>
  <c r="R210" i="13"/>
  <c r="P210" i="13"/>
  <c r="BI209" i="13"/>
  <c r="BH209" i="13"/>
  <c r="BG209" i="13"/>
  <c r="BF209" i="13"/>
  <c r="T209" i="13"/>
  <c r="R209" i="13"/>
  <c r="P209" i="13"/>
  <c r="BI208" i="13"/>
  <c r="BH208" i="13"/>
  <c r="BG208" i="13"/>
  <c r="BF208" i="13"/>
  <c r="T208" i="13"/>
  <c r="R208" i="13"/>
  <c r="P208" i="13"/>
  <c r="BI207" i="13"/>
  <c r="BH207" i="13"/>
  <c r="BG207" i="13"/>
  <c r="BF207" i="13"/>
  <c r="T207" i="13"/>
  <c r="R207" i="13"/>
  <c r="P207" i="13"/>
  <c r="BI206" i="13"/>
  <c r="BH206" i="13"/>
  <c r="BG206" i="13"/>
  <c r="BF206" i="13"/>
  <c r="T206" i="13"/>
  <c r="R206" i="13"/>
  <c r="P206" i="13"/>
  <c r="BI205" i="13"/>
  <c r="BH205" i="13"/>
  <c r="BG205" i="13"/>
  <c r="BF205" i="13"/>
  <c r="T205" i="13"/>
  <c r="R205" i="13"/>
  <c r="P205" i="13"/>
  <c r="BI204" i="13"/>
  <c r="BH204" i="13"/>
  <c r="BG204" i="13"/>
  <c r="BF204" i="13"/>
  <c r="T204" i="13"/>
  <c r="R204" i="13"/>
  <c r="P204" i="13"/>
  <c r="BI203" i="13"/>
  <c r="BH203" i="13"/>
  <c r="BG203" i="13"/>
  <c r="BF203" i="13"/>
  <c r="T203" i="13"/>
  <c r="R203" i="13"/>
  <c r="P203" i="13"/>
  <c r="BI202" i="13"/>
  <c r="BH202" i="13"/>
  <c r="BG202" i="13"/>
  <c r="BF202" i="13"/>
  <c r="T202" i="13"/>
  <c r="R202" i="13"/>
  <c r="P202" i="13"/>
  <c r="BI201" i="13"/>
  <c r="BH201" i="13"/>
  <c r="BG201" i="13"/>
  <c r="BF201" i="13"/>
  <c r="T201" i="13"/>
  <c r="R201" i="13"/>
  <c r="P201" i="13"/>
  <c r="BI200" i="13"/>
  <c r="BH200" i="13"/>
  <c r="BG200" i="13"/>
  <c r="BF200" i="13"/>
  <c r="T200" i="13"/>
  <c r="R200" i="13"/>
  <c r="P200" i="13"/>
  <c r="BI199" i="13"/>
  <c r="BH199" i="13"/>
  <c r="BG199" i="13"/>
  <c r="BF199" i="13"/>
  <c r="T199" i="13"/>
  <c r="R199" i="13"/>
  <c r="P199" i="13"/>
  <c r="BI198" i="13"/>
  <c r="BH198" i="13"/>
  <c r="BG198" i="13"/>
  <c r="BF198" i="13"/>
  <c r="T198" i="13"/>
  <c r="R198" i="13"/>
  <c r="P198" i="13"/>
  <c r="BI197" i="13"/>
  <c r="BH197" i="13"/>
  <c r="BG197" i="13"/>
  <c r="BF197" i="13"/>
  <c r="T197" i="13"/>
  <c r="R197" i="13"/>
  <c r="P197" i="13"/>
  <c r="BI195" i="13"/>
  <c r="BH195" i="13"/>
  <c r="BG195" i="13"/>
  <c r="BF195" i="13"/>
  <c r="T195" i="13"/>
  <c r="R195" i="13"/>
  <c r="P195" i="13"/>
  <c r="BI194" i="13"/>
  <c r="BH194" i="13"/>
  <c r="BG194" i="13"/>
  <c r="BF194" i="13"/>
  <c r="T194" i="13"/>
  <c r="R194" i="13"/>
  <c r="P194" i="13"/>
  <c r="BI193" i="13"/>
  <c r="BH193" i="13"/>
  <c r="BG193" i="13"/>
  <c r="BF193" i="13"/>
  <c r="T193" i="13"/>
  <c r="R193" i="13"/>
  <c r="P193" i="13"/>
  <c r="BI192" i="13"/>
  <c r="BH192" i="13"/>
  <c r="BG192" i="13"/>
  <c r="BF192" i="13"/>
  <c r="T192" i="13"/>
  <c r="R192" i="13"/>
  <c r="P192" i="13"/>
  <c r="BI191" i="13"/>
  <c r="BH191" i="13"/>
  <c r="BG191" i="13"/>
  <c r="BF191" i="13"/>
  <c r="T191" i="13"/>
  <c r="R191" i="13"/>
  <c r="P191" i="13"/>
  <c r="BI190" i="13"/>
  <c r="BH190" i="13"/>
  <c r="BG190" i="13"/>
  <c r="BF190" i="13"/>
  <c r="T190" i="13"/>
  <c r="R190" i="13"/>
  <c r="P190" i="13"/>
  <c r="BI189" i="13"/>
  <c r="BH189" i="13"/>
  <c r="BG189" i="13"/>
  <c r="BF189" i="13"/>
  <c r="T189" i="13"/>
  <c r="R189" i="13"/>
  <c r="P189" i="13"/>
  <c r="BI188" i="13"/>
  <c r="BH188" i="13"/>
  <c r="BG188" i="13"/>
  <c r="BF188" i="13"/>
  <c r="T188" i="13"/>
  <c r="R188" i="13"/>
  <c r="P188" i="13"/>
  <c r="BI187" i="13"/>
  <c r="BH187" i="13"/>
  <c r="BG187" i="13"/>
  <c r="BF187" i="13"/>
  <c r="T187" i="13"/>
  <c r="R187" i="13"/>
  <c r="P187" i="13"/>
  <c r="BI186" i="13"/>
  <c r="BH186" i="13"/>
  <c r="BG186" i="13"/>
  <c r="BF186" i="13"/>
  <c r="T186" i="13"/>
  <c r="R186" i="13"/>
  <c r="P186" i="13"/>
  <c r="BI185" i="13"/>
  <c r="BH185" i="13"/>
  <c r="BG185" i="13"/>
  <c r="BF185" i="13"/>
  <c r="T185" i="13"/>
  <c r="R185" i="13"/>
  <c r="P185" i="13"/>
  <c r="BI184" i="13"/>
  <c r="BH184" i="13"/>
  <c r="BG184" i="13"/>
  <c r="BF184" i="13"/>
  <c r="T184" i="13"/>
  <c r="R184" i="13"/>
  <c r="P184" i="13"/>
  <c r="BI183" i="13"/>
  <c r="BH183" i="13"/>
  <c r="BG183" i="13"/>
  <c r="BF183" i="13"/>
  <c r="T183" i="13"/>
  <c r="R183" i="13"/>
  <c r="P183" i="13"/>
  <c r="BI182" i="13"/>
  <c r="BH182" i="13"/>
  <c r="BG182" i="13"/>
  <c r="BF182" i="13"/>
  <c r="T182" i="13"/>
  <c r="R182" i="13"/>
  <c r="P182" i="13"/>
  <c r="BI181" i="13"/>
  <c r="BH181" i="13"/>
  <c r="BG181" i="13"/>
  <c r="BF181" i="13"/>
  <c r="T181" i="13"/>
  <c r="R181" i="13"/>
  <c r="P181" i="13"/>
  <c r="BI180" i="13"/>
  <c r="BH180" i="13"/>
  <c r="BG180" i="13"/>
  <c r="BF180" i="13"/>
  <c r="T180" i="13"/>
  <c r="R180" i="13"/>
  <c r="P180" i="13"/>
  <c r="BI179" i="13"/>
  <c r="BH179" i="13"/>
  <c r="BG179" i="13"/>
  <c r="BF179" i="13"/>
  <c r="T179" i="13"/>
  <c r="R179" i="13"/>
  <c r="P179" i="13"/>
  <c r="BI178" i="13"/>
  <c r="BH178" i="13"/>
  <c r="BG178" i="13"/>
  <c r="BF178" i="13"/>
  <c r="T178" i="13"/>
  <c r="R178" i="13"/>
  <c r="P178" i="13"/>
  <c r="BI176" i="13"/>
  <c r="BH176" i="13"/>
  <c r="BG176" i="13"/>
  <c r="BF176" i="13"/>
  <c r="T176" i="13"/>
  <c r="R176" i="13"/>
  <c r="P176" i="13"/>
  <c r="BI175" i="13"/>
  <c r="BH175" i="13"/>
  <c r="BG175" i="13"/>
  <c r="BF175" i="13"/>
  <c r="T175" i="13"/>
  <c r="R175" i="13"/>
  <c r="P175" i="13"/>
  <c r="BI174" i="13"/>
  <c r="BH174" i="13"/>
  <c r="BG174" i="13"/>
  <c r="BF174" i="13"/>
  <c r="T174" i="13"/>
  <c r="R174" i="13"/>
  <c r="P174" i="13"/>
  <c r="BI173" i="13"/>
  <c r="BH173" i="13"/>
  <c r="BG173" i="13"/>
  <c r="BF173" i="13"/>
  <c r="T173" i="13"/>
  <c r="R173" i="13"/>
  <c r="P173" i="13"/>
  <c r="BI172" i="13"/>
  <c r="BH172" i="13"/>
  <c r="BG172" i="13"/>
  <c r="BF172" i="13"/>
  <c r="T172" i="13"/>
  <c r="R172" i="13"/>
  <c r="P172" i="13"/>
  <c r="BI171" i="13"/>
  <c r="BH171" i="13"/>
  <c r="BG171" i="13"/>
  <c r="BF171" i="13"/>
  <c r="T171" i="13"/>
  <c r="R171" i="13"/>
  <c r="P171" i="13"/>
  <c r="BI170" i="13"/>
  <c r="BH170" i="13"/>
  <c r="BG170" i="13"/>
  <c r="BF170" i="13"/>
  <c r="T170" i="13"/>
  <c r="R170" i="13"/>
  <c r="P170" i="13"/>
  <c r="BI169" i="13"/>
  <c r="BH169" i="13"/>
  <c r="BG169" i="13"/>
  <c r="BF169" i="13"/>
  <c r="T169" i="13"/>
  <c r="R169" i="13"/>
  <c r="P169" i="13"/>
  <c r="BI168" i="13"/>
  <c r="BH168" i="13"/>
  <c r="BG168" i="13"/>
  <c r="BF168" i="13"/>
  <c r="T168" i="13"/>
  <c r="R168" i="13"/>
  <c r="P168" i="13"/>
  <c r="BI167" i="13"/>
  <c r="BH167" i="13"/>
  <c r="BG167" i="13"/>
  <c r="BF167" i="13"/>
  <c r="T167" i="13"/>
  <c r="R167" i="13"/>
  <c r="P167" i="13"/>
  <c r="BI166" i="13"/>
  <c r="BH166" i="13"/>
  <c r="BG166" i="13"/>
  <c r="BF166" i="13"/>
  <c r="T166" i="13"/>
  <c r="R166" i="13"/>
  <c r="P166" i="13"/>
  <c r="BI165" i="13"/>
  <c r="BH165" i="13"/>
  <c r="BG165" i="13"/>
  <c r="BF165" i="13"/>
  <c r="T165" i="13"/>
  <c r="R165" i="13"/>
  <c r="P165" i="13"/>
  <c r="BI164" i="13"/>
  <c r="BH164" i="13"/>
  <c r="BG164" i="13"/>
  <c r="BF164" i="13"/>
  <c r="T164" i="13"/>
  <c r="R164" i="13"/>
  <c r="P164" i="13"/>
  <c r="BI163" i="13"/>
  <c r="BH163" i="13"/>
  <c r="BG163" i="13"/>
  <c r="BF163" i="13"/>
  <c r="T163" i="13"/>
  <c r="R163" i="13"/>
  <c r="P163" i="13"/>
  <c r="BI162" i="13"/>
  <c r="BH162" i="13"/>
  <c r="BG162" i="13"/>
  <c r="BF162" i="13"/>
  <c r="T162" i="13"/>
  <c r="R162" i="13"/>
  <c r="P162" i="13"/>
  <c r="BI161" i="13"/>
  <c r="BH161" i="13"/>
  <c r="BG161" i="13"/>
  <c r="BF161" i="13"/>
  <c r="T161" i="13"/>
  <c r="R161" i="13"/>
  <c r="P161" i="13"/>
  <c r="BI159" i="13"/>
  <c r="BH159" i="13"/>
  <c r="BG159" i="13"/>
  <c r="BF159" i="13"/>
  <c r="T159" i="13"/>
  <c r="R159" i="13"/>
  <c r="P159" i="13"/>
  <c r="BI158" i="13"/>
  <c r="BH158" i="13"/>
  <c r="BG158" i="13"/>
  <c r="BF158" i="13"/>
  <c r="T158" i="13"/>
  <c r="R158" i="13"/>
  <c r="P158" i="13"/>
  <c r="BI157" i="13"/>
  <c r="BH157" i="13"/>
  <c r="BG157" i="13"/>
  <c r="BF157" i="13"/>
  <c r="T157" i="13"/>
  <c r="R157" i="13"/>
  <c r="P157" i="13"/>
  <c r="BI156" i="13"/>
  <c r="BH156" i="13"/>
  <c r="BG156" i="13"/>
  <c r="BF156" i="13"/>
  <c r="T156" i="13"/>
  <c r="R156" i="13"/>
  <c r="P156" i="13"/>
  <c r="BI155" i="13"/>
  <c r="BH155" i="13"/>
  <c r="BG155" i="13"/>
  <c r="BF155" i="13"/>
  <c r="T155" i="13"/>
  <c r="R155" i="13"/>
  <c r="P155" i="13"/>
  <c r="BI154" i="13"/>
  <c r="BH154" i="13"/>
  <c r="BG154" i="13"/>
  <c r="BF154" i="13"/>
  <c r="T154" i="13"/>
  <c r="R154" i="13"/>
  <c r="P154" i="13"/>
  <c r="BI152" i="13"/>
  <c r="BH152" i="13"/>
  <c r="BG152" i="13"/>
  <c r="BF152" i="13"/>
  <c r="T152" i="13"/>
  <c r="R152" i="13"/>
  <c r="P152" i="13"/>
  <c r="BI151" i="13"/>
  <c r="BH151" i="13"/>
  <c r="BG151" i="13"/>
  <c r="BF151" i="13"/>
  <c r="T151" i="13"/>
  <c r="R151" i="13"/>
  <c r="P151" i="13"/>
  <c r="BI150" i="13"/>
  <c r="BH150" i="13"/>
  <c r="BG150" i="13"/>
  <c r="BF150" i="13"/>
  <c r="T150" i="13"/>
  <c r="R150" i="13"/>
  <c r="P150" i="13"/>
  <c r="J145" i="13"/>
  <c r="J144" i="13"/>
  <c r="F144" i="13"/>
  <c r="F142" i="13"/>
  <c r="E140" i="13"/>
  <c r="J96" i="13"/>
  <c r="J95" i="13"/>
  <c r="F95" i="13"/>
  <c r="F93" i="13"/>
  <c r="E91" i="13"/>
  <c r="J22" i="13"/>
  <c r="E22" i="13"/>
  <c r="F145" i="13"/>
  <c r="J21" i="13"/>
  <c r="J16" i="13"/>
  <c r="J93" i="13" s="1"/>
  <c r="E7" i="13"/>
  <c r="E134" i="13" s="1"/>
  <c r="J41" i="12"/>
  <c r="J40" i="12"/>
  <c r="AY111" i="1"/>
  <c r="J39" i="12"/>
  <c r="AX111" i="1" s="1"/>
  <c r="BI266" i="12"/>
  <c r="BH266" i="12"/>
  <c r="BG266" i="12"/>
  <c r="BF266" i="12"/>
  <c r="T266" i="12"/>
  <c r="T265" i="12"/>
  <c r="R266" i="12"/>
  <c r="R265" i="12" s="1"/>
  <c r="P266" i="12"/>
  <c r="P265" i="12"/>
  <c r="BI264" i="12"/>
  <c r="BH264" i="12"/>
  <c r="BG264" i="12"/>
  <c r="BF264" i="12"/>
  <c r="T264" i="12"/>
  <c r="R264" i="12"/>
  <c r="P264" i="12"/>
  <c r="BI263" i="12"/>
  <c r="BH263" i="12"/>
  <c r="BG263" i="12"/>
  <c r="BF263" i="12"/>
  <c r="T263" i="12"/>
  <c r="R263" i="12"/>
  <c r="P263" i="12"/>
  <c r="BI262" i="12"/>
  <c r="BH262" i="12"/>
  <c r="BG262" i="12"/>
  <c r="BF262" i="12"/>
  <c r="T262" i="12"/>
  <c r="R262" i="12"/>
  <c r="P262" i="12"/>
  <c r="BI261" i="12"/>
  <c r="BH261" i="12"/>
  <c r="BG261" i="12"/>
  <c r="BF261" i="12"/>
  <c r="T261" i="12"/>
  <c r="R261" i="12"/>
  <c r="P261" i="12"/>
  <c r="BI260" i="12"/>
  <c r="BH260" i="12"/>
  <c r="BG260" i="12"/>
  <c r="BF260" i="12"/>
  <c r="T260" i="12"/>
  <c r="R260" i="12"/>
  <c r="P260" i="12"/>
  <c r="BI259" i="12"/>
  <c r="BH259" i="12"/>
  <c r="BG259" i="12"/>
  <c r="BF259" i="12"/>
  <c r="T259" i="12"/>
  <c r="R259" i="12"/>
  <c r="P259" i="12"/>
  <c r="BI258" i="12"/>
  <c r="BH258" i="12"/>
  <c r="BG258" i="12"/>
  <c r="BF258" i="12"/>
  <c r="T258" i="12"/>
  <c r="R258" i="12"/>
  <c r="P258" i="12"/>
  <c r="BI256" i="12"/>
  <c r="BH256" i="12"/>
  <c r="BG256" i="12"/>
  <c r="BF256" i="12"/>
  <c r="T256" i="12"/>
  <c r="R256" i="12"/>
  <c r="P256" i="12"/>
  <c r="BI255" i="12"/>
  <c r="BH255" i="12"/>
  <c r="BG255" i="12"/>
  <c r="BF255" i="12"/>
  <c r="T255" i="12"/>
  <c r="R255" i="12"/>
  <c r="P255" i="12"/>
  <c r="BI253" i="12"/>
  <c r="BH253" i="12"/>
  <c r="BG253" i="12"/>
  <c r="BF253" i="12"/>
  <c r="T253" i="12"/>
  <c r="R253" i="12"/>
  <c r="P253" i="12"/>
  <c r="BI252" i="12"/>
  <c r="BH252" i="12"/>
  <c r="BG252" i="12"/>
  <c r="BF252" i="12"/>
  <c r="T252" i="12"/>
  <c r="R252" i="12"/>
  <c r="P252" i="12"/>
  <c r="BI251" i="12"/>
  <c r="BH251" i="12"/>
  <c r="BG251" i="12"/>
  <c r="BF251" i="12"/>
  <c r="T251" i="12"/>
  <c r="R251" i="12"/>
  <c r="P251" i="12"/>
  <c r="BI250" i="12"/>
  <c r="BH250" i="12"/>
  <c r="BG250" i="12"/>
  <c r="BF250" i="12"/>
  <c r="T250" i="12"/>
  <c r="R250" i="12"/>
  <c r="P250" i="12"/>
  <c r="BI248" i="12"/>
  <c r="BH248" i="12"/>
  <c r="BG248" i="12"/>
  <c r="BF248" i="12"/>
  <c r="T248" i="12"/>
  <c r="R248" i="12"/>
  <c r="P248" i="12"/>
  <c r="BI247" i="12"/>
  <c r="BH247" i="12"/>
  <c r="BG247" i="12"/>
  <c r="BF247" i="12"/>
  <c r="T247" i="12"/>
  <c r="R247" i="12"/>
  <c r="P247" i="12"/>
  <c r="BI246" i="12"/>
  <c r="BH246" i="12"/>
  <c r="BG246" i="12"/>
  <c r="BF246" i="12"/>
  <c r="T246" i="12"/>
  <c r="R246" i="12"/>
  <c r="P246" i="12"/>
  <c r="BI245" i="12"/>
  <c r="BH245" i="12"/>
  <c r="BG245" i="12"/>
  <c r="BF245" i="12"/>
  <c r="T245" i="12"/>
  <c r="R245" i="12"/>
  <c r="P245" i="12"/>
  <c r="BI244" i="12"/>
  <c r="BH244" i="12"/>
  <c r="BG244" i="12"/>
  <c r="BF244" i="12"/>
  <c r="T244" i="12"/>
  <c r="R244" i="12"/>
  <c r="P244" i="12"/>
  <c r="BI243" i="12"/>
  <c r="BH243" i="12"/>
  <c r="BG243" i="12"/>
  <c r="BF243" i="12"/>
  <c r="T243" i="12"/>
  <c r="R243" i="12"/>
  <c r="P243" i="12"/>
  <c r="BI242" i="12"/>
  <c r="BH242" i="12"/>
  <c r="BG242" i="12"/>
  <c r="BF242" i="12"/>
  <c r="T242" i="12"/>
  <c r="R242" i="12"/>
  <c r="P242" i="12"/>
  <c r="BI241" i="12"/>
  <c r="BH241" i="12"/>
  <c r="BG241" i="12"/>
  <c r="BF241" i="12"/>
  <c r="T241" i="12"/>
  <c r="R241" i="12"/>
  <c r="P241" i="12"/>
  <c r="BI240" i="12"/>
  <c r="BH240" i="12"/>
  <c r="BG240" i="12"/>
  <c r="BF240" i="12"/>
  <c r="T240" i="12"/>
  <c r="R240" i="12"/>
  <c r="P240" i="12"/>
  <c r="BI239" i="12"/>
  <c r="BH239" i="12"/>
  <c r="BG239" i="12"/>
  <c r="BF239" i="12"/>
  <c r="T239" i="12"/>
  <c r="R239" i="12"/>
  <c r="P239" i="12"/>
  <c r="BI238" i="12"/>
  <c r="BH238" i="12"/>
  <c r="BG238" i="12"/>
  <c r="BF238" i="12"/>
  <c r="T238" i="12"/>
  <c r="R238" i="12"/>
  <c r="P238" i="12"/>
  <c r="BI236" i="12"/>
  <c r="BH236" i="12"/>
  <c r="BG236" i="12"/>
  <c r="BF236" i="12"/>
  <c r="T236" i="12"/>
  <c r="R236" i="12"/>
  <c r="P236" i="12"/>
  <c r="BI235" i="12"/>
  <c r="BH235" i="12"/>
  <c r="BG235" i="12"/>
  <c r="BF235" i="12"/>
  <c r="T235" i="12"/>
  <c r="R235" i="12"/>
  <c r="P235" i="12"/>
  <c r="BI234" i="12"/>
  <c r="BH234" i="12"/>
  <c r="BG234" i="12"/>
  <c r="BF234" i="12"/>
  <c r="T234" i="12"/>
  <c r="R234" i="12"/>
  <c r="P234" i="12"/>
  <c r="BI233" i="12"/>
  <c r="BH233" i="12"/>
  <c r="BG233" i="12"/>
  <c r="BF233" i="12"/>
  <c r="T233" i="12"/>
  <c r="R233" i="12"/>
  <c r="P233" i="12"/>
  <c r="BI230" i="12"/>
  <c r="BH230" i="12"/>
  <c r="BG230" i="12"/>
  <c r="BF230" i="12"/>
  <c r="T230" i="12"/>
  <c r="R230" i="12"/>
  <c r="P230" i="12"/>
  <c r="BI229" i="12"/>
  <c r="BH229" i="12"/>
  <c r="BG229" i="12"/>
  <c r="BF229" i="12"/>
  <c r="T229" i="12"/>
  <c r="R229" i="12"/>
  <c r="P229" i="12"/>
  <c r="BI228" i="12"/>
  <c r="BH228" i="12"/>
  <c r="BG228" i="12"/>
  <c r="BF228" i="12"/>
  <c r="T228" i="12"/>
  <c r="R228" i="12"/>
  <c r="P228" i="12"/>
  <c r="BI227" i="12"/>
  <c r="BH227" i="12"/>
  <c r="BG227" i="12"/>
  <c r="BF227" i="12"/>
  <c r="T227" i="12"/>
  <c r="R227" i="12"/>
  <c r="P227" i="12"/>
  <c r="BI224" i="12"/>
  <c r="BH224" i="12"/>
  <c r="BG224" i="12"/>
  <c r="BF224" i="12"/>
  <c r="T224" i="12"/>
  <c r="R224" i="12"/>
  <c r="P224" i="12"/>
  <c r="BI223" i="12"/>
  <c r="BH223" i="12"/>
  <c r="BG223" i="12"/>
  <c r="BF223" i="12"/>
  <c r="T223" i="12"/>
  <c r="R223" i="12"/>
  <c r="P223" i="12"/>
  <c r="BI221" i="12"/>
  <c r="BH221" i="12"/>
  <c r="BG221" i="12"/>
  <c r="BF221" i="12"/>
  <c r="T221" i="12"/>
  <c r="R221" i="12"/>
  <c r="P221" i="12"/>
  <c r="BI220" i="12"/>
  <c r="BH220" i="12"/>
  <c r="BG220" i="12"/>
  <c r="BF220" i="12"/>
  <c r="T220" i="12"/>
  <c r="R220" i="12"/>
  <c r="P220" i="12"/>
  <c r="BI218" i="12"/>
  <c r="BH218" i="12"/>
  <c r="BG218" i="12"/>
  <c r="BF218" i="12"/>
  <c r="T218" i="12"/>
  <c r="R218" i="12"/>
  <c r="P218" i="12"/>
  <c r="BI217" i="12"/>
  <c r="BH217" i="12"/>
  <c r="BG217" i="12"/>
  <c r="BF217" i="12"/>
  <c r="T217" i="12"/>
  <c r="R217" i="12"/>
  <c r="P217" i="12"/>
  <c r="BI214" i="12"/>
  <c r="BH214" i="12"/>
  <c r="BG214" i="12"/>
  <c r="BF214" i="12"/>
  <c r="T214" i="12"/>
  <c r="R214" i="12"/>
  <c r="P214" i="12"/>
  <c r="BI213" i="12"/>
  <c r="BH213" i="12"/>
  <c r="BG213" i="12"/>
  <c r="BF213" i="12"/>
  <c r="T213" i="12"/>
  <c r="R213" i="12"/>
  <c r="P213" i="12"/>
  <c r="BI210" i="12"/>
  <c r="BH210" i="12"/>
  <c r="BG210" i="12"/>
  <c r="BF210" i="12"/>
  <c r="T210" i="12"/>
  <c r="R210" i="12"/>
  <c r="P210" i="12"/>
  <c r="BI209" i="12"/>
  <c r="BH209" i="12"/>
  <c r="BG209" i="12"/>
  <c r="BF209" i="12"/>
  <c r="T209" i="12"/>
  <c r="R209" i="12"/>
  <c r="P209" i="12"/>
  <c r="BI208" i="12"/>
  <c r="BH208" i="12"/>
  <c r="BG208" i="12"/>
  <c r="BF208" i="12"/>
  <c r="T208" i="12"/>
  <c r="R208" i="12"/>
  <c r="P208" i="12"/>
  <c r="BI207" i="12"/>
  <c r="BH207" i="12"/>
  <c r="BG207" i="12"/>
  <c r="BF207" i="12"/>
  <c r="T207" i="12"/>
  <c r="R207" i="12"/>
  <c r="P207" i="12"/>
  <c r="BI206" i="12"/>
  <c r="BH206" i="12"/>
  <c r="BG206" i="12"/>
  <c r="BF206" i="12"/>
  <c r="T206" i="12"/>
  <c r="R206" i="12"/>
  <c r="P206" i="12"/>
  <c r="BI205" i="12"/>
  <c r="BH205" i="12"/>
  <c r="BG205" i="12"/>
  <c r="BF205" i="12"/>
  <c r="T205" i="12"/>
  <c r="R205" i="12"/>
  <c r="P205" i="12"/>
  <c r="BI204" i="12"/>
  <c r="BH204" i="12"/>
  <c r="BG204" i="12"/>
  <c r="BF204" i="12"/>
  <c r="T204" i="12"/>
  <c r="R204" i="12"/>
  <c r="P204" i="12"/>
  <c r="BI203" i="12"/>
  <c r="BH203" i="12"/>
  <c r="BG203" i="12"/>
  <c r="BF203" i="12"/>
  <c r="T203" i="12"/>
  <c r="R203" i="12"/>
  <c r="P203" i="12"/>
  <c r="BI202" i="12"/>
  <c r="BH202" i="12"/>
  <c r="BG202" i="12"/>
  <c r="BF202" i="12"/>
  <c r="T202" i="12"/>
  <c r="R202" i="12"/>
  <c r="P202" i="12"/>
  <c r="BI201" i="12"/>
  <c r="BH201" i="12"/>
  <c r="BG201" i="12"/>
  <c r="BF201" i="12"/>
  <c r="T201" i="12"/>
  <c r="R201" i="12"/>
  <c r="P201" i="12"/>
  <c r="BI200" i="12"/>
  <c r="BH200" i="12"/>
  <c r="BG200" i="12"/>
  <c r="BF200" i="12"/>
  <c r="T200" i="12"/>
  <c r="R200" i="12"/>
  <c r="P200" i="12"/>
  <c r="BI199" i="12"/>
  <c r="BH199" i="12"/>
  <c r="BG199" i="12"/>
  <c r="BF199" i="12"/>
  <c r="T199" i="12"/>
  <c r="R199" i="12"/>
  <c r="P199" i="12"/>
  <c r="BI198" i="12"/>
  <c r="BH198" i="12"/>
  <c r="BG198" i="12"/>
  <c r="BF198" i="12"/>
  <c r="T198" i="12"/>
  <c r="R198" i="12"/>
  <c r="P198" i="12"/>
  <c r="BI196" i="12"/>
  <c r="BH196" i="12"/>
  <c r="BG196" i="12"/>
  <c r="BF196" i="12"/>
  <c r="T196" i="12"/>
  <c r="R196" i="12"/>
  <c r="P196" i="12"/>
  <c r="BI195" i="12"/>
  <c r="BH195" i="12"/>
  <c r="BG195" i="12"/>
  <c r="BF195" i="12"/>
  <c r="T195" i="12"/>
  <c r="R195" i="12"/>
  <c r="P195" i="12"/>
  <c r="BI194" i="12"/>
  <c r="BH194" i="12"/>
  <c r="BG194" i="12"/>
  <c r="BF194" i="12"/>
  <c r="T194" i="12"/>
  <c r="R194" i="12"/>
  <c r="P194" i="12"/>
  <c r="BI193" i="12"/>
  <c r="BH193" i="12"/>
  <c r="BG193" i="12"/>
  <c r="BF193" i="12"/>
  <c r="T193" i="12"/>
  <c r="R193" i="12"/>
  <c r="P193" i="12"/>
  <c r="BI191" i="12"/>
  <c r="BH191" i="12"/>
  <c r="BG191" i="12"/>
  <c r="BF191" i="12"/>
  <c r="T191" i="12"/>
  <c r="R191" i="12"/>
  <c r="P191" i="12"/>
  <c r="BI190" i="12"/>
  <c r="BH190" i="12"/>
  <c r="BG190" i="12"/>
  <c r="BF190" i="12"/>
  <c r="T190" i="12"/>
  <c r="R190" i="12"/>
  <c r="P190" i="12"/>
  <c r="BI189" i="12"/>
  <c r="BH189" i="12"/>
  <c r="BG189" i="12"/>
  <c r="BF189" i="12"/>
  <c r="T189" i="12"/>
  <c r="R189" i="12"/>
  <c r="P189" i="12"/>
  <c r="BI188" i="12"/>
  <c r="BH188" i="12"/>
  <c r="BG188" i="12"/>
  <c r="BF188" i="12"/>
  <c r="T188" i="12"/>
  <c r="R188" i="12"/>
  <c r="P188" i="12"/>
  <c r="BI187" i="12"/>
  <c r="BH187" i="12"/>
  <c r="BG187" i="12"/>
  <c r="BF187" i="12"/>
  <c r="T187" i="12"/>
  <c r="R187" i="12"/>
  <c r="P187" i="12"/>
  <c r="BI186" i="12"/>
  <c r="BH186" i="12"/>
  <c r="BG186" i="12"/>
  <c r="BF186" i="12"/>
  <c r="T186" i="12"/>
  <c r="R186" i="12"/>
  <c r="P186" i="12"/>
  <c r="BI185" i="12"/>
  <c r="BH185" i="12"/>
  <c r="BG185" i="12"/>
  <c r="BF185" i="12"/>
  <c r="T185" i="12"/>
  <c r="R185" i="12"/>
  <c r="P185" i="12"/>
  <c r="BI184" i="12"/>
  <c r="BH184" i="12"/>
  <c r="BG184" i="12"/>
  <c r="BF184" i="12"/>
  <c r="T184" i="12"/>
  <c r="R184" i="12"/>
  <c r="P184" i="12"/>
  <c r="BI183" i="12"/>
  <c r="BH183" i="12"/>
  <c r="BG183" i="12"/>
  <c r="BF183" i="12"/>
  <c r="T183" i="12"/>
  <c r="R183" i="12"/>
  <c r="P183" i="12"/>
  <c r="BI182" i="12"/>
  <c r="BH182" i="12"/>
  <c r="BG182" i="12"/>
  <c r="BF182" i="12"/>
  <c r="T182" i="12"/>
  <c r="R182" i="12"/>
  <c r="P182" i="12"/>
  <c r="BI181" i="12"/>
  <c r="BH181" i="12"/>
  <c r="BG181" i="12"/>
  <c r="BF181" i="12"/>
  <c r="T181" i="12"/>
  <c r="R181" i="12"/>
  <c r="P181" i="12"/>
  <c r="BI180" i="12"/>
  <c r="BH180" i="12"/>
  <c r="BG180" i="12"/>
  <c r="BF180" i="12"/>
  <c r="T180" i="12"/>
  <c r="R180" i="12"/>
  <c r="P180" i="12"/>
  <c r="BI179" i="12"/>
  <c r="BH179" i="12"/>
  <c r="BG179" i="12"/>
  <c r="BF179" i="12"/>
  <c r="T179" i="12"/>
  <c r="R179" i="12"/>
  <c r="P179" i="12"/>
  <c r="BI178" i="12"/>
  <c r="BH178" i="12"/>
  <c r="BG178" i="12"/>
  <c r="BF178" i="12"/>
  <c r="T178" i="12"/>
  <c r="R178" i="12"/>
  <c r="P178" i="12"/>
  <c r="BI177" i="12"/>
  <c r="BH177" i="12"/>
  <c r="BG177" i="12"/>
  <c r="BF177" i="12"/>
  <c r="T177" i="12"/>
  <c r="R177" i="12"/>
  <c r="P177" i="12"/>
  <c r="BI176" i="12"/>
  <c r="BH176" i="12"/>
  <c r="BG176" i="12"/>
  <c r="BF176" i="12"/>
  <c r="T176" i="12"/>
  <c r="R176" i="12"/>
  <c r="P176" i="12"/>
  <c r="BI175" i="12"/>
  <c r="BH175" i="12"/>
  <c r="BG175" i="12"/>
  <c r="BF175" i="12"/>
  <c r="T175" i="12"/>
  <c r="R175" i="12"/>
  <c r="P175" i="12"/>
  <c r="BI174" i="12"/>
  <c r="BH174" i="12"/>
  <c r="BG174" i="12"/>
  <c r="BF174" i="12"/>
  <c r="T174" i="12"/>
  <c r="R174" i="12"/>
  <c r="P174" i="12"/>
  <c r="BI173" i="12"/>
  <c r="BH173" i="12"/>
  <c r="BG173" i="12"/>
  <c r="BF173" i="12"/>
  <c r="T173" i="12"/>
  <c r="R173" i="12"/>
  <c r="P173" i="12"/>
  <c r="BI172" i="12"/>
  <c r="BH172" i="12"/>
  <c r="BG172" i="12"/>
  <c r="BF172" i="12"/>
  <c r="T172" i="12"/>
  <c r="R172" i="12"/>
  <c r="P172" i="12"/>
  <c r="BI169" i="12"/>
  <c r="BH169" i="12"/>
  <c r="BG169" i="12"/>
  <c r="BF169" i="12"/>
  <c r="T169" i="12"/>
  <c r="R169" i="12"/>
  <c r="P169" i="12"/>
  <c r="BI168" i="12"/>
  <c r="BH168" i="12"/>
  <c r="BG168" i="12"/>
  <c r="BF168" i="12"/>
  <c r="T168" i="12"/>
  <c r="R168" i="12"/>
  <c r="P168" i="12"/>
  <c r="BI167" i="12"/>
  <c r="BH167" i="12"/>
  <c r="BG167" i="12"/>
  <c r="BF167" i="12"/>
  <c r="T167" i="12"/>
  <c r="R167" i="12"/>
  <c r="P167" i="12"/>
  <c r="BI166" i="12"/>
  <c r="BH166" i="12"/>
  <c r="BG166" i="12"/>
  <c r="BF166" i="12"/>
  <c r="T166" i="12"/>
  <c r="R166" i="12"/>
  <c r="P166" i="12"/>
  <c r="BI165" i="12"/>
  <c r="BH165" i="12"/>
  <c r="BG165" i="12"/>
  <c r="BF165" i="12"/>
  <c r="T165" i="12"/>
  <c r="R165" i="12"/>
  <c r="P165" i="12"/>
  <c r="BI163" i="12"/>
  <c r="BH163" i="12"/>
  <c r="BG163" i="12"/>
  <c r="BF163" i="12"/>
  <c r="T163" i="12"/>
  <c r="R163" i="12"/>
  <c r="P163" i="12"/>
  <c r="BI162" i="12"/>
  <c r="BH162" i="12"/>
  <c r="BG162" i="12"/>
  <c r="BF162" i="12"/>
  <c r="T162" i="12"/>
  <c r="R162" i="12"/>
  <c r="P162" i="12"/>
  <c r="BI161" i="12"/>
  <c r="BH161" i="12"/>
  <c r="BG161" i="12"/>
  <c r="BF161" i="12"/>
  <c r="T161" i="12"/>
  <c r="R161" i="12"/>
  <c r="P161" i="12"/>
  <c r="BI160" i="12"/>
  <c r="BH160" i="12"/>
  <c r="BG160" i="12"/>
  <c r="BF160" i="12"/>
  <c r="T160" i="12"/>
  <c r="R160" i="12"/>
  <c r="P160" i="12"/>
  <c r="BI158" i="12"/>
  <c r="BH158" i="12"/>
  <c r="BG158" i="12"/>
  <c r="BF158" i="12"/>
  <c r="T158" i="12"/>
  <c r="R158" i="12"/>
  <c r="P158" i="12"/>
  <c r="BI157" i="12"/>
  <c r="BH157" i="12"/>
  <c r="BG157" i="12"/>
  <c r="BF157" i="12"/>
  <c r="T157" i="12"/>
  <c r="R157" i="12"/>
  <c r="P157" i="12"/>
  <c r="BI156" i="12"/>
  <c r="BH156" i="12"/>
  <c r="BG156" i="12"/>
  <c r="BF156" i="12"/>
  <c r="T156" i="12"/>
  <c r="R156" i="12"/>
  <c r="P156" i="12"/>
  <c r="BI155" i="12"/>
  <c r="BH155" i="12"/>
  <c r="BG155" i="12"/>
  <c r="BF155" i="12"/>
  <c r="T155" i="12"/>
  <c r="R155" i="12"/>
  <c r="P155" i="12"/>
  <c r="BI154" i="12"/>
  <c r="BH154" i="12"/>
  <c r="BG154" i="12"/>
  <c r="BF154" i="12"/>
  <c r="T154" i="12"/>
  <c r="R154" i="12"/>
  <c r="P154" i="12"/>
  <c r="BI153" i="12"/>
  <c r="BH153" i="12"/>
  <c r="BG153" i="12"/>
  <c r="BF153" i="12"/>
  <c r="T153" i="12"/>
  <c r="R153" i="12"/>
  <c r="P153" i="12"/>
  <c r="BI152" i="12"/>
  <c r="BH152" i="12"/>
  <c r="BG152" i="12"/>
  <c r="BF152" i="12"/>
  <c r="T152" i="12"/>
  <c r="R152" i="12"/>
  <c r="P152" i="12"/>
  <c r="BI151" i="12"/>
  <c r="BH151" i="12"/>
  <c r="BG151" i="12"/>
  <c r="BF151" i="12"/>
  <c r="T151" i="12"/>
  <c r="R151" i="12"/>
  <c r="P151" i="12"/>
  <c r="BI150" i="12"/>
  <c r="BH150" i="12"/>
  <c r="BG150" i="12"/>
  <c r="BF150" i="12"/>
  <c r="T150" i="12"/>
  <c r="R150" i="12"/>
  <c r="P150" i="12"/>
  <c r="J144" i="12"/>
  <c r="J143" i="12"/>
  <c r="F143" i="12"/>
  <c r="F141" i="12"/>
  <c r="E139" i="12"/>
  <c r="J96" i="12"/>
  <c r="J95" i="12"/>
  <c r="F95" i="12"/>
  <c r="F93" i="12"/>
  <c r="E91" i="12"/>
  <c r="J22" i="12"/>
  <c r="E22" i="12"/>
  <c r="F144" i="12" s="1"/>
  <c r="J21" i="12"/>
  <c r="J16" i="12"/>
  <c r="J93" i="12" s="1"/>
  <c r="E7" i="12"/>
  <c r="E85" i="12" s="1"/>
  <c r="J41" i="11"/>
  <c r="J40" i="11"/>
  <c r="AY110" i="1" s="1"/>
  <c r="J39" i="11"/>
  <c r="AX110" i="1"/>
  <c r="BI193" i="11"/>
  <c r="BH193" i="11"/>
  <c r="BG193" i="11"/>
  <c r="BF193" i="11"/>
  <c r="T193" i="11"/>
  <c r="R193" i="11"/>
  <c r="P193" i="11"/>
  <c r="BI191" i="11"/>
  <c r="BH191" i="11"/>
  <c r="BG191" i="11"/>
  <c r="BF191" i="11"/>
  <c r="T191" i="11"/>
  <c r="R191" i="11"/>
  <c r="P191" i="11"/>
  <c r="BI189" i="11"/>
  <c r="BH189" i="11"/>
  <c r="BG189" i="11"/>
  <c r="BF189" i="11"/>
  <c r="T189" i="11"/>
  <c r="R189" i="11"/>
  <c r="P189" i="11"/>
  <c r="BI186" i="11"/>
  <c r="BH186" i="11"/>
  <c r="BG186" i="11"/>
  <c r="BF186" i="11"/>
  <c r="T186" i="11"/>
  <c r="R186" i="11"/>
  <c r="P186" i="11"/>
  <c r="BI184" i="11"/>
  <c r="BH184" i="11"/>
  <c r="BG184" i="11"/>
  <c r="BF184" i="11"/>
  <c r="T184" i="11"/>
  <c r="R184" i="11"/>
  <c r="P184" i="11"/>
  <c r="BI182" i="11"/>
  <c r="BH182" i="11"/>
  <c r="BG182" i="11"/>
  <c r="BF182" i="11"/>
  <c r="T182" i="11"/>
  <c r="R182" i="11"/>
  <c r="P182" i="11"/>
  <c r="BI178" i="11"/>
  <c r="BH178" i="11"/>
  <c r="BG178" i="11"/>
  <c r="BF178" i="11"/>
  <c r="T178" i="11"/>
  <c r="R178" i="11"/>
  <c r="P178" i="11"/>
  <c r="BI176" i="11"/>
  <c r="BH176" i="11"/>
  <c r="BG176" i="11"/>
  <c r="BF176" i="11"/>
  <c r="T176" i="11"/>
  <c r="R176" i="11"/>
  <c r="P176" i="11"/>
  <c r="BI174" i="11"/>
  <c r="BH174" i="11"/>
  <c r="BG174" i="11"/>
  <c r="BF174" i="11"/>
  <c r="T174" i="11"/>
  <c r="R174" i="11"/>
  <c r="P174" i="11"/>
  <c r="BI171" i="11"/>
  <c r="BH171" i="11"/>
  <c r="BG171" i="11"/>
  <c r="BF171" i="11"/>
  <c r="T171" i="11"/>
  <c r="T170" i="11"/>
  <c r="R171" i="11"/>
  <c r="R170" i="11" s="1"/>
  <c r="P171" i="11"/>
  <c r="P170" i="11" s="1"/>
  <c r="BI169" i="11"/>
  <c r="BH169" i="11"/>
  <c r="BG169" i="11"/>
  <c r="BF169" i="11"/>
  <c r="T169" i="11"/>
  <c r="R169" i="11"/>
  <c r="P169" i="11"/>
  <c r="BI167" i="11"/>
  <c r="BH167" i="11"/>
  <c r="BG167" i="11"/>
  <c r="BF167" i="11"/>
  <c r="T167" i="11"/>
  <c r="R167" i="11"/>
  <c r="P167" i="11"/>
  <c r="BI166" i="11"/>
  <c r="BH166" i="11"/>
  <c r="BG166" i="11"/>
  <c r="BF166" i="11"/>
  <c r="T166" i="11"/>
  <c r="R166" i="11"/>
  <c r="P166" i="11"/>
  <c r="BI163" i="11"/>
  <c r="BH163" i="11"/>
  <c r="BG163" i="11"/>
  <c r="BF163" i="11"/>
  <c r="T163" i="11"/>
  <c r="R163" i="11"/>
  <c r="P163" i="11"/>
  <c r="BI161" i="11"/>
  <c r="BH161" i="11"/>
  <c r="BG161" i="11"/>
  <c r="BF161" i="11"/>
  <c r="T161" i="11"/>
  <c r="R161" i="11"/>
  <c r="P161" i="11"/>
  <c r="BI158" i="11"/>
  <c r="BH158" i="11"/>
  <c r="BG158" i="11"/>
  <c r="BF158" i="11"/>
  <c r="T158" i="11"/>
  <c r="R158" i="11"/>
  <c r="P158" i="11"/>
  <c r="BI156" i="11"/>
  <c r="BH156" i="11"/>
  <c r="BG156" i="11"/>
  <c r="BF156" i="11"/>
  <c r="T156" i="11"/>
  <c r="R156" i="11"/>
  <c r="P156" i="11"/>
  <c r="BI155" i="11"/>
  <c r="BH155" i="11"/>
  <c r="BG155" i="11"/>
  <c r="BF155" i="11"/>
  <c r="T155" i="11"/>
  <c r="R155" i="11"/>
  <c r="P155" i="11"/>
  <c r="BI154" i="11"/>
  <c r="BH154" i="11"/>
  <c r="BG154" i="11"/>
  <c r="BF154" i="11"/>
  <c r="T154" i="11"/>
  <c r="R154" i="11"/>
  <c r="P154" i="11"/>
  <c r="BI151" i="11"/>
  <c r="BH151" i="11"/>
  <c r="BG151" i="11"/>
  <c r="BF151" i="11"/>
  <c r="T151" i="11"/>
  <c r="R151" i="11"/>
  <c r="P151" i="11"/>
  <c r="BI149" i="11"/>
  <c r="BH149" i="11"/>
  <c r="BG149" i="11"/>
  <c r="BF149" i="11"/>
  <c r="T149" i="11"/>
  <c r="R149" i="11"/>
  <c r="P149" i="11"/>
  <c r="BI147" i="11"/>
  <c r="BH147" i="11"/>
  <c r="BG147" i="11"/>
  <c r="BF147" i="11"/>
  <c r="T147" i="11"/>
  <c r="R147" i="11"/>
  <c r="P147" i="11"/>
  <c r="BI145" i="11"/>
  <c r="BH145" i="11"/>
  <c r="BG145" i="11"/>
  <c r="BF145" i="11"/>
  <c r="T145" i="11"/>
  <c r="R145" i="11"/>
  <c r="P145" i="11"/>
  <c r="BI142" i="11"/>
  <c r="BH142" i="11"/>
  <c r="BG142" i="11"/>
  <c r="BF142" i="11"/>
  <c r="T142" i="11"/>
  <c r="R142" i="11"/>
  <c r="P142" i="11"/>
  <c r="BI140" i="11"/>
  <c r="BH140" i="11"/>
  <c r="BG140" i="11"/>
  <c r="BF140" i="11"/>
  <c r="T140" i="11"/>
  <c r="R140" i="11"/>
  <c r="P140" i="11"/>
  <c r="BI138" i="11"/>
  <c r="BH138" i="11"/>
  <c r="BG138" i="11"/>
  <c r="BF138" i="11"/>
  <c r="T138" i="11"/>
  <c r="R138" i="11"/>
  <c r="P138" i="11"/>
  <c r="BI136" i="11"/>
  <c r="BH136" i="11"/>
  <c r="BG136" i="11"/>
  <c r="BF136" i="11"/>
  <c r="T136" i="11"/>
  <c r="R136" i="11"/>
  <c r="P136" i="11"/>
  <c r="J130" i="11"/>
  <c r="J129" i="11"/>
  <c r="F129" i="11"/>
  <c r="F127" i="11"/>
  <c r="E125" i="11"/>
  <c r="J96" i="11"/>
  <c r="J95" i="11"/>
  <c r="F95" i="11"/>
  <c r="F93" i="11"/>
  <c r="E91" i="11"/>
  <c r="J22" i="11"/>
  <c r="E22" i="11"/>
  <c r="F130" i="11"/>
  <c r="J21" i="11"/>
  <c r="J16" i="11"/>
  <c r="J127" i="11"/>
  <c r="E7" i="11"/>
  <c r="E119" i="11" s="1"/>
  <c r="J41" i="10"/>
  <c r="J40" i="10"/>
  <c r="AY109" i="1"/>
  <c r="J39" i="10"/>
  <c r="AX109" i="1"/>
  <c r="BI196" i="10"/>
  <c r="BH196" i="10"/>
  <c r="BG196" i="10"/>
  <c r="BF196" i="10"/>
  <c r="T196" i="10"/>
  <c r="R196" i="10"/>
  <c r="P196" i="10"/>
  <c r="BI195" i="10"/>
  <c r="BH195" i="10"/>
  <c r="BG195" i="10"/>
  <c r="BF195" i="10"/>
  <c r="T195" i="10"/>
  <c r="R195" i="10"/>
  <c r="P195" i="10"/>
  <c r="BI194" i="10"/>
  <c r="BH194" i="10"/>
  <c r="BG194" i="10"/>
  <c r="BF194" i="10"/>
  <c r="T194" i="10"/>
  <c r="R194" i="10"/>
  <c r="P194" i="10"/>
  <c r="BI193" i="10"/>
  <c r="BH193" i="10"/>
  <c r="BG193" i="10"/>
  <c r="BF193" i="10"/>
  <c r="T193" i="10"/>
  <c r="R193" i="10"/>
  <c r="P193" i="10"/>
  <c r="BI192" i="10"/>
  <c r="BH192" i="10"/>
  <c r="BG192" i="10"/>
  <c r="BF192" i="10"/>
  <c r="T192" i="10"/>
  <c r="R192" i="10"/>
  <c r="P192" i="10"/>
  <c r="BI191" i="10"/>
  <c r="BH191" i="10"/>
  <c r="BG191" i="10"/>
  <c r="BF191" i="10"/>
  <c r="T191" i="10"/>
  <c r="R191" i="10"/>
  <c r="P191" i="10"/>
  <c r="BI190" i="10"/>
  <c r="BH190" i="10"/>
  <c r="BG190" i="10"/>
  <c r="BF190" i="10"/>
  <c r="T190" i="10"/>
  <c r="R190" i="10"/>
  <c r="P190" i="10"/>
  <c r="BI189" i="10"/>
  <c r="BH189" i="10"/>
  <c r="BG189" i="10"/>
  <c r="BF189" i="10"/>
  <c r="T189" i="10"/>
  <c r="R189" i="10"/>
  <c r="P189" i="10"/>
  <c r="BI188" i="10"/>
  <c r="BH188" i="10"/>
  <c r="BG188" i="10"/>
  <c r="BF188" i="10"/>
  <c r="T188" i="10"/>
  <c r="R188" i="10"/>
  <c r="P188" i="10"/>
  <c r="BI187" i="10"/>
  <c r="BH187" i="10"/>
  <c r="BG187" i="10"/>
  <c r="BF187" i="10"/>
  <c r="T187" i="10"/>
  <c r="R187" i="10"/>
  <c r="P187" i="10"/>
  <c r="BI186" i="10"/>
  <c r="BH186" i="10"/>
  <c r="BG186" i="10"/>
  <c r="BF186" i="10"/>
  <c r="T186" i="10"/>
  <c r="R186" i="10"/>
  <c r="P186" i="10"/>
  <c r="BI185" i="10"/>
  <c r="BH185" i="10"/>
  <c r="BG185" i="10"/>
  <c r="BF185" i="10"/>
  <c r="T185" i="10"/>
  <c r="R185" i="10"/>
  <c r="P185" i="10"/>
  <c r="BI184" i="10"/>
  <c r="BH184" i="10"/>
  <c r="BG184" i="10"/>
  <c r="BF184" i="10"/>
  <c r="T184" i="10"/>
  <c r="R184" i="10"/>
  <c r="P184" i="10"/>
  <c r="BI183" i="10"/>
  <c r="BH183" i="10"/>
  <c r="BG183" i="10"/>
  <c r="BF183" i="10"/>
  <c r="T183" i="10"/>
  <c r="R183" i="10"/>
  <c r="P183" i="10"/>
  <c r="BI182" i="10"/>
  <c r="BH182" i="10"/>
  <c r="BG182" i="10"/>
  <c r="BF182" i="10"/>
  <c r="T182" i="10"/>
  <c r="R182" i="10"/>
  <c r="P182" i="10"/>
  <c r="BI181" i="10"/>
  <c r="BH181" i="10"/>
  <c r="BG181" i="10"/>
  <c r="BF181" i="10"/>
  <c r="T181" i="10"/>
  <c r="R181" i="10"/>
  <c r="P181" i="10"/>
  <c r="BI180" i="10"/>
  <c r="BH180" i="10"/>
  <c r="BG180" i="10"/>
  <c r="BF180" i="10"/>
  <c r="T180" i="10"/>
  <c r="R180" i="10"/>
  <c r="P180" i="10"/>
  <c r="BI179" i="10"/>
  <c r="BH179" i="10"/>
  <c r="BG179" i="10"/>
  <c r="BF179" i="10"/>
  <c r="T179" i="10"/>
  <c r="R179" i="10"/>
  <c r="P179" i="10"/>
  <c r="BI178" i="10"/>
  <c r="BH178" i="10"/>
  <c r="BG178" i="10"/>
  <c r="BF178" i="10"/>
  <c r="T178" i="10"/>
  <c r="R178" i="10"/>
  <c r="P178" i="10"/>
  <c r="BI177" i="10"/>
  <c r="BH177" i="10"/>
  <c r="BG177" i="10"/>
  <c r="BF177" i="10"/>
  <c r="T177" i="10"/>
  <c r="R177" i="10"/>
  <c r="P177" i="10"/>
  <c r="BI176" i="10"/>
  <c r="BH176" i="10"/>
  <c r="BG176" i="10"/>
  <c r="BF176" i="10"/>
  <c r="T176" i="10"/>
  <c r="R176" i="10"/>
  <c r="P176" i="10"/>
  <c r="BI175" i="10"/>
  <c r="BH175" i="10"/>
  <c r="BG175" i="10"/>
  <c r="BF175" i="10"/>
  <c r="T175" i="10"/>
  <c r="R175" i="10"/>
  <c r="P175" i="10"/>
  <c r="BI174" i="10"/>
  <c r="BH174" i="10"/>
  <c r="BG174" i="10"/>
  <c r="BF174" i="10"/>
  <c r="T174" i="10"/>
  <c r="R174" i="10"/>
  <c r="P174" i="10"/>
  <c r="BI173" i="10"/>
  <c r="BH173" i="10"/>
  <c r="BG173" i="10"/>
  <c r="BF173" i="10"/>
  <c r="T173" i="10"/>
  <c r="R173" i="10"/>
  <c r="P173" i="10"/>
  <c r="BI171" i="10"/>
  <c r="BH171" i="10"/>
  <c r="BG171" i="10"/>
  <c r="BF171" i="10"/>
  <c r="T171" i="10"/>
  <c r="R171" i="10"/>
  <c r="P171" i="10"/>
  <c r="BI170" i="10"/>
  <c r="BH170" i="10"/>
  <c r="BG170" i="10"/>
  <c r="BF170" i="10"/>
  <c r="T170" i="10"/>
  <c r="R170" i="10"/>
  <c r="P170" i="10"/>
  <c r="BI169" i="10"/>
  <c r="BH169" i="10"/>
  <c r="BG169" i="10"/>
  <c r="BF169" i="10"/>
  <c r="T169" i="10"/>
  <c r="R169" i="10"/>
  <c r="P169" i="10"/>
  <c r="BI168" i="10"/>
  <c r="BH168" i="10"/>
  <c r="BG168" i="10"/>
  <c r="BF168" i="10"/>
  <c r="T168" i="10"/>
  <c r="R168" i="10"/>
  <c r="P168" i="10"/>
  <c r="BI167" i="10"/>
  <c r="BH167" i="10"/>
  <c r="BG167" i="10"/>
  <c r="BF167" i="10"/>
  <c r="T167" i="10"/>
  <c r="R167" i="10"/>
  <c r="P167" i="10"/>
  <c r="BI166" i="10"/>
  <c r="BH166" i="10"/>
  <c r="BG166" i="10"/>
  <c r="BF166" i="10"/>
  <c r="T166" i="10"/>
  <c r="R166" i="10"/>
  <c r="P166" i="10"/>
  <c r="BI165" i="10"/>
  <c r="BH165" i="10"/>
  <c r="BG165" i="10"/>
  <c r="BF165" i="10"/>
  <c r="T165" i="10"/>
  <c r="R165" i="10"/>
  <c r="P165" i="10"/>
  <c r="BI164" i="10"/>
  <c r="BH164" i="10"/>
  <c r="BG164" i="10"/>
  <c r="BF164" i="10"/>
  <c r="T164" i="10"/>
  <c r="R164" i="10"/>
  <c r="P164" i="10"/>
  <c r="BI163" i="10"/>
  <c r="BH163" i="10"/>
  <c r="BG163" i="10"/>
  <c r="BF163" i="10"/>
  <c r="T163" i="10"/>
  <c r="R163" i="10"/>
  <c r="P163" i="10"/>
  <c r="BI162" i="10"/>
  <c r="BH162" i="10"/>
  <c r="BG162" i="10"/>
  <c r="BF162" i="10"/>
  <c r="T162" i="10"/>
  <c r="R162" i="10"/>
  <c r="P162" i="10"/>
  <c r="BI161" i="10"/>
  <c r="BH161" i="10"/>
  <c r="BG161" i="10"/>
  <c r="BF161" i="10"/>
  <c r="T161" i="10"/>
  <c r="R161" i="10"/>
  <c r="P161" i="10"/>
  <c r="BI160" i="10"/>
  <c r="BH160" i="10"/>
  <c r="BG160" i="10"/>
  <c r="BF160" i="10"/>
  <c r="T160" i="10"/>
  <c r="R160" i="10"/>
  <c r="P160" i="10"/>
  <c r="BI159" i="10"/>
  <c r="BH159" i="10"/>
  <c r="BG159" i="10"/>
  <c r="BF159" i="10"/>
  <c r="T159" i="10"/>
  <c r="R159" i="10"/>
  <c r="P159" i="10"/>
  <c r="BI158" i="10"/>
  <c r="BH158" i="10"/>
  <c r="BG158" i="10"/>
  <c r="BF158" i="10"/>
  <c r="T158" i="10"/>
  <c r="R158" i="10"/>
  <c r="P158" i="10"/>
  <c r="BI157" i="10"/>
  <c r="BH157" i="10"/>
  <c r="BG157" i="10"/>
  <c r="BF157" i="10"/>
  <c r="T157" i="10"/>
  <c r="R157" i="10"/>
  <c r="P157" i="10"/>
  <c r="BI156" i="10"/>
  <c r="BH156" i="10"/>
  <c r="BG156" i="10"/>
  <c r="BF156" i="10"/>
  <c r="T156" i="10"/>
  <c r="R156" i="10"/>
  <c r="P156" i="10"/>
  <c r="BI155" i="10"/>
  <c r="BH155" i="10"/>
  <c r="BG155" i="10"/>
  <c r="BF155" i="10"/>
  <c r="T155" i="10"/>
  <c r="R155" i="10"/>
  <c r="P155" i="10"/>
  <c r="BI154" i="10"/>
  <c r="BH154" i="10"/>
  <c r="BG154" i="10"/>
  <c r="BF154" i="10"/>
  <c r="T154" i="10"/>
  <c r="R154" i="10"/>
  <c r="P154" i="10"/>
  <c r="BI153" i="10"/>
  <c r="BH153" i="10"/>
  <c r="BG153" i="10"/>
  <c r="BF153" i="10"/>
  <c r="T153" i="10"/>
  <c r="R153" i="10"/>
  <c r="P153" i="10"/>
  <c r="BI152" i="10"/>
  <c r="BH152" i="10"/>
  <c r="BG152" i="10"/>
  <c r="BF152" i="10"/>
  <c r="T152" i="10"/>
  <c r="R152" i="10"/>
  <c r="P152" i="10"/>
  <c r="BI151" i="10"/>
  <c r="BH151" i="10"/>
  <c r="BG151" i="10"/>
  <c r="BF151" i="10"/>
  <c r="T151" i="10"/>
  <c r="R151" i="10"/>
  <c r="P151" i="10"/>
  <c r="BI150" i="10"/>
  <c r="BH150" i="10"/>
  <c r="BG150" i="10"/>
  <c r="BF150" i="10"/>
  <c r="T150" i="10"/>
  <c r="R150" i="10"/>
  <c r="P150" i="10"/>
  <c r="BI149" i="10"/>
  <c r="BH149" i="10"/>
  <c r="BG149" i="10"/>
  <c r="BF149" i="10"/>
  <c r="T149" i="10"/>
  <c r="R149" i="10"/>
  <c r="P149" i="10"/>
  <c r="BI148" i="10"/>
  <c r="BH148" i="10"/>
  <c r="BG148" i="10"/>
  <c r="BF148" i="10"/>
  <c r="T148" i="10"/>
  <c r="R148" i="10"/>
  <c r="P148" i="10"/>
  <c r="BI147" i="10"/>
  <c r="BH147" i="10"/>
  <c r="BG147" i="10"/>
  <c r="BF147" i="10"/>
  <c r="T147" i="10"/>
  <c r="R147" i="10"/>
  <c r="P147" i="10"/>
  <c r="BI146" i="10"/>
  <c r="BH146" i="10"/>
  <c r="BG146" i="10"/>
  <c r="BF146" i="10"/>
  <c r="T146" i="10"/>
  <c r="R146" i="10"/>
  <c r="P146" i="10"/>
  <c r="BI145" i="10"/>
  <c r="BH145" i="10"/>
  <c r="BG145" i="10"/>
  <c r="BF145" i="10"/>
  <c r="T145" i="10"/>
  <c r="R145" i="10"/>
  <c r="P145" i="10"/>
  <c r="BI144" i="10"/>
  <c r="BH144" i="10"/>
  <c r="BG144" i="10"/>
  <c r="BF144" i="10"/>
  <c r="T144" i="10"/>
  <c r="R144" i="10"/>
  <c r="P144" i="10"/>
  <c r="BI143" i="10"/>
  <c r="BH143" i="10"/>
  <c r="BG143" i="10"/>
  <c r="BF143" i="10"/>
  <c r="T143" i="10"/>
  <c r="R143" i="10"/>
  <c r="P143" i="10"/>
  <c r="BI142" i="10"/>
  <c r="BH142" i="10"/>
  <c r="BG142" i="10"/>
  <c r="BF142" i="10"/>
  <c r="T142" i="10"/>
  <c r="R142" i="10"/>
  <c r="P142" i="10"/>
  <c r="BI141" i="10"/>
  <c r="BH141" i="10"/>
  <c r="BG141" i="10"/>
  <c r="BF141" i="10"/>
  <c r="T141" i="10"/>
  <c r="R141" i="10"/>
  <c r="P141" i="10"/>
  <c r="BI140" i="10"/>
  <c r="BH140" i="10"/>
  <c r="BG140" i="10"/>
  <c r="BF140" i="10"/>
  <c r="T140" i="10"/>
  <c r="R140" i="10"/>
  <c r="P140" i="10"/>
  <c r="BI139" i="10"/>
  <c r="BH139" i="10"/>
  <c r="BG139" i="10"/>
  <c r="BF139" i="10"/>
  <c r="T139" i="10"/>
  <c r="R139" i="10"/>
  <c r="P139" i="10"/>
  <c r="BI138" i="10"/>
  <c r="BH138" i="10"/>
  <c r="BG138" i="10"/>
  <c r="BF138" i="10"/>
  <c r="T138" i="10"/>
  <c r="R138" i="10"/>
  <c r="P138" i="10"/>
  <c r="BI137" i="10"/>
  <c r="BH137" i="10"/>
  <c r="BG137" i="10"/>
  <c r="BF137" i="10"/>
  <c r="T137" i="10"/>
  <c r="R137" i="10"/>
  <c r="P137" i="10"/>
  <c r="BI136" i="10"/>
  <c r="BH136" i="10"/>
  <c r="BG136" i="10"/>
  <c r="BF136" i="10"/>
  <c r="T136" i="10"/>
  <c r="R136" i="10"/>
  <c r="P136" i="10"/>
  <c r="BI135" i="10"/>
  <c r="BH135" i="10"/>
  <c r="BG135" i="10"/>
  <c r="BF135" i="10"/>
  <c r="T135" i="10"/>
  <c r="R135" i="10"/>
  <c r="P135" i="10"/>
  <c r="BI134" i="10"/>
  <c r="BH134" i="10"/>
  <c r="BG134" i="10"/>
  <c r="BF134" i="10"/>
  <c r="T134" i="10"/>
  <c r="R134" i="10"/>
  <c r="P134" i="10"/>
  <c r="BI133" i="10"/>
  <c r="BH133" i="10"/>
  <c r="BG133" i="10"/>
  <c r="BF133" i="10"/>
  <c r="T133" i="10"/>
  <c r="R133" i="10"/>
  <c r="P133" i="10"/>
  <c r="BI132" i="10"/>
  <c r="BH132" i="10"/>
  <c r="BG132" i="10"/>
  <c r="BF132" i="10"/>
  <c r="T132" i="10"/>
  <c r="R132" i="10"/>
  <c r="P132" i="10"/>
  <c r="BI131" i="10"/>
  <c r="BH131" i="10"/>
  <c r="BG131" i="10"/>
  <c r="BF131" i="10"/>
  <c r="T131" i="10"/>
  <c r="R131" i="10"/>
  <c r="P131" i="10"/>
  <c r="BI130" i="10"/>
  <c r="BH130" i="10"/>
  <c r="BG130" i="10"/>
  <c r="BF130" i="10"/>
  <c r="T130" i="10"/>
  <c r="R130" i="10"/>
  <c r="P130" i="10"/>
  <c r="BI129" i="10"/>
  <c r="BH129" i="10"/>
  <c r="BG129" i="10"/>
  <c r="BF129" i="10"/>
  <c r="T129" i="10"/>
  <c r="R129" i="10"/>
  <c r="P129" i="10"/>
  <c r="BI128" i="10"/>
  <c r="BH128" i="10"/>
  <c r="BG128" i="10"/>
  <c r="BF128" i="10"/>
  <c r="T128" i="10"/>
  <c r="R128" i="10"/>
  <c r="P128" i="10"/>
  <c r="J123" i="10"/>
  <c r="J122" i="10"/>
  <c r="F122" i="10"/>
  <c r="F120" i="10"/>
  <c r="E118" i="10"/>
  <c r="J96" i="10"/>
  <c r="J95" i="10"/>
  <c r="F95" i="10"/>
  <c r="F93" i="10"/>
  <c r="E91" i="10"/>
  <c r="J22" i="10"/>
  <c r="E22" i="10"/>
  <c r="F96" i="10"/>
  <c r="J21" i="10"/>
  <c r="J16" i="10"/>
  <c r="J93" i="10" s="1"/>
  <c r="E7" i="10"/>
  <c r="E85" i="10"/>
  <c r="J41" i="9"/>
  <c r="J40" i="9"/>
  <c r="AY108" i="1"/>
  <c r="J39" i="9"/>
  <c r="AX108" i="1" s="1"/>
  <c r="BI897" i="9"/>
  <c r="BH897" i="9"/>
  <c r="BG897" i="9"/>
  <c r="BF897" i="9"/>
  <c r="T897" i="9"/>
  <c r="R897" i="9"/>
  <c r="P897" i="9"/>
  <c r="BI892" i="9"/>
  <c r="BH892" i="9"/>
  <c r="BG892" i="9"/>
  <c r="BF892" i="9"/>
  <c r="T892" i="9"/>
  <c r="R892" i="9"/>
  <c r="P892" i="9"/>
  <c r="BI890" i="9"/>
  <c r="BH890" i="9"/>
  <c r="BG890" i="9"/>
  <c r="BF890" i="9"/>
  <c r="T890" i="9"/>
  <c r="R890" i="9"/>
  <c r="P890" i="9"/>
  <c r="BI885" i="9"/>
  <c r="BH885" i="9"/>
  <c r="BG885" i="9"/>
  <c r="BF885" i="9"/>
  <c r="T885" i="9"/>
  <c r="R885" i="9"/>
  <c r="P885" i="9"/>
  <c r="BI882" i="9"/>
  <c r="BH882" i="9"/>
  <c r="BG882" i="9"/>
  <c r="BF882" i="9"/>
  <c r="T882" i="9"/>
  <c r="R882" i="9"/>
  <c r="P882" i="9"/>
  <c r="BI880" i="9"/>
  <c r="BH880" i="9"/>
  <c r="BG880" i="9"/>
  <c r="BF880" i="9"/>
  <c r="T880" i="9"/>
  <c r="R880" i="9"/>
  <c r="P880" i="9"/>
  <c r="BI878" i="9"/>
  <c r="BH878" i="9"/>
  <c r="BG878" i="9"/>
  <c r="BF878" i="9"/>
  <c r="T878" i="9"/>
  <c r="R878" i="9"/>
  <c r="P878" i="9"/>
  <c r="BI876" i="9"/>
  <c r="BH876" i="9"/>
  <c r="BG876" i="9"/>
  <c r="BF876" i="9"/>
  <c r="T876" i="9"/>
  <c r="R876" i="9"/>
  <c r="P876" i="9"/>
  <c r="BI871" i="9"/>
  <c r="BH871" i="9"/>
  <c r="BG871" i="9"/>
  <c r="BF871" i="9"/>
  <c r="T871" i="9"/>
  <c r="R871" i="9"/>
  <c r="P871" i="9"/>
  <c r="BI869" i="9"/>
  <c r="BH869" i="9"/>
  <c r="BG869" i="9"/>
  <c r="BF869" i="9"/>
  <c r="T869" i="9"/>
  <c r="R869" i="9"/>
  <c r="P869" i="9"/>
  <c r="BI867" i="9"/>
  <c r="BH867" i="9"/>
  <c r="BG867" i="9"/>
  <c r="BF867" i="9"/>
  <c r="T867" i="9"/>
  <c r="R867" i="9"/>
  <c r="P867" i="9"/>
  <c r="BI865" i="9"/>
  <c r="BH865" i="9"/>
  <c r="BG865" i="9"/>
  <c r="BF865" i="9"/>
  <c r="T865" i="9"/>
  <c r="R865" i="9"/>
  <c r="P865" i="9"/>
  <c r="BI861" i="9"/>
  <c r="BH861" i="9"/>
  <c r="BG861" i="9"/>
  <c r="BF861" i="9"/>
  <c r="T861" i="9"/>
  <c r="R861" i="9"/>
  <c r="P861" i="9"/>
  <c r="BI857" i="9"/>
  <c r="BH857" i="9"/>
  <c r="BG857" i="9"/>
  <c r="BF857" i="9"/>
  <c r="T857" i="9"/>
  <c r="R857" i="9"/>
  <c r="P857" i="9"/>
  <c r="BI849" i="9"/>
  <c r="BH849" i="9"/>
  <c r="BG849" i="9"/>
  <c r="BF849" i="9"/>
  <c r="T849" i="9"/>
  <c r="R849" i="9"/>
  <c r="P849" i="9"/>
  <c r="BI839" i="9"/>
  <c r="BH839" i="9"/>
  <c r="BG839" i="9"/>
  <c r="BF839" i="9"/>
  <c r="T839" i="9"/>
  <c r="R839" i="9"/>
  <c r="P839" i="9"/>
  <c r="BI837" i="9"/>
  <c r="BH837" i="9"/>
  <c r="BG837" i="9"/>
  <c r="BF837" i="9"/>
  <c r="T837" i="9"/>
  <c r="R837" i="9"/>
  <c r="P837" i="9"/>
  <c r="BI834" i="9"/>
  <c r="BH834" i="9"/>
  <c r="BG834" i="9"/>
  <c r="BF834" i="9"/>
  <c r="T834" i="9"/>
  <c r="R834" i="9"/>
  <c r="P834" i="9"/>
  <c r="BI831" i="9"/>
  <c r="BH831" i="9"/>
  <c r="BG831" i="9"/>
  <c r="BF831" i="9"/>
  <c r="T831" i="9"/>
  <c r="R831" i="9"/>
  <c r="P831" i="9"/>
  <c r="BI825" i="9"/>
  <c r="BH825" i="9"/>
  <c r="BG825" i="9"/>
  <c r="BF825" i="9"/>
  <c r="T825" i="9"/>
  <c r="R825" i="9"/>
  <c r="P825" i="9"/>
  <c r="BI819" i="9"/>
  <c r="BH819" i="9"/>
  <c r="BG819" i="9"/>
  <c r="BF819" i="9"/>
  <c r="T819" i="9"/>
  <c r="R819" i="9"/>
  <c r="P819" i="9"/>
  <c r="BI816" i="9"/>
  <c r="BH816" i="9"/>
  <c r="BG816" i="9"/>
  <c r="BF816" i="9"/>
  <c r="T816" i="9"/>
  <c r="R816" i="9"/>
  <c r="P816" i="9"/>
  <c r="BI813" i="9"/>
  <c r="BH813" i="9"/>
  <c r="BG813" i="9"/>
  <c r="BF813" i="9"/>
  <c r="T813" i="9"/>
  <c r="R813" i="9"/>
  <c r="P813" i="9"/>
  <c r="BI810" i="9"/>
  <c r="BH810" i="9"/>
  <c r="BG810" i="9"/>
  <c r="BF810" i="9"/>
  <c r="T810" i="9"/>
  <c r="R810" i="9"/>
  <c r="P810" i="9"/>
  <c r="BI805" i="9"/>
  <c r="BH805" i="9"/>
  <c r="BG805" i="9"/>
  <c r="BF805" i="9"/>
  <c r="T805" i="9"/>
  <c r="R805" i="9"/>
  <c r="P805" i="9"/>
  <c r="BI801" i="9"/>
  <c r="BH801" i="9"/>
  <c r="BG801" i="9"/>
  <c r="BF801" i="9"/>
  <c r="T801" i="9"/>
  <c r="R801" i="9"/>
  <c r="P801" i="9"/>
  <c r="BI798" i="9"/>
  <c r="BH798" i="9"/>
  <c r="BG798" i="9"/>
  <c r="BF798" i="9"/>
  <c r="T798" i="9"/>
  <c r="R798" i="9"/>
  <c r="P798" i="9"/>
  <c r="BI797" i="9"/>
  <c r="BH797" i="9"/>
  <c r="BG797" i="9"/>
  <c r="BF797" i="9"/>
  <c r="T797" i="9"/>
  <c r="R797" i="9"/>
  <c r="P797" i="9"/>
  <c r="BI796" i="9"/>
  <c r="BH796" i="9"/>
  <c r="BG796" i="9"/>
  <c r="BF796" i="9"/>
  <c r="T796" i="9"/>
  <c r="R796" i="9"/>
  <c r="P796" i="9"/>
  <c r="BI791" i="9"/>
  <c r="BH791" i="9"/>
  <c r="BG791" i="9"/>
  <c r="BF791" i="9"/>
  <c r="T791" i="9"/>
  <c r="R791" i="9"/>
  <c r="P791" i="9"/>
  <c r="BI788" i="9"/>
  <c r="BH788" i="9"/>
  <c r="BG788" i="9"/>
  <c r="BF788" i="9"/>
  <c r="T788" i="9"/>
  <c r="R788" i="9"/>
  <c r="P788" i="9"/>
  <c r="BI784" i="9"/>
  <c r="BH784" i="9"/>
  <c r="BG784" i="9"/>
  <c r="BF784" i="9"/>
  <c r="T784" i="9"/>
  <c r="R784" i="9"/>
  <c r="P784" i="9"/>
  <c r="BI775" i="9"/>
  <c r="BH775" i="9"/>
  <c r="BG775" i="9"/>
  <c r="BF775" i="9"/>
  <c r="T775" i="9"/>
  <c r="R775" i="9"/>
  <c r="P775" i="9"/>
  <c r="BI772" i="9"/>
  <c r="BH772" i="9"/>
  <c r="BG772" i="9"/>
  <c r="BF772" i="9"/>
  <c r="T772" i="9"/>
  <c r="R772" i="9"/>
  <c r="P772" i="9"/>
  <c r="BI769" i="9"/>
  <c r="BH769" i="9"/>
  <c r="BG769" i="9"/>
  <c r="BF769" i="9"/>
  <c r="T769" i="9"/>
  <c r="R769" i="9"/>
  <c r="P769" i="9"/>
  <c r="BI765" i="9"/>
  <c r="BH765" i="9"/>
  <c r="BG765" i="9"/>
  <c r="BF765" i="9"/>
  <c r="T765" i="9"/>
  <c r="R765" i="9"/>
  <c r="P765" i="9"/>
  <c r="BI763" i="9"/>
  <c r="BH763" i="9"/>
  <c r="BG763" i="9"/>
  <c r="BF763" i="9"/>
  <c r="T763" i="9"/>
  <c r="R763" i="9"/>
  <c r="P763" i="9"/>
  <c r="BI757" i="9"/>
  <c r="BH757" i="9"/>
  <c r="BG757" i="9"/>
  <c r="BF757" i="9"/>
  <c r="T757" i="9"/>
  <c r="R757" i="9"/>
  <c r="P757" i="9"/>
  <c r="BI754" i="9"/>
  <c r="BH754" i="9"/>
  <c r="BG754" i="9"/>
  <c r="BF754" i="9"/>
  <c r="T754" i="9"/>
  <c r="R754" i="9"/>
  <c r="P754" i="9"/>
  <c r="BI747" i="9"/>
  <c r="BH747" i="9"/>
  <c r="BG747" i="9"/>
  <c r="BF747" i="9"/>
  <c r="T747" i="9"/>
  <c r="R747" i="9"/>
  <c r="P747" i="9"/>
  <c r="BI741" i="9"/>
  <c r="BH741" i="9"/>
  <c r="BG741" i="9"/>
  <c r="BF741" i="9"/>
  <c r="T741" i="9"/>
  <c r="R741" i="9"/>
  <c r="P741" i="9"/>
  <c r="BI737" i="9"/>
  <c r="BH737" i="9"/>
  <c r="BG737" i="9"/>
  <c r="BF737" i="9"/>
  <c r="T737" i="9"/>
  <c r="R737" i="9"/>
  <c r="P737" i="9"/>
  <c r="BI735" i="9"/>
  <c r="BH735" i="9"/>
  <c r="BG735" i="9"/>
  <c r="BF735" i="9"/>
  <c r="T735" i="9"/>
  <c r="R735" i="9"/>
  <c r="P735" i="9"/>
  <c r="BI732" i="9"/>
  <c r="BH732" i="9"/>
  <c r="BG732" i="9"/>
  <c r="BF732" i="9"/>
  <c r="T732" i="9"/>
  <c r="R732" i="9"/>
  <c r="P732" i="9"/>
  <c r="BI726" i="9"/>
  <c r="BH726" i="9"/>
  <c r="BG726" i="9"/>
  <c r="BF726" i="9"/>
  <c r="T726" i="9"/>
  <c r="R726" i="9"/>
  <c r="P726" i="9"/>
  <c r="BI722" i="9"/>
  <c r="BH722" i="9"/>
  <c r="BG722" i="9"/>
  <c r="BF722" i="9"/>
  <c r="T722" i="9"/>
  <c r="R722" i="9"/>
  <c r="P722" i="9"/>
  <c r="BI720" i="9"/>
  <c r="BH720" i="9"/>
  <c r="BG720" i="9"/>
  <c r="BF720" i="9"/>
  <c r="T720" i="9"/>
  <c r="R720" i="9"/>
  <c r="P720" i="9"/>
  <c r="BI718" i="9"/>
  <c r="BH718" i="9"/>
  <c r="BG718" i="9"/>
  <c r="BF718" i="9"/>
  <c r="T718" i="9"/>
  <c r="R718" i="9"/>
  <c r="P718" i="9"/>
  <c r="BI716" i="9"/>
  <c r="BH716" i="9"/>
  <c r="BG716" i="9"/>
  <c r="BF716" i="9"/>
  <c r="T716" i="9"/>
  <c r="R716" i="9"/>
  <c r="P716" i="9"/>
  <c r="BI714" i="9"/>
  <c r="BH714" i="9"/>
  <c r="BG714" i="9"/>
  <c r="BF714" i="9"/>
  <c r="T714" i="9"/>
  <c r="R714" i="9"/>
  <c r="P714" i="9"/>
  <c r="BI711" i="9"/>
  <c r="BH711" i="9"/>
  <c r="BG711" i="9"/>
  <c r="BF711" i="9"/>
  <c r="T711" i="9"/>
  <c r="R711" i="9"/>
  <c r="P711" i="9"/>
  <c r="BI708" i="9"/>
  <c r="BH708" i="9"/>
  <c r="BG708" i="9"/>
  <c r="BF708" i="9"/>
  <c r="T708" i="9"/>
  <c r="R708" i="9"/>
  <c r="P708" i="9"/>
  <c r="BI706" i="9"/>
  <c r="BH706" i="9"/>
  <c r="BG706" i="9"/>
  <c r="BF706" i="9"/>
  <c r="T706" i="9"/>
  <c r="R706" i="9"/>
  <c r="P706" i="9"/>
  <c r="BI692" i="9"/>
  <c r="BH692" i="9"/>
  <c r="BG692" i="9"/>
  <c r="BF692" i="9"/>
  <c r="T692" i="9"/>
  <c r="R692" i="9"/>
  <c r="P692" i="9"/>
  <c r="BI687" i="9"/>
  <c r="BH687" i="9"/>
  <c r="BG687" i="9"/>
  <c r="BF687" i="9"/>
  <c r="T687" i="9"/>
  <c r="R687" i="9"/>
  <c r="P687" i="9"/>
  <c r="BI684" i="9"/>
  <c r="BH684" i="9"/>
  <c r="BG684" i="9"/>
  <c r="BF684" i="9"/>
  <c r="T684" i="9"/>
  <c r="R684" i="9"/>
  <c r="P684" i="9"/>
  <c r="BI681" i="9"/>
  <c r="BH681" i="9"/>
  <c r="BG681" i="9"/>
  <c r="BF681" i="9"/>
  <c r="T681" i="9"/>
  <c r="R681" i="9"/>
  <c r="P681" i="9"/>
  <c r="BI676" i="9"/>
  <c r="BH676" i="9"/>
  <c r="BG676" i="9"/>
  <c r="BF676" i="9"/>
  <c r="T676" i="9"/>
  <c r="R676" i="9"/>
  <c r="P676" i="9"/>
  <c r="BI670" i="9"/>
  <c r="BH670" i="9"/>
  <c r="BG670" i="9"/>
  <c r="BF670" i="9"/>
  <c r="T670" i="9"/>
  <c r="R670" i="9"/>
  <c r="P670" i="9"/>
  <c r="BI666" i="9"/>
  <c r="BH666" i="9"/>
  <c r="BG666" i="9"/>
  <c r="BF666" i="9"/>
  <c r="T666" i="9"/>
  <c r="R666" i="9"/>
  <c r="P666" i="9"/>
  <c r="BI664" i="9"/>
  <c r="BH664" i="9"/>
  <c r="BG664" i="9"/>
  <c r="BF664" i="9"/>
  <c r="T664" i="9"/>
  <c r="R664" i="9"/>
  <c r="P664" i="9"/>
  <c r="BI663" i="9"/>
  <c r="BH663" i="9"/>
  <c r="BG663" i="9"/>
  <c r="BF663" i="9"/>
  <c r="T663" i="9"/>
  <c r="R663" i="9"/>
  <c r="P663" i="9"/>
  <c r="BI660" i="9"/>
  <c r="BH660" i="9"/>
  <c r="BG660" i="9"/>
  <c r="BF660" i="9"/>
  <c r="T660" i="9"/>
  <c r="R660" i="9"/>
  <c r="P660" i="9"/>
  <c r="BI659" i="9"/>
  <c r="BH659" i="9"/>
  <c r="BG659" i="9"/>
  <c r="BF659" i="9"/>
  <c r="T659" i="9"/>
  <c r="R659" i="9"/>
  <c r="P659" i="9"/>
  <c r="BI658" i="9"/>
  <c r="BH658" i="9"/>
  <c r="BG658" i="9"/>
  <c r="BF658" i="9"/>
  <c r="T658" i="9"/>
  <c r="R658" i="9"/>
  <c r="P658" i="9"/>
  <c r="BI657" i="9"/>
  <c r="BH657" i="9"/>
  <c r="BG657" i="9"/>
  <c r="BF657" i="9"/>
  <c r="T657" i="9"/>
  <c r="R657" i="9"/>
  <c r="P657" i="9"/>
  <c r="BI656" i="9"/>
  <c r="BH656" i="9"/>
  <c r="BG656" i="9"/>
  <c r="BF656" i="9"/>
  <c r="T656" i="9"/>
  <c r="R656" i="9"/>
  <c r="P656" i="9"/>
  <c r="BI654" i="9"/>
  <c r="BH654" i="9"/>
  <c r="BG654" i="9"/>
  <c r="BF654" i="9"/>
  <c r="T654" i="9"/>
  <c r="R654" i="9"/>
  <c r="P654" i="9"/>
  <c r="BI647" i="9"/>
  <c r="BH647" i="9"/>
  <c r="BG647" i="9"/>
  <c r="BF647" i="9"/>
  <c r="T647" i="9"/>
  <c r="R647" i="9"/>
  <c r="P647" i="9"/>
  <c r="BI644" i="9"/>
  <c r="BH644" i="9"/>
  <c r="BG644" i="9"/>
  <c r="BF644" i="9"/>
  <c r="T644" i="9"/>
  <c r="R644" i="9"/>
  <c r="P644" i="9"/>
  <c r="BI641" i="9"/>
  <c r="BH641" i="9"/>
  <c r="BG641" i="9"/>
  <c r="BF641" i="9"/>
  <c r="T641" i="9"/>
  <c r="R641" i="9"/>
  <c r="P641" i="9"/>
  <c r="BI636" i="9"/>
  <c r="BH636" i="9"/>
  <c r="BG636" i="9"/>
  <c r="BF636" i="9"/>
  <c r="T636" i="9"/>
  <c r="R636" i="9"/>
  <c r="P636" i="9"/>
  <c r="BI630" i="9"/>
  <c r="BH630" i="9"/>
  <c r="BG630" i="9"/>
  <c r="BF630" i="9"/>
  <c r="T630" i="9"/>
  <c r="R630" i="9"/>
  <c r="P630" i="9"/>
  <c r="BI629" i="9"/>
  <c r="BH629" i="9"/>
  <c r="BG629" i="9"/>
  <c r="BF629" i="9"/>
  <c r="T629" i="9"/>
  <c r="R629" i="9"/>
  <c r="P629" i="9"/>
  <c r="BI628" i="9"/>
  <c r="BH628" i="9"/>
  <c r="BG628" i="9"/>
  <c r="BF628" i="9"/>
  <c r="T628" i="9"/>
  <c r="R628" i="9"/>
  <c r="P628" i="9"/>
  <c r="BI626" i="9"/>
  <c r="BH626" i="9"/>
  <c r="BG626" i="9"/>
  <c r="BF626" i="9"/>
  <c r="T626" i="9"/>
  <c r="R626" i="9"/>
  <c r="P626" i="9"/>
  <c r="BI625" i="9"/>
  <c r="BH625" i="9"/>
  <c r="BG625" i="9"/>
  <c r="BF625" i="9"/>
  <c r="T625" i="9"/>
  <c r="R625" i="9"/>
  <c r="P625" i="9"/>
  <c r="BI624" i="9"/>
  <c r="BH624" i="9"/>
  <c r="BG624" i="9"/>
  <c r="BF624" i="9"/>
  <c r="T624" i="9"/>
  <c r="R624" i="9"/>
  <c r="P624" i="9"/>
  <c r="BI623" i="9"/>
  <c r="BH623" i="9"/>
  <c r="BG623" i="9"/>
  <c r="BF623" i="9"/>
  <c r="T623" i="9"/>
  <c r="R623" i="9"/>
  <c r="P623" i="9"/>
  <c r="BI618" i="9"/>
  <c r="BH618" i="9"/>
  <c r="BG618" i="9"/>
  <c r="BF618" i="9"/>
  <c r="T618" i="9"/>
  <c r="R618" i="9"/>
  <c r="P618" i="9"/>
  <c r="BI614" i="9"/>
  <c r="BH614" i="9"/>
  <c r="BG614" i="9"/>
  <c r="BF614" i="9"/>
  <c r="T614" i="9"/>
  <c r="R614" i="9"/>
  <c r="P614" i="9"/>
  <c r="BI606" i="9"/>
  <c r="BH606" i="9"/>
  <c r="BG606" i="9"/>
  <c r="BF606" i="9"/>
  <c r="T606" i="9"/>
  <c r="R606" i="9"/>
  <c r="P606" i="9"/>
  <c r="BI580" i="9"/>
  <c r="BH580" i="9"/>
  <c r="BG580" i="9"/>
  <c r="BF580" i="9"/>
  <c r="T580" i="9"/>
  <c r="R580" i="9"/>
  <c r="P580" i="9"/>
  <c r="BI556" i="9"/>
  <c r="BH556" i="9"/>
  <c r="BG556" i="9"/>
  <c r="BF556" i="9"/>
  <c r="T556" i="9"/>
  <c r="R556" i="9"/>
  <c r="P556" i="9"/>
  <c r="BI546" i="9"/>
  <c r="BH546" i="9"/>
  <c r="BG546" i="9"/>
  <c r="BF546" i="9"/>
  <c r="T546" i="9"/>
  <c r="R546" i="9"/>
  <c r="P546" i="9"/>
  <c r="BI544" i="9"/>
  <c r="BH544" i="9"/>
  <c r="BG544" i="9"/>
  <c r="BF544" i="9"/>
  <c r="T544" i="9"/>
  <c r="R544" i="9"/>
  <c r="P544" i="9"/>
  <c r="BI542" i="9"/>
  <c r="BH542" i="9"/>
  <c r="BG542" i="9"/>
  <c r="BF542" i="9"/>
  <c r="T542" i="9"/>
  <c r="R542" i="9"/>
  <c r="P542" i="9"/>
  <c r="BI540" i="9"/>
  <c r="BH540" i="9"/>
  <c r="BG540" i="9"/>
  <c r="BF540" i="9"/>
  <c r="T540" i="9"/>
  <c r="R540" i="9"/>
  <c r="P540" i="9"/>
  <c r="BI539" i="9"/>
  <c r="BH539" i="9"/>
  <c r="BG539" i="9"/>
  <c r="BF539" i="9"/>
  <c r="T539" i="9"/>
  <c r="R539" i="9"/>
  <c r="P539" i="9"/>
  <c r="BI538" i="9"/>
  <c r="BH538" i="9"/>
  <c r="BG538" i="9"/>
  <c r="BF538" i="9"/>
  <c r="T538" i="9"/>
  <c r="R538" i="9"/>
  <c r="P538" i="9"/>
  <c r="BI537" i="9"/>
  <c r="BH537" i="9"/>
  <c r="BG537" i="9"/>
  <c r="BF537" i="9"/>
  <c r="T537" i="9"/>
  <c r="R537" i="9"/>
  <c r="P537" i="9"/>
  <c r="BI536" i="9"/>
  <c r="BH536" i="9"/>
  <c r="BG536" i="9"/>
  <c r="BF536" i="9"/>
  <c r="T536" i="9"/>
  <c r="R536" i="9"/>
  <c r="P536" i="9"/>
  <c r="BI535" i="9"/>
  <c r="BH535" i="9"/>
  <c r="BG535" i="9"/>
  <c r="BF535" i="9"/>
  <c r="T535" i="9"/>
  <c r="R535" i="9"/>
  <c r="P535" i="9"/>
  <c r="BI534" i="9"/>
  <c r="BH534" i="9"/>
  <c r="BG534" i="9"/>
  <c r="BF534" i="9"/>
  <c r="T534" i="9"/>
  <c r="R534" i="9"/>
  <c r="P534" i="9"/>
  <c r="BI533" i="9"/>
  <c r="BH533" i="9"/>
  <c r="BG533" i="9"/>
  <c r="BF533" i="9"/>
  <c r="T533" i="9"/>
  <c r="R533" i="9"/>
  <c r="P533" i="9"/>
  <c r="BI532" i="9"/>
  <c r="BH532" i="9"/>
  <c r="BG532" i="9"/>
  <c r="BF532" i="9"/>
  <c r="T532" i="9"/>
  <c r="R532" i="9"/>
  <c r="P532" i="9"/>
  <c r="BI531" i="9"/>
  <c r="BH531" i="9"/>
  <c r="BG531" i="9"/>
  <c r="BF531" i="9"/>
  <c r="T531" i="9"/>
  <c r="R531" i="9"/>
  <c r="P531" i="9"/>
  <c r="BI525" i="9"/>
  <c r="BH525" i="9"/>
  <c r="BG525" i="9"/>
  <c r="BF525" i="9"/>
  <c r="T525" i="9"/>
  <c r="R525" i="9"/>
  <c r="P525" i="9"/>
  <c r="BI521" i="9"/>
  <c r="BH521" i="9"/>
  <c r="BG521" i="9"/>
  <c r="BF521" i="9"/>
  <c r="T521" i="9"/>
  <c r="R521" i="9"/>
  <c r="P521" i="9"/>
  <c r="BI519" i="9"/>
  <c r="BH519" i="9"/>
  <c r="BG519" i="9"/>
  <c r="BF519" i="9"/>
  <c r="T519" i="9"/>
  <c r="R519" i="9"/>
  <c r="P519" i="9"/>
  <c r="BI517" i="9"/>
  <c r="BH517" i="9"/>
  <c r="BG517" i="9"/>
  <c r="BF517" i="9"/>
  <c r="T517" i="9"/>
  <c r="R517" i="9"/>
  <c r="P517" i="9"/>
  <c r="BI516" i="9"/>
  <c r="BH516" i="9"/>
  <c r="BG516" i="9"/>
  <c r="BF516" i="9"/>
  <c r="T516" i="9"/>
  <c r="R516" i="9"/>
  <c r="P516" i="9"/>
  <c r="BI511" i="9"/>
  <c r="BH511" i="9"/>
  <c r="BG511" i="9"/>
  <c r="BF511" i="9"/>
  <c r="T511" i="9"/>
  <c r="R511" i="9"/>
  <c r="P511" i="9"/>
  <c r="BI502" i="9"/>
  <c r="BH502" i="9"/>
  <c r="BG502" i="9"/>
  <c r="BF502" i="9"/>
  <c r="T502" i="9"/>
  <c r="R502" i="9"/>
  <c r="P502" i="9"/>
  <c r="BI495" i="9"/>
  <c r="BH495" i="9"/>
  <c r="BG495" i="9"/>
  <c r="BF495" i="9"/>
  <c r="T495" i="9"/>
  <c r="R495" i="9"/>
  <c r="P495" i="9"/>
  <c r="BI494" i="9"/>
  <c r="BH494" i="9"/>
  <c r="BG494" i="9"/>
  <c r="BF494" i="9"/>
  <c r="T494" i="9"/>
  <c r="R494" i="9"/>
  <c r="P494" i="9"/>
  <c r="BI489" i="9"/>
  <c r="BH489" i="9"/>
  <c r="BG489" i="9"/>
  <c r="BF489" i="9"/>
  <c r="T489" i="9"/>
  <c r="R489" i="9"/>
  <c r="P489" i="9"/>
  <c r="BI481" i="9"/>
  <c r="BH481" i="9"/>
  <c r="BG481" i="9"/>
  <c r="BF481" i="9"/>
  <c r="T481" i="9"/>
  <c r="R481" i="9"/>
  <c r="P481" i="9"/>
  <c r="BI476" i="9"/>
  <c r="BH476" i="9"/>
  <c r="BG476" i="9"/>
  <c r="BF476" i="9"/>
  <c r="T476" i="9"/>
  <c r="R476" i="9"/>
  <c r="P476" i="9"/>
  <c r="BI474" i="9"/>
  <c r="BH474" i="9"/>
  <c r="BG474" i="9"/>
  <c r="BF474" i="9"/>
  <c r="T474" i="9"/>
  <c r="R474" i="9"/>
  <c r="P474" i="9"/>
  <c r="BI469" i="9"/>
  <c r="BH469" i="9"/>
  <c r="BG469" i="9"/>
  <c r="BF469" i="9"/>
  <c r="T469" i="9"/>
  <c r="R469" i="9"/>
  <c r="P469" i="9"/>
  <c r="BI460" i="9"/>
  <c r="BH460" i="9"/>
  <c r="BG460" i="9"/>
  <c r="BF460" i="9"/>
  <c r="T460" i="9"/>
  <c r="R460" i="9"/>
  <c r="P460" i="9"/>
  <c r="BI454" i="9"/>
  <c r="BH454" i="9"/>
  <c r="BG454" i="9"/>
  <c r="BF454" i="9"/>
  <c r="T454" i="9"/>
  <c r="R454" i="9"/>
  <c r="P454" i="9"/>
  <c r="BI452" i="9"/>
  <c r="BH452" i="9"/>
  <c r="BG452" i="9"/>
  <c r="BF452" i="9"/>
  <c r="T452" i="9"/>
  <c r="R452" i="9"/>
  <c r="P452" i="9"/>
  <c r="BI447" i="9"/>
  <c r="BH447" i="9"/>
  <c r="BG447" i="9"/>
  <c r="BF447" i="9"/>
  <c r="T447" i="9"/>
  <c r="R447" i="9"/>
  <c r="P447" i="9"/>
  <c r="BI438" i="9"/>
  <c r="BH438" i="9"/>
  <c r="BG438" i="9"/>
  <c r="BF438" i="9"/>
  <c r="T438" i="9"/>
  <c r="R438" i="9"/>
  <c r="P438" i="9"/>
  <c r="BI432" i="9"/>
  <c r="BH432" i="9"/>
  <c r="BG432" i="9"/>
  <c r="BF432" i="9"/>
  <c r="T432" i="9"/>
  <c r="R432" i="9"/>
  <c r="P432" i="9"/>
  <c r="BI430" i="9"/>
  <c r="BH430" i="9"/>
  <c r="BG430" i="9"/>
  <c r="BF430" i="9"/>
  <c r="T430" i="9"/>
  <c r="R430" i="9"/>
  <c r="P430" i="9"/>
  <c r="BI428" i="9"/>
  <c r="BH428" i="9"/>
  <c r="BG428" i="9"/>
  <c r="BF428" i="9"/>
  <c r="T428" i="9"/>
  <c r="R428" i="9"/>
  <c r="P428" i="9"/>
  <c r="BI427" i="9"/>
  <c r="BH427" i="9"/>
  <c r="BG427" i="9"/>
  <c r="BF427" i="9"/>
  <c r="T427" i="9"/>
  <c r="R427" i="9"/>
  <c r="P427" i="9"/>
  <c r="BI426" i="9"/>
  <c r="BH426" i="9"/>
  <c r="BG426" i="9"/>
  <c r="BF426" i="9"/>
  <c r="T426" i="9"/>
  <c r="R426" i="9"/>
  <c r="P426" i="9"/>
  <c r="BI425" i="9"/>
  <c r="BH425" i="9"/>
  <c r="BG425" i="9"/>
  <c r="BF425" i="9"/>
  <c r="T425" i="9"/>
  <c r="R425" i="9"/>
  <c r="P425" i="9"/>
  <c r="BI424" i="9"/>
  <c r="BH424" i="9"/>
  <c r="BG424" i="9"/>
  <c r="BF424" i="9"/>
  <c r="T424" i="9"/>
  <c r="R424" i="9"/>
  <c r="P424" i="9"/>
  <c r="BI423" i="9"/>
  <c r="BH423" i="9"/>
  <c r="BG423" i="9"/>
  <c r="BF423" i="9"/>
  <c r="T423" i="9"/>
  <c r="R423" i="9"/>
  <c r="P423" i="9"/>
  <c r="BI418" i="9"/>
  <c r="BH418" i="9"/>
  <c r="BG418" i="9"/>
  <c r="BF418" i="9"/>
  <c r="T418" i="9"/>
  <c r="R418" i="9"/>
  <c r="P418" i="9"/>
  <c r="BI414" i="9"/>
  <c r="BH414" i="9"/>
  <c r="BG414" i="9"/>
  <c r="BF414" i="9"/>
  <c r="T414" i="9"/>
  <c r="R414" i="9"/>
  <c r="P414" i="9"/>
  <c r="BI408" i="9"/>
  <c r="BH408" i="9"/>
  <c r="BG408" i="9"/>
  <c r="BF408" i="9"/>
  <c r="T408" i="9"/>
  <c r="R408" i="9"/>
  <c r="P408" i="9"/>
  <c r="BI403" i="9"/>
  <c r="BH403" i="9"/>
  <c r="BG403" i="9"/>
  <c r="BF403" i="9"/>
  <c r="T403" i="9"/>
  <c r="R403" i="9"/>
  <c r="P403" i="9"/>
  <c r="BI398" i="9"/>
  <c r="BH398" i="9"/>
  <c r="BG398" i="9"/>
  <c r="BF398" i="9"/>
  <c r="T398" i="9"/>
  <c r="R398" i="9"/>
  <c r="P398" i="9"/>
  <c r="BI393" i="9"/>
  <c r="BH393" i="9"/>
  <c r="BG393" i="9"/>
  <c r="BF393" i="9"/>
  <c r="T393" i="9"/>
  <c r="R393" i="9"/>
  <c r="P393" i="9"/>
  <c r="BI385" i="9"/>
  <c r="BH385" i="9"/>
  <c r="BG385" i="9"/>
  <c r="BF385" i="9"/>
  <c r="T385" i="9"/>
  <c r="R385" i="9"/>
  <c r="P385" i="9"/>
  <c r="BI381" i="9"/>
  <c r="BH381" i="9"/>
  <c r="BG381" i="9"/>
  <c r="BF381" i="9"/>
  <c r="T381" i="9"/>
  <c r="R381" i="9"/>
  <c r="P381" i="9"/>
  <c r="BI379" i="9"/>
  <c r="BH379" i="9"/>
  <c r="BG379" i="9"/>
  <c r="BF379" i="9"/>
  <c r="T379" i="9"/>
  <c r="R379" i="9"/>
  <c r="P379" i="9"/>
  <c r="BI374" i="9"/>
  <c r="BH374" i="9"/>
  <c r="BG374" i="9"/>
  <c r="BF374" i="9"/>
  <c r="T374" i="9"/>
  <c r="R374" i="9"/>
  <c r="P374" i="9"/>
  <c r="BI372" i="9"/>
  <c r="BH372" i="9"/>
  <c r="BG372" i="9"/>
  <c r="BF372" i="9"/>
  <c r="T372" i="9"/>
  <c r="R372" i="9"/>
  <c r="P372" i="9"/>
  <c r="BI368" i="9"/>
  <c r="BH368" i="9"/>
  <c r="BG368" i="9"/>
  <c r="BF368" i="9"/>
  <c r="T368" i="9"/>
  <c r="R368" i="9"/>
  <c r="P368" i="9"/>
  <c r="BI366" i="9"/>
  <c r="BH366" i="9"/>
  <c r="BG366" i="9"/>
  <c r="BF366" i="9"/>
  <c r="T366" i="9"/>
  <c r="R366" i="9"/>
  <c r="P366" i="9"/>
  <c r="BI361" i="9"/>
  <c r="BH361" i="9"/>
  <c r="BG361" i="9"/>
  <c r="BF361" i="9"/>
  <c r="T361" i="9"/>
  <c r="R361" i="9"/>
  <c r="P361" i="9"/>
  <c r="BI357" i="9"/>
  <c r="BH357" i="9"/>
  <c r="BG357" i="9"/>
  <c r="BF357" i="9"/>
  <c r="T357" i="9"/>
  <c r="R357" i="9"/>
  <c r="P357" i="9"/>
  <c r="BI353" i="9"/>
  <c r="BH353" i="9"/>
  <c r="BG353" i="9"/>
  <c r="BF353" i="9"/>
  <c r="T353" i="9"/>
  <c r="R353" i="9"/>
  <c r="P353" i="9"/>
  <c r="BI349" i="9"/>
  <c r="BH349" i="9"/>
  <c r="BG349" i="9"/>
  <c r="BF349" i="9"/>
  <c r="T349" i="9"/>
  <c r="R349" i="9"/>
  <c r="P349" i="9"/>
  <c r="BI343" i="9"/>
  <c r="BH343" i="9"/>
  <c r="BG343" i="9"/>
  <c r="BF343" i="9"/>
  <c r="T343" i="9"/>
  <c r="R343" i="9"/>
  <c r="P343" i="9"/>
  <c r="BI333" i="9"/>
  <c r="BH333" i="9"/>
  <c r="BG333" i="9"/>
  <c r="BF333" i="9"/>
  <c r="T333" i="9"/>
  <c r="R333" i="9"/>
  <c r="P333" i="9"/>
  <c r="BI327" i="9"/>
  <c r="BH327" i="9"/>
  <c r="BG327" i="9"/>
  <c r="BF327" i="9"/>
  <c r="T327" i="9"/>
  <c r="R327" i="9"/>
  <c r="P327" i="9"/>
  <c r="BI324" i="9"/>
  <c r="BH324" i="9"/>
  <c r="BG324" i="9"/>
  <c r="BF324" i="9"/>
  <c r="T324" i="9"/>
  <c r="R324" i="9"/>
  <c r="P324" i="9"/>
  <c r="BI321" i="9"/>
  <c r="BH321" i="9"/>
  <c r="BG321" i="9"/>
  <c r="BF321" i="9"/>
  <c r="T321" i="9"/>
  <c r="R321" i="9"/>
  <c r="P321" i="9"/>
  <c r="BI318" i="9"/>
  <c r="BH318" i="9"/>
  <c r="BG318" i="9"/>
  <c r="BF318" i="9"/>
  <c r="T318" i="9"/>
  <c r="R318" i="9"/>
  <c r="P318" i="9"/>
  <c r="BI313" i="9"/>
  <c r="BH313" i="9"/>
  <c r="BG313" i="9"/>
  <c r="BF313" i="9"/>
  <c r="T313" i="9"/>
  <c r="R313" i="9"/>
  <c r="P313" i="9"/>
  <c r="BI308" i="9"/>
  <c r="BH308" i="9"/>
  <c r="BG308" i="9"/>
  <c r="BF308" i="9"/>
  <c r="T308" i="9"/>
  <c r="R308" i="9"/>
  <c r="P308" i="9"/>
  <c r="BI303" i="9"/>
  <c r="BH303" i="9"/>
  <c r="BG303" i="9"/>
  <c r="BF303" i="9"/>
  <c r="T303" i="9"/>
  <c r="T302" i="9" s="1"/>
  <c r="T301" i="9" s="1"/>
  <c r="R303" i="9"/>
  <c r="R302" i="9" s="1"/>
  <c r="R301" i="9" s="1"/>
  <c r="P303" i="9"/>
  <c r="P302" i="9" s="1"/>
  <c r="P301" i="9" s="1"/>
  <c r="BI299" i="9"/>
  <c r="BH299" i="9"/>
  <c r="BG299" i="9"/>
  <c r="BF299" i="9"/>
  <c r="T299" i="9"/>
  <c r="R299" i="9"/>
  <c r="P299" i="9"/>
  <c r="BI297" i="9"/>
  <c r="BH297" i="9"/>
  <c r="BG297" i="9"/>
  <c r="BF297" i="9"/>
  <c r="T297" i="9"/>
  <c r="R297" i="9"/>
  <c r="P297" i="9"/>
  <c r="BI295" i="9"/>
  <c r="BH295" i="9"/>
  <c r="BG295" i="9"/>
  <c r="BF295" i="9"/>
  <c r="T295" i="9"/>
  <c r="R295" i="9"/>
  <c r="P295" i="9"/>
  <c r="BI292" i="9"/>
  <c r="BH292" i="9"/>
  <c r="BG292" i="9"/>
  <c r="BF292" i="9"/>
  <c r="T292" i="9"/>
  <c r="T291" i="9"/>
  <c r="R292" i="9"/>
  <c r="R291" i="9" s="1"/>
  <c r="P292" i="9"/>
  <c r="P291" i="9" s="1"/>
  <c r="BI289" i="9"/>
  <c r="BH289" i="9"/>
  <c r="BG289" i="9"/>
  <c r="BF289" i="9"/>
  <c r="T289" i="9"/>
  <c r="R289" i="9"/>
  <c r="P289" i="9"/>
  <c r="BI283" i="9"/>
  <c r="BH283" i="9"/>
  <c r="BG283" i="9"/>
  <c r="BF283" i="9"/>
  <c r="T283" i="9"/>
  <c r="R283" i="9"/>
  <c r="P283" i="9"/>
  <c r="BI266" i="9"/>
  <c r="BH266" i="9"/>
  <c r="BG266" i="9"/>
  <c r="BF266" i="9"/>
  <c r="T266" i="9"/>
  <c r="R266" i="9"/>
  <c r="P266" i="9"/>
  <c r="BI251" i="9"/>
  <c r="BH251" i="9"/>
  <c r="BG251" i="9"/>
  <c r="BF251" i="9"/>
  <c r="T251" i="9"/>
  <c r="R251" i="9"/>
  <c r="P251" i="9"/>
  <c r="BI247" i="9"/>
  <c r="BH247" i="9"/>
  <c r="BG247" i="9"/>
  <c r="BF247" i="9"/>
  <c r="T247" i="9"/>
  <c r="R247" i="9"/>
  <c r="P247" i="9"/>
  <c r="BI244" i="9"/>
  <c r="BH244" i="9"/>
  <c r="BG244" i="9"/>
  <c r="BF244" i="9"/>
  <c r="T244" i="9"/>
  <c r="R244" i="9"/>
  <c r="P244" i="9"/>
  <c r="BI242" i="9"/>
  <c r="BH242" i="9"/>
  <c r="BG242" i="9"/>
  <c r="BF242" i="9"/>
  <c r="T242" i="9"/>
  <c r="R242" i="9"/>
  <c r="P242" i="9"/>
  <c r="BI227" i="9"/>
  <c r="BH227" i="9"/>
  <c r="BG227" i="9"/>
  <c r="BF227" i="9"/>
  <c r="T227" i="9"/>
  <c r="R227" i="9"/>
  <c r="P227" i="9"/>
  <c r="BI215" i="9"/>
  <c r="BH215" i="9"/>
  <c r="BG215" i="9"/>
  <c r="BF215" i="9"/>
  <c r="T215" i="9"/>
  <c r="R215" i="9"/>
  <c r="P215" i="9"/>
  <c r="BI211" i="9"/>
  <c r="BH211" i="9"/>
  <c r="BG211" i="9"/>
  <c r="BF211" i="9"/>
  <c r="T211" i="9"/>
  <c r="R211" i="9"/>
  <c r="P211" i="9"/>
  <c r="BI208" i="9"/>
  <c r="BH208" i="9"/>
  <c r="BG208" i="9"/>
  <c r="BF208" i="9"/>
  <c r="T208" i="9"/>
  <c r="R208" i="9"/>
  <c r="P208" i="9"/>
  <c r="BI206" i="9"/>
  <c r="BH206" i="9"/>
  <c r="BG206" i="9"/>
  <c r="BF206" i="9"/>
  <c r="T206" i="9"/>
  <c r="R206" i="9"/>
  <c r="P206" i="9"/>
  <c r="BI203" i="9"/>
  <c r="BH203" i="9"/>
  <c r="BG203" i="9"/>
  <c r="BF203" i="9"/>
  <c r="T203" i="9"/>
  <c r="R203" i="9"/>
  <c r="P203" i="9"/>
  <c r="BI199" i="9"/>
  <c r="BH199" i="9"/>
  <c r="BG199" i="9"/>
  <c r="BF199" i="9"/>
  <c r="T199" i="9"/>
  <c r="R199" i="9"/>
  <c r="P199" i="9"/>
  <c r="BI191" i="9"/>
  <c r="BH191" i="9"/>
  <c r="BG191" i="9"/>
  <c r="BF191" i="9"/>
  <c r="T191" i="9"/>
  <c r="R191" i="9"/>
  <c r="P191" i="9"/>
  <c r="BI189" i="9"/>
  <c r="BH189" i="9"/>
  <c r="BG189" i="9"/>
  <c r="BF189" i="9"/>
  <c r="T189" i="9"/>
  <c r="R189" i="9"/>
  <c r="P189" i="9"/>
  <c r="BI187" i="9"/>
  <c r="BH187" i="9"/>
  <c r="BG187" i="9"/>
  <c r="BF187" i="9"/>
  <c r="T187" i="9"/>
  <c r="R187" i="9"/>
  <c r="P187" i="9"/>
  <c r="BI185" i="9"/>
  <c r="BH185" i="9"/>
  <c r="BG185" i="9"/>
  <c r="BF185" i="9"/>
  <c r="T185" i="9"/>
  <c r="R185" i="9"/>
  <c r="P185" i="9"/>
  <c r="BI178" i="9"/>
  <c r="BH178" i="9"/>
  <c r="BG178" i="9"/>
  <c r="BF178" i="9"/>
  <c r="T178" i="9"/>
  <c r="R178" i="9"/>
  <c r="P178" i="9"/>
  <c r="BI169" i="9"/>
  <c r="BH169" i="9"/>
  <c r="BG169" i="9"/>
  <c r="BF169" i="9"/>
  <c r="T169" i="9"/>
  <c r="R169" i="9"/>
  <c r="P169" i="9"/>
  <c r="BI163" i="9"/>
  <c r="BH163" i="9"/>
  <c r="BG163" i="9"/>
  <c r="BF163" i="9"/>
  <c r="T163" i="9"/>
  <c r="R163" i="9"/>
  <c r="P163" i="9"/>
  <c r="BI159" i="9"/>
  <c r="BH159" i="9"/>
  <c r="BG159" i="9"/>
  <c r="BF159" i="9"/>
  <c r="T159" i="9"/>
  <c r="R159" i="9"/>
  <c r="P159" i="9"/>
  <c r="J152" i="9"/>
  <c r="J151" i="9"/>
  <c r="F151" i="9"/>
  <c r="F149" i="9"/>
  <c r="E147" i="9"/>
  <c r="J96" i="9"/>
  <c r="J95" i="9"/>
  <c r="F95" i="9"/>
  <c r="F93" i="9"/>
  <c r="E91" i="9"/>
  <c r="J22" i="9"/>
  <c r="E22" i="9"/>
  <c r="F152" i="9"/>
  <c r="J21" i="9"/>
  <c r="J16" i="9"/>
  <c r="J93" i="9" s="1"/>
  <c r="E7" i="9"/>
  <c r="E141" i="9"/>
  <c r="J41" i="8"/>
  <c r="J40" i="8"/>
  <c r="AY106" i="1"/>
  <c r="J39" i="8"/>
  <c r="AX106" i="1"/>
  <c r="BI144" i="8"/>
  <c r="BH144" i="8"/>
  <c r="BG144" i="8"/>
  <c r="BF144" i="8"/>
  <c r="T144" i="8"/>
  <c r="R144" i="8"/>
  <c r="P144" i="8"/>
  <c r="BI143" i="8"/>
  <c r="BH143" i="8"/>
  <c r="BG143" i="8"/>
  <c r="BF143" i="8"/>
  <c r="T143" i="8"/>
  <c r="R143" i="8"/>
  <c r="P143" i="8"/>
  <c r="BI142" i="8"/>
  <c r="BH142" i="8"/>
  <c r="BG142" i="8"/>
  <c r="BF142" i="8"/>
  <c r="T142" i="8"/>
  <c r="R142" i="8"/>
  <c r="P142" i="8"/>
  <c r="BI140" i="8"/>
  <c r="BH140" i="8"/>
  <c r="BG140" i="8"/>
  <c r="BF140" i="8"/>
  <c r="T140" i="8"/>
  <c r="R140" i="8"/>
  <c r="P140" i="8"/>
  <c r="BI139" i="8"/>
  <c r="BH139" i="8"/>
  <c r="BG139" i="8"/>
  <c r="BF139" i="8"/>
  <c r="T139" i="8"/>
  <c r="R139" i="8"/>
  <c r="P139" i="8"/>
  <c r="BI138" i="8"/>
  <c r="BH138" i="8"/>
  <c r="BG138" i="8"/>
  <c r="BF138" i="8"/>
  <c r="T138" i="8"/>
  <c r="R138" i="8"/>
  <c r="P138" i="8"/>
  <c r="BI137" i="8"/>
  <c r="BH137" i="8"/>
  <c r="BG137" i="8"/>
  <c r="BF137" i="8"/>
  <c r="T137" i="8"/>
  <c r="R137" i="8"/>
  <c r="P137" i="8"/>
  <c r="BI136" i="8"/>
  <c r="BH136" i="8"/>
  <c r="BG136" i="8"/>
  <c r="BF136" i="8"/>
  <c r="T136" i="8"/>
  <c r="R136" i="8"/>
  <c r="P136" i="8"/>
  <c r="BI135" i="8"/>
  <c r="BH135" i="8"/>
  <c r="BG135" i="8"/>
  <c r="BF135" i="8"/>
  <c r="T135" i="8"/>
  <c r="R135" i="8"/>
  <c r="P135" i="8"/>
  <c r="BI134" i="8"/>
  <c r="BH134" i="8"/>
  <c r="BG134" i="8"/>
  <c r="BF134" i="8"/>
  <c r="T134" i="8"/>
  <c r="R134" i="8"/>
  <c r="P134" i="8"/>
  <c r="BI133" i="8"/>
  <c r="BH133" i="8"/>
  <c r="BG133" i="8"/>
  <c r="BF133" i="8"/>
  <c r="T133" i="8"/>
  <c r="R133" i="8"/>
  <c r="P133" i="8"/>
  <c r="BI132" i="8"/>
  <c r="BH132" i="8"/>
  <c r="BG132" i="8"/>
  <c r="BF132" i="8"/>
  <c r="T132" i="8"/>
  <c r="R132" i="8"/>
  <c r="P132" i="8"/>
  <c r="BI131" i="8"/>
  <c r="BH131" i="8"/>
  <c r="BG131" i="8"/>
  <c r="BF131" i="8"/>
  <c r="T131" i="8"/>
  <c r="R131" i="8"/>
  <c r="P131" i="8"/>
  <c r="BI130" i="8"/>
  <c r="BH130" i="8"/>
  <c r="BG130" i="8"/>
  <c r="BF130" i="8"/>
  <c r="T130" i="8"/>
  <c r="R130" i="8"/>
  <c r="P130" i="8"/>
  <c r="J124" i="8"/>
  <c r="J123" i="8"/>
  <c r="F123" i="8"/>
  <c r="F121" i="8"/>
  <c r="E119" i="8"/>
  <c r="J96" i="8"/>
  <c r="J95" i="8"/>
  <c r="F95" i="8"/>
  <c r="F93" i="8"/>
  <c r="E91" i="8"/>
  <c r="J22" i="8"/>
  <c r="E22" i="8"/>
  <c r="F96" i="8" s="1"/>
  <c r="J21" i="8"/>
  <c r="J16" i="8"/>
  <c r="J121" i="8"/>
  <c r="E7" i="8"/>
  <c r="E113" i="8" s="1"/>
  <c r="J41" i="7"/>
  <c r="J40" i="7"/>
  <c r="AY104" i="1" s="1"/>
  <c r="J39" i="7"/>
  <c r="AX104" i="1" s="1"/>
  <c r="BI132" i="7"/>
  <c r="BH132" i="7"/>
  <c r="BG132" i="7"/>
  <c r="BF132" i="7"/>
  <c r="T132" i="7"/>
  <c r="R132" i="7"/>
  <c r="P132" i="7"/>
  <c r="BI131" i="7"/>
  <c r="BH131" i="7"/>
  <c r="BG131" i="7"/>
  <c r="BF131" i="7"/>
  <c r="T131" i="7"/>
  <c r="R131" i="7"/>
  <c r="P131" i="7"/>
  <c r="BI130" i="7"/>
  <c r="BH130" i="7"/>
  <c r="BG130" i="7"/>
  <c r="BF130" i="7"/>
  <c r="T130" i="7"/>
  <c r="R130" i="7"/>
  <c r="P130" i="7"/>
  <c r="BI129" i="7"/>
  <c r="BH129" i="7"/>
  <c r="BG129" i="7"/>
  <c r="BF129" i="7"/>
  <c r="T129" i="7"/>
  <c r="R129" i="7"/>
  <c r="P129" i="7"/>
  <c r="J123" i="7"/>
  <c r="J122" i="7"/>
  <c r="F122" i="7"/>
  <c r="F120" i="7"/>
  <c r="E118" i="7"/>
  <c r="J96" i="7"/>
  <c r="J95" i="7"/>
  <c r="F95" i="7"/>
  <c r="F93" i="7"/>
  <c r="E91" i="7"/>
  <c r="J22" i="7"/>
  <c r="E22" i="7"/>
  <c r="F123" i="7"/>
  <c r="J21" i="7"/>
  <c r="J16" i="7"/>
  <c r="J120" i="7" s="1"/>
  <c r="E7" i="7"/>
  <c r="E112" i="7" s="1"/>
  <c r="J41" i="6"/>
  <c r="J40" i="6"/>
  <c r="AY103" i="1"/>
  <c r="J39" i="6"/>
  <c r="AX103" i="1" s="1"/>
  <c r="BI193" i="6"/>
  <c r="BH193" i="6"/>
  <c r="BG193" i="6"/>
  <c r="BF193" i="6"/>
  <c r="T193" i="6"/>
  <c r="R193" i="6"/>
  <c r="P193" i="6"/>
  <c r="BI191" i="6"/>
  <c r="BH191" i="6"/>
  <c r="BG191" i="6"/>
  <c r="BF191" i="6"/>
  <c r="T191" i="6"/>
  <c r="R191" i="6"/>
  <c r="P191" i="6"/>
  <c r="BI189" i="6"/>
  <c r="BH189" i="6"/>
  <c r="BG189" i="6"/>
  <c r="BF189" i="6"/>
  <c r="T189" i="6"/>
  <c r="R189" i="6"/>
  <c r="P189" i="6"/>
  <c r="BI186" i="6"/>
  <c r="BH186" i="6"/>
  <c r="BG186" i="6"/>
  <c r="BF186" i="6"/>
  <c r="T186" i="6"/>
  <c r="R186" i="6"/>
  <c r="P186" i="6"/>
  <c r="BI184" i="6"/>
  <c r="BH184" i="6"/>
  <c r="BG184" i="6"/>
  <c r="BF184" i="6"/>
  <c r="T184" i="6"/>
  <c r="R184" i="6"/>
  <c r="P184" i="6"/>
  <c r="BI182" i="6"/>
  <c r="BH182" i="6"/>
  <c r="BG182" i="6"/>
  <c r="BF182" i="6"/>
  <c r="T182" i="6"/>
  <c r="R182" i="6"/>
  <c r="P182" i="6"/>
  <c r="BI178" i="6"/>
  <c r="BH178" i="6"/>
  <c r="BG178" i="6"/>
  <c r="BF178" i="6"/>
  <c r="T178" i="6"/>
  <c r="R178" i="6"/>
  <c r="P178" i="6"/>
  <c r="BI176" i="6"/>
  <c r="BH176" i="6"/>
  <c r="BG176" i="6"/>
  <c r="BF176" i="6"/>
  <c r="T176" i="6"/>
  <c r="R176" i="6"/>
  <c r="P176" i="6"/>
  <c r="BI174" i="6"/>
  <c r="BH174" i="6"/>
  <c r="BG174" i="6"/>
  <c r="BF174" i="6"/>
  <c r="T174" i="6"/>
  <c r="R174" i="6"/>
  <c r="P174" i="6"/>
  <c r="BI171" i="6"/>
  <c r="BH171" i="6"/>
  <c r="BG171" i="6"/>
  <c r="BF171" i="6"/>
  <c r="T171" i="6"/>
  <c r="T170" i="6" s="1"/>
  <c r="R171" i="6"/>
  <c r="R170" i="6"/>
  <c r="P171" i="6"/>
  <c r="P170" i="6" s="1"/>
  <c r="BI169" i="6"/>
  <c r="BH169" i="6"/>
  <c r="BG169" i="6"/>
  <c r="BF169" i="6"/>
  <c r="T169" i="6"/>
  <c r="R169" i="6"/>
  <c r="P169" i="6"/>
  <c r="BI167" i="6"/>
  <c r="BH167" i="6"/>
  <c r="BG167" i="6"/>
  <c r="BF167" i="6"/>
  <c r="T167" i="6"/>
  <c r="R167" i="6"/>
  <c r="P167" i="6"/>
  <c r="BI166" i="6"/>
  <c r="BH166" i="6"/>
  <c r="BG166" i="6"/>
  <c r="BF166" i="6"/>
  <c r="T166" i="6"/>
  <c r="R166" i="6"/>
  <c r="P166" i="6"/>
  <c r="BI163" i="6"/>
  <c r="BH163" i="6"/>
  <c r="BG163" i="6"/>
  <c r="BF163" i="6"/>
  <c r="T163" i="6"/>
  <c r="R163" i="6"/>
  <c r="P163" i="6"/>
  <c r="BI161" i="6"/>
  <c r="BH161" i="6"/>
  <c r="BG161" i="6"/>
  <c r="BF161" i="6"/>
  <c r="T161" i="6"/>
  <c r="R161" i="6"/>
  <c r="P161" i="6"/>
  <c r="BI158" i="6"/>
  <c r="BH158" i="6"/>
  <c r="BG158" i="6"/>
  <c r="BF158" i="6"/>
  <c r="T158" i="6"/>
  <c r="R158" i="6"/>
  <c r="P158" i="6"/>
  <c r="BI156" i="6"/>
  <c r="BH156" i="6"/>
  <c r="BG156" i="6"/>
  <c r="BF156" i="6"/>
  <c r="T156" i="6"/>
  <c r="R156" i="6"/>
  <c r="P156" i="6"/>
  <c r="BI155" i="6"/>
  <c r="BH155" i="6"/>
  <c r="BG155" i="6"/>
  <c r="BF155" i="6"/>
  <c r="T155" i="6"/>
  <c r="R155" i="6"/>
  <c r="P155" i="6"/>
  <c r="BI154" i="6"/>
  <c r="BH154" i="6"/>
  <c r="BG154" i="6"/>
  <c r="BF154" i="6"/>
  <c r="T154" i="6"/>
  <c r="R154" i="6"/>
  <c r="P154" i="6"/>
  <c r="BI151" i="6"/>
  <c r="BH151" i="6"/>
  <c r="BG151" i="6"/>
  <c r="BF151" i="6"/>
  <c r="T151" i="6"/>
  <c r="R151" i="6"/>
  <c r="P151" i="6"/>
  <c r="BI149" i="6"/>
  <c r="BH149" i="6"/>
  <c r="BG149" i="6"/>
  <c r="BF149" i="6"/>
  <c r="T149" i="6"/>
  <c r="R149" i="6"/>
  <c r="P149" i="6"/>
  <c r="BI147" i="6"/>
  <c r="BH147" i="6"/>
  <c r="BG147" i="6"/>
  <c r="BF147" i="6"/>
  <c r="T147" i="6"/>
  <c r="R147" i="6"/>
  <c r="P147" i="6"/>
  <c r="BI145" i="6"/>
  <c r="BH145" i="6"/>
  <c r="BG145" i="6"/>
  <c r="BF145" i="6"/>
  <c r="T145" i="6"/>
  <c r="R145" i="6"/>
  <c r="P145" i="6"/>
  <c r="BI142" i="6"/>
  <c r="BH142" i="6"/>
  <c r="BG142" i="6"/>
  <c r="BF142" i="6"/>
  <c r="T142" i="6"/>
  <c r="R142" i="6"/>
  <c r="P142" i="6"/>
  <c r="BI140" i="6"/>
  <c r="BH140" i="6"/>
  <c r="BG140" i="6"/>
  <c r="BF140" i="6"/>
  <c r="T140" i="6"/>
  <c r="R140" i="6"/>
  <c r="P140" i="6"/>
  <c r="BI138" i="6"/>
  <c r="BH138" i="6"/>
  <c r="BG138" i="6"/>
  <c r="BF138" i="6"/>
  <c r="T138" i="6"/>
  <c r="R138" i="6"/>
  <c r="P138" i="6"/>
  <c r="BI136" i="6"/>
  <c r="BH136" i="6"/>
  <c r="BG136" i="6"/>
  <c r="BF136" i="6"/>
  <c r="T136" i="6"/>
  <c r="R136" i="6"/>
  <c r="P136" i="6"/>
  <c r="J130" i="6"/>
  <c r="J129" i="6"/>
  <c r="F129" i="6"/>
  <c r="F127" i="6"/>
  <c r="E125" i="6"/>
  <c r="J96" i="6"/>
  <c r="J95" i="6"/>
  <c r="F95" i="6"/>
  <c r="F93" i="6"/>
  <c r="E91" i="6"/>
  <c r="J22" i="6"/>
  <c r="E22" i="6"/>
  <c r="F130" i="6"/>
  <c r="J21" i="6"/>
  <c r="J16" i="6"/>
  <c r="J93" i="6" s="1"/>
  <c r="E7" i="6"/>
  <c r="E119" i="6"/>
  <c r="J41" i="5"/>
  <c r="J40" i="5"/>
  <c r="AY102" i="1"/>
  <c r="J39" i="5"/>
  <c r="AX102" i="1"/>
  <c r="BI273" i="5"/>
  <c r="BH273" i="5"/>
  <c r="BG273" i="5"/>
  <c r="BF273" i="5"/>
  <c r="T273" i="5"/>
  <c r="R273" i="5"/>
  <c r="P273" i="5"/>
  <c r="BI269" i="5"/>
  <c r="BH269" i="5"/>
  <c r="BG269" i="5"/>
  <c r="BF269" i="5"/>
  <c r="T269" i="5"/>
  <c r="R269" i="5"/>
  <c r="P269" i="5"/>
  <c r="BI267" i="5"/>
  <c r="BH267" i="5"/>
  <c r="BG267" i="5"/>
  <c r="BF267" i="5"/>
  <c r="T267" i="5"/>
  <c r="R267" i="5"/>
  <c r="P267" i="5"/>
  <c r="BI263" i="5"/>
  <c r="BH263" i="5"/>
  <c r="BG263" i="5"/>
  <c r="BF263" i="5"/>
  <c r="T263" i="5"/>
  <c r="R263" i="5"/>
  <c r="P263" i="5"/>
  <c r="BI260" i="5"/>
  <c r="BH260" i="5"/>
  <c r="BG260" i="5"/>
  <c r="BF260" i="5"/>
  <c r="T260" i="5"/>
  <c r="R260" i="5"/>
  <c r="P260" i="5"/>
  <c r="BI255" i="5"/>
  <c r="BH255" i="5"/>
  <c r="BG255" i="5"/>
  <c r="BF255" i="5"/>
  <c r="T255" i="5"/>
  <c r="R255" i="5"/>
  <c r="P255" i="5"/>
  <c r="BI252" i="5"/>
  <c r="BH252" i="5"/>
  <c r="BG252" i="5"/>
  <c r="BF252" i="5"/>
  <c r="T252" i="5"/>
  <c r="R252" i="5"/>
  <c r="P252" i="5"/>
  <c r="BI250" i="5"/>
  <c r="BH250" i="5"/>
  <c r="BG250" i="5"/>
  <c r="BF250" i="5"/>
  <c r="T250" i="5"/>
  <c r="R250" i="5"/>
  <c r="P250" i="5"/>
  <c r="BI245" i="5"/>
  <c r="BH245" i="5"/>
  <c r="BG245" i="5"/>
  <c r="BF245" i="5"/>
  <c r="T245" i="5"/>
  <c r="R245" i="5"/>
  <c r="P245" i="5"/>
  <c r="BI243" i="5"/>
  <c r="BH243" i="5"/>
  <c r="BG243" i="5"/>
  <c r="BF243" i="5"/>
  <c r="T243" i="5"/>
  <c r="R243" i="5"/>
  <c r="P243" i="5"/>
  <c r="BI239" i="5"/>
  <c r="BH239" i="5"/>
  <c r="BG239" i="5"/>
  <c r="BF239" i="5"/>
  <c r="T239" i="5"/>
  <c r="R239" i="5"/>
  <c r="P239" i="5"/>
  <c r="BI235" i="5"/>
  <c r="BH235" i="5"/>
  <c r="BG235" i="5"/>
  <c r="BF235" i="5"/>
  <c r="T235" i="5"/>
  <c r="R235" i="5"/>
  <c r="P235" i="5"/>
  <c r="BI231" i="5"/>
  <c r="BH231" i="5"/>
  <c r="BG231" i="5"/>
  <c r="BF231" i="5"/>
  <c r="T231" i="5"/>
  <c r="R231" i="5"/>
  <c r="P231" i="5"/>
  <c r="BI229" i="5"/>
  <c r="BH229" i="5"/>
  <c r="BG229" i="5"/>
  <c r="BF229" i="5"/>
  <c r="T229" i="5"/>
  <c r="R229" i="5"/>
  <c r="P229" i="5"/>
  <c r="BI226" i="5"/>
  <c r="BH226" i="5"/>
  <c r="BG226" i="5"/>
  <c r="BF226" i="5"/>
  <c r="T226" i="5"/>
  <c r="R226" i="5"/>
  <c r="P226" i="5"/>
  <c r="BI224" i="5"/>
  <c r="BH224" i="5"/>
  <c r="BG224" i="5"/>
  <c r="BF224" i="5"/>
  <c r="T224" i="5"/>
  <c r="R224" i="5"/>
  <c r="P224" i="5"/>
  <c r="BI221" i="5"/>
  <c r="BH221" i="5"/>
  <c r="BG221" i="5"/>
  <c r="BF221" i="5"/>
  <c r="T221" i="5"/>
  <c r="R221" i="5"/>
  <c r="P221" i="5"/>
  <c r="BI218" i="5"/>
  <c r="BH218" i="5"/>
  <c r="BG218" i="5"/>
  <c r="BF218" i="5"/>
  <c r="T218" i="5"/>
  <c r="R218" i="5"/>
  <c r="P218" i="5"/>
  <c r="BI215" i="5"/>
  <c r="BH215" i="5"/>
  <c r="BG215" i="5"/>
  <c r="BF215" i="5"/>
  <c r="T215" i="5"/>
  <c r="R215" i="5"/>
  <c r="P215" i="5"/>
  <c r="BI212" i="5"/>
  <c r="BH212" i="5"/>
  <c r="BG212" i="5"/>
  <c r="BF212" i="5"/>
  <c r="T212" i="5"/>
  <c r="R212" i="5"/>
  <c r="P212" i="5"/>
  <c r="BI207" i="5"/>
  <c r="BH207" i="5"/>
  <c r="BG207" i="5"/>
  <c r="BF207" i="5"/>
  <c r="T207" i="5"/>
  <c r="R207" i="5"/>
  <c r="P207" i="5"/>
  <c r="BI201" i="5"/>
  <c r="BH201" i="5"/>
  <c r="BG201" i="5"/>
  <c r="BF201" i="5"/>
  <c r="T201" i="5"/>
  <c r="R201" i="5"/>
  <c r="P201" i="5"/>
  <c r="BI195" i="5"/>
  <c r="BH195" i="5"/>
  <c r="BG195" i="5"/>
  <c r="BF195" i="5"/>
  <c r="T195" i="5"/>
  <c r="R195" i="5"/>
  <c r="P195" i="5"/>
  <c r="BI190" i="5"/>
  <c r="BH190" i="5"/>
  <c r="BG190" i="5"/>
  <c r="BF190" i="5"/>
  <c r="T190" i="5"/>
  <c r="R190" i="5"/>
  <c r="P190" i="5"/>
  <c r="BI185" i="5"/>
  <c r="BH185" i="5"/>
  <c r="BG185" i="5"/>
  <c r="BF185" i="5"/>
  <c r="T185" i="5"/>
  <c r="R185" i="5"/>
  <c r="P185" i="5"/>
  <c r="BI180" i="5"/>
  <c r="BH180" i="5"/>
  <c r="BG180" i="5"/>
  <c r="BF180" i="5"/>
  <c r="T180" i="5"/>
  <c r="R180" i="5"/>
  <c r="P180" i="5"/>
  <c r="BI175" i="5"/>
  <c r="BH175" i="5"/>
  <c r="BG175" i="5"/>
  <c r="BF175" i="5"/>
  <c r="T175" i="5"/>
  <c r="R175" i="5"/>
  <c r="P175" i="5"/>
  <c r="BI169" i="5"/>
  <c r="BH169" i="5"/>
  <c r="BG169" i="5"/>
  <c r="BF169" i="5"/>
  <c r="T169" i="5"/>
  <c r="R169" i="5"/>
  <c r="P169" i="5"/>
  <c r="BI166" i="5"/>
  <c r="BH166" i="5"/>
  <c r="BG166" i="5"/>
  <c r="BF166" i="5"/>
  <c r="T166" i="5"/>
  <c r="R166" i="5"/>
  <c r="P166" i="5"/>
  <c r="BI163" i="5"/>
  <c r="BH163" i="5"/>
  <c r="BG163" i="5"/>
  <c r="BF163" i="5"/>
  <c r="T163" i="5"/>
  <c r="R163" i="5"/>
  <c r="P163" i="5"/>
  <c r="BI159" i="5"/>
  <c r="BH159" i="5"/>
  <c r="BG159" i="5"/>
  <c r="BF159" i="5"/>
  <c r="T159" i="5"/>
  <c r="T158" i="5"/>
  <c r="T157" i="5" s="1"/>
  <c r="R159" i="5"/>
  <c r="R158" i="5"/>
  <c r="R157" i="5" s="1"/>
  <c r="P159" i="5"/>
  <c r="P158" i="5" s="1"/>
  <c r="P157" i="5" s="1"/>
  <c r="BI154" i="5"/>
  <c r="BH154" i="5"/>
  <c r="BG154" i="5"/>
  <c r="BF154" i="5"/>
  <c r="T154" i="5"/>
  <c r="R154" i="5"/>
  <c r="P154" i="5"/>
  <c r="BI152" i="5"/>
  <c r="BH152" i="5"/>
  <c r="BG152" i="5"/>
  <c r="BF152" i="5"/>
  <c r="T152" i="5"/>
  <c r="R152" i="5"/>
  <c r="P152" i="5"/>
  <c r="BI148" i="5"/>
  <c r="BH148" i="5"/>
  <c r="BG148" i="5"/>
  <c r="BF148" i="5"/>
  <c r="T148" i="5"/>
  <c r="R148" i="5"/>
  <c r="P148" i="5"/>
  <c r="BI142" i="5"/>
  <c r="BH142" i="5"/>
  <c r="BG142" i="5"/>
  <c r="BF142" i="5"/>
  <c r="T142" i="5"/>
  <c r="R142" i="5"/>
  <c r="P142" i="5"/>
  <c r="J135" i="5"/>
  <c r="J134" i="5"/>
  <c r="F134" i="5"/>
  <c r="F132" i="5"/>
  <c r="E130" i="5"/>
  <c r="J96" i="5"/>
  <c r="J95" i="5"/>
  <c r="F95" i="5"/>
  <c r="F93" i="5"/>
  <c r="E91" i="5"/>
  <c r="J22" i="5"/>
  <c r="E22" i="5"/>
  <c r="F96" i="5"/>
  <c r="J21" i="5"/>
  <c r="J16" i="5"/>
  <c r="J132" i="5"/>
  <c r="E7" i="5"/>
  <c r="E85" i="5"/>
  <c r="J41" i="4"/>
  <c r="J40" i="4"/>
  <c r="AY100" i="1"/>
  <c r="J39" i="4"/>
  <c r="AX100" i="1"/>
  <c r="BI134" i="4"/>
  <c r="BH134" i="4"/>
  <c r="BG134" i="4"/>
  <c r="BF134" i="4"/>
  <c r="T134" i="4"/>
  <c r="T133" i="4"/>
  <c r="R134" i="4"/>
  <c r="R133" i="4"/>
  <c r="P134" i="4"/>
  <c r="P133" i="4" s="1"/>
  <c r="BI132" i="4"/>
  <c r="BH132" i="4"/>
  <c r="BG132" i="4"/>
  <c r="BF132" i="4"/>
  <c r="T132" i="4"/>
  <c r="R132" i="4"/>
  <c r="P132" i="4"/>
  <c r="BI131" i="4"/>
  <c r="BH131" i="4"/>
  <c r="BG131" i="4"/>
  <c r="BF131" i="4"/>
  <c r="T131" i="4"/>
  <c r="R131" i="4"/>
  <c r="P131" i="4"/>
  <c r="BI130" i="4"/>
  <c r="BH130" i="4"/>
  <c r="BG130" i="4"/>
  <c r="BF130" i="4"/>
  <c r="T130" i="4"/>
  <c r="R130" i="4"/>
  <c r="P130" i="4"/>
  <c r="J124" i="4"/>
  <c r="J123" i="4"/>
  <c r="F123" i="4"/>
  <c r="F121" i="4"/>
  <c r="E119" i="4"/>
  <c r="J96" i="4"/>
  <c r="J95" i="4"/>
  <c r="F95" i="4"/>
  <c r="F93" i="4"/>
  <c r="E91" i="4"/>
  <c r="J22" i="4"/>
  <c r="E22" i="4"/>
  <c r="F124" i="4" s="1"/>
  <c r="J21" i="4"/>
  <c r="J16" i="4"/>
  <c r="J121" i="4" s="1"/>
  <c r="E7" i="4"/>
  <c r="E113" i="4"/>
  <c r="J41" i="3"/>
  <c r="J40" i="3"/>
  <c r="AY99" i="1" s="1"/>
  <c r="J39" i="3"/>
  <c r="AX99" i="1"/>
  <c r="BI197" i="3"/>
  <c r="BH197" i="3"/>
  <c r="BG197" i="3"/>
  <c r="BF197" i="3"/>
  <c r="T197" i="3"/>
  <c r="R197" i="3"/>
  <c r="P197" i="3"/>
  <c r="BI196" i="3"/>
  <c r="BH196" i="3"/>
  <c r="BG196" i="3"/>
  <c r="BF196" i="3"/>
  <c r="T196" i="3"/>
  <c r="R196" i="3"/>
  <c r="P196" i="3"/>
  <c r="BI195" i="3"/>
  <c r="BH195" i="3"/>
  <c r="BG195" i="3"/>
  <c r="BF195" i="3"/>
  <c r="T195" i="3"/>
  <c r="R195" i="3"/>
  <c r="P195" i="3"/>
  <c r="BI194" i="3"/>
  <c r="BH194" i="3"/>
  <c r="BG194" i="3"/>
  <c r="BF194" i="3"/>
  <c r="T194" i="3"/>
  <c r="R194" i="3"/>
  <c r="P194" i="3"/>
  <c r="BI193" i="3"/>
  <c r="BH193" i="3"/>
  <c r="BG193" i="3"/>
  <c r="BF193" i="3"/>
  <c r="T193" i="3"/>
  <c r="R193" i="3"/>
  <c r="P193" i="3"/>
  <c r="BI192" i="3"/>
  <c r="BH192" i="3"/>
  <c r="BG192" i="3"/>
  <c r="BF192" i="3"/>
  <c r="T192" i="3"/>
  <c r="R192" i="3"/>
  <c r="P192" i="3"/>
  <c r="BI191" i="3"/>
  <c r="BH191" i="3"/>
  <c r="BG191" i="3"/>
  <c r="BF191" i="3"/>
  <c r="T191" i="3"/>
  <c r="R191" i="3"/>
  <c r="P191" i="3"/>
  <c r="BI190" i="3"/>
  <c r="BH190" i="3"/>
  <c r="BG190" i="3"/>
  <c r="BF190" i="3"/>
  <c r="T190" i="3"/>
  <c r="R190" i="3"/>
  <c r="P190" i="3"/>
  <c r="BI189" i="3"/>
  <c r="BH189" i="3"/>
  <c r="BG189" i="3"/>
  <c r="BF189" i="3"/>
  <c r="T189" i="3"/>
  <c r="R189" i="3"/>
  <c r="P189" i="3"/>
  <c r="BI188" i="3"/>
  <c r="BH188" i="3"/>
  <c r="BG188" i="3"/>
  <c r="BF188" i="3"/>
  <c r="T188" i="3"/>
  <c r="R188" i="3"/>
  <c r="P188" i="3"/>
  <c r="BI187" i="3"/>
  <c r="BH187" i="3"/>
  <c r="BG187" i="3"/>
  <c r="BF187" i="3"/>
  <c r="T187" i="3"/>
  <c r="R187" i="3"/>
  <c r="P187" i="3"/>
  <c r="BI186" i="3"/>
  <c r="BH186" i="3"/>
  <c r="BG186" i="3"/>
  <c r="BF186" i="3"/>
  <c r="T186" i="3"/>
  <c r="R186" i="3"/>
  <c r="P186" i="3"/>
  <c r="BI185" i="3"/>
  <c r="BH185" i="3"/>
  <c r="BG185" i="3"/>
  <c r="BF185" i="3"/>
  <c r="T185" i="3"/>
  <c r="R185" i="3"/>
  <c r="P185" i="3"/>
  <c r="BI184" i="3"/>
  <c r="BH184" i="3"/>
  <c r="BG184" i="3"/>
  <c r="BF184" i="3"/>
  <c r="T184" i="3"/>
  <c r="R184" i="3"/>
  <c r="P184" i="3"/>
  <c r="BI183" i="3"/>
  <c r="BH183" i="3"/>
  <c r="BG183" i="3"/>
  <c r="BF183" i="3"/>
  <c r="T183" i="3"/>
  <c r="R183" i="3"/>
  <c r="P183" i="3"/>
  <c r="BI182" i="3"/>
  <c r="BH182" i="3"/>
  <c r="BG182" i="3"/>
  <c r="BF182" i="3"/>
  <c r="T182" i="3"/>
  <c r="R182" i="3"/>
  <c r="P182" i="3"/>
  <c r="BI181" i="3"/>
  <c r="BH181" i="3"/>
  <c r="BG181" i="3"/>
  <c r="BF181" i="3"/>
  <c r="T181" i="3"/>
  <c r="R181" i="3"/>
  <c r="P181" i="3"/>
  <c r="BI180" i="3"/>
  <c r="BH180" i="3"/>
  <c r="BG180" i="3"/>
  <c r="BF180" i="3"/>
  <c r="T180" i="3"/>
  <c r="R180" i="3"/>
  <c r="P180" i="3"/>
  <c r="BI179" i="3"/>
  <c r="BH179" i="3"/>
  <c r="BG179" i="3"/>
  <c r="BF179" i="3"/>
  <c r="T179" i="3"/>
  <c r="R179" i="3"/>
  <c r="P179" i="3"/>
  <c r="BI178" i="3"/>
  <c r="BH178" i="3"/>
  <c r="BG178" i="3"/>
  <c r="BF178" i="3"/>
  <c r="T178" i="3"/>
  <c r="R178" i="3"/>
  <c r="P178" i="3"/>
  <c r="BI177" i="3"/>
  <c r="BH177" i="3"/>
  <c r="BG177" i="3"/>
  <c r="BF177" i="3"/>
  <c r="T177" i="3"/>
  <c r="R177" i="3"/>
  <c r="P177" i="3"/>
  <c r="BI176" i="3"/>
  <c r="BH176" i="3"/>
  <c r="BG176" i="3"/>
  <c r="BF176" i="3"/>
  <c r="T176" i="3"/>
  <c r="R176" i="3"/>
  <c r="P176" i="3"/>
  <c r="BI175" i="3"/>
  <c r="BH175" i="3"/>
  <c r="BG175" i="3"/>
  <c r="BF175" i="3"/>
  <c r="T175" i="3"/>
  <c r="R175" i="3"/>
  <c r="P175" i="3"/>
  <c r="BI174" i="3"/>
  <c r="BH174" i="3"/>
  <c r="BG174" i="3"/>
  <c r="BF174" i="3"/>
  <c r="T174" i="3"/>
  <c r="R174" i="3"/>
  <c r="P174" i="3"/>
  <c r="BI172" i="3"/>
  <c r="BH172" i="3"/>
  <c r="BG172" i="3"/>
  <c r="BF172" i="3"/>
  <c r="T172" i="3"/>
  <c r="R172" i="3"/>
  <c r="P172" i="3"/>
  <c r="BI171" i="3"/>
  <c r="BH171" i="3"/>
  <c r="BG171" i="3"/>
  <c r="BF171" i="3"/>
  <c r="T171" i="3"/>
  <c r="R171" i="3"/>
  <c r="P171" i="3"/>
  <c r="BI170" i="3"/>
  <c r="BH170" i="3"/>
  <c r="BG170" i="3"/>
  <c r="BF170" i="3"/>
  <c r="T170" i="3"/>
  <c r="R170" i="3"/>
  <c r="P170" i="3"/>
  <c r="BI169" i="3"/>
  <c r="BH169" i="3"/>
  <c r="BG169" i="3"/>
  <c r="BF169" i="3"/>
  <c r="T169" i="3"/>
  <c r="R169" i="3"/>
  <c r="P169" i="3"/>
  <c r="BI168" i="3"/>
  <c r="BH168" i="3"/>
  <c r="BG168" i="3"/>
  <c r="BF168" i="3"/>
  <c r="T168" i="3"/>
  <c r="R168" i="3"/>
  <c r="P168" i="3"/>
  <c r="BI167" i="3"/>
  <c r="BH167" i="3"/>
  <c r="BG167" i="3"/>
  <c r="BF167" i="3"/>
  <c r="T167" i="3"/>
  <c r="R167" i="3"/>
  <c r="P167" i="3"/>
  <c r="BI166" i="3"/>
  <c r="BH166" i="3"/>
  <c r="BG166" i="3"/>
  <c r="BF166" i="3"/>
  <c r="T166" i="3"/>
  <c r="R166" i="3"/>
  <c r="P166" i="3"/>
  <c r="BI165" i="3"/>
  <c r="BH165" i="3"/>
  <c r="BG165" i="3"/>
  <c r="BF165" i="3"/>
  <c r="T165" i="3"/>
  <c r="R165" i="3"/>
  <c r="P165" i="3"/>
  <c r="BI164" i="3"/>
  <c r="BH164" i="3"/>
  <c r="BG164" i="3"/>
  <c r="BF164" i="3"/>
  <c r="T164" i="3"/>
  <c r="R164" i="3"/>
  <c r="P164" i="3"/>
  <c r="BI163" i="3"/>
  <c r="BH163" i="3"/>
  <c r="BG163" i="3"/>
  <c r="BF163" i="3"/>
  <c r="T163" i="3"/>
  <c r="R163" i="3"/>
  <c r="P163" i="3"/>
  <c r="BI162" i="3"/>
  <c r="BH162" i="3"/>
  <c r="BG162" i="3"/>
  <c r="BF162" i="3"/>
  <c r="T162" i="3"/>
  <c r="R162" i="3"/>
  <c r="P162" i="3"/>
  <c r="BI161" i="3"/>
  <c r="BH161" i="3"/>
  <c r="BG161" i="3"/>
  <c r="BF161" i="3"/>
  <c r="T161" i="3"/>
  <c r="R161" i="3"/>
  <c r="P161" i="3"/>
  <c r="BI160" i="3"/>
  <c r="BH160" i="3"/>
  <c r="BG160" i="3"/>
  <c r="BF160" i="3"/>
  <c r="T160" i="3"/>
  <c r="R160" i="3"/>
  <c r="P160" i="3"/>
  <c r="BI159" i="3"/>
  <c r="BH159" i="3"/>
  <c r="BG159" i="3"/>
  <c r="BF159" i="3"/>
  <c r="T159" i="3"/>
  <c r="R159" i="3"/>
  <c r="P159" i="3"/>
  <c r="BI158" i="3"/>
  <c r="BH158" i="3"/>
  <c r="BG158" i="3"/>
  <c r="BF158" i="3"/>
  <c r="T158" i="3"/>
  <c r="R158" i="3"/>
  <c r="P158" i="3"/>
  <c r="BI157" i="3"/>
  <c r="BH157" i="3"/>
  <c r="BG157" i="3"/>
  <c r="BF157" i="3"/>
  <c r="T157" i="3"/>
  <c r="R157" i="3"/>
  <c r="P157" i="3"/>
  <c r="BI156" i="3"/>
  <c r="BH156" i="3"/>
  <c r="BG156" i="3"/>
  <c r="BF156" i="3"/>
  <c r="T156" i="3"/>
  <c r="R156" i="3"/>
  <c r="P156" i="3"/>
  <c r="BI155" i="3"/>
  <c r="BH155" i="3"/>
  <c r="BG155" i="3"/>
  <c r="BF155" i="3"/>
  <c r="T155" i="3"/>
  <c r="R155" i="3"/>
  <c r="P155" i="3"/>
  <c r="BI154" i="3"/>
  <c r="BH154" i="3"/>
  <c r="BG154" i="3"/>
  <c r="BF154" i="3"/>
  <c r="T154" i="3"/>
  <c r="R154" i="3"/>
  <c r="P154" i="3"/>
  <c r="BI153" i="3"/>
  <c r="BH153" i="3"/>
  <c r="BG153" i="3"/>
  <c r="BF153" i="3"/>
  <c r="T153" i="3"/>
  <c r="R153" i="3"/>
  <c r="P153" i="3"/>
  <c r="BI152" i="3"/>
  <c r="BH152" i="3"/>
  <c r="BG152" i="3"/>
  <c r="BF152" i="3"/>
  <c r="T152" i="3"/>
  <c r="R152" i="3"/>
  <c r="P152" i="3"/>
  <c r="BI151" i="3"/>
  <c r="BH151" i="3"/>
  <c r="BG151" i="3"/>
  <c r="BF151" i="3"/>
  <c r="T151" i="3"/>
  <c r="R151" i="3"/>
  <c r="P151" i="3"/>
  <c r="BI150" i="3"/>
  <c r="BH150" i="3"/>
  <c r="BG150" i="3"/>
  <c r="BF150" i="3"/>
  <c r="T150" i="3"/>
  <c r="R150" i="3"/>
  <c r="P150" i="3"/>
  <c r="BI149" i="3"/>
  <c r="BH149" i="3"/>
  <c r="BG149" i="3"/>
  <c r="BF149" i="3"/>
  <c r="T149" i="3"/>
  <c r="R149" i="3"/>
  <c r="P149" i="3"/>
  <c r="BI148" i="3"/>
  <c r="BH148" i="3"/>
  <c r="BG148" i="3"/>
  <c r="BF148" i="3"/>
  <c r="T148" i="3"/>
  <c r="R148" i="3"/>
  <c r="P148" i="3"/>
  <c r="BI147" i="3"/>
  <c r="BH147" i="3"/>
  <c r="BG147" i="3"/>
  <c r="BF147" i="3"/>
  <c r="T147" i="3"/>
  <c r="R147" i="3"/>
  <c r="P147" i="3"/>
  <c r="BI146" i="3"/>
  <c r="BH146" i="3"/>
  <c r="BG146" i="3"/>
  <c r="BF146" i="3"/>
  <c r="T146" i="3"/>
  <c r="R146" i="3"/>
  <c r="P146" i="3"/>
  <c r="BI145" i="3"/>
  <c r="BH145" i="3"/>
  <c r="BG145" i="3"/>
  <c r="BF145" i="3"/>
  <c r="T145" i="3"/>
  <c r="R145" i="3"/>
  <c r="P145" i="3"/>
  <c r="BI144" i="3"/>
  <c r="BH144" i="3"/>
  <c r="BG144" i="3"/>
  <c r="BF144" i="3"/>
  <c r="T144" i="3"/>
  <c r="R144" i="3"/>
  <c r="P144" i="3"/>
  <c r="BI143" i="3"/>
  <c r="BH143" i="3"/>
  <c r="BG143" i="3"/>
  <c r="BF143" i="3"/>
  <c r="T143" i="3"/>
  <c r="R143" i="3"/>
  <c r="P143" i="3"/>
  <c r="BI142" i="3"/>
  <c r="BH142" i="3"/>
  <c r="BG142" i="3"/>
  <c r="BF142" i="3"/>
  <c r="T142" i="3"/>
  <c r="R142" i="3"/>
  <c r="P142" i="3"/>
  <c r="BI141" i="3"/>
  <c r="BH141" i="3"/>
  <c r="BG141" i="3"/>
  <c r="BF141" i="3"/>
  <c r="T141" i="3"/>
  <c r="R141" i="3"/>
  <c r="P141" i="3"/>
  <c r="BI140" i="3"/>
  <c r="BH140" i="3"/>
  <c r="BG140" i="3"/>
  <c r="BF140" i="3"/>
  <c r="T140" i="3"/>
  <c r="R140" i="3"/>
  <c r="P140" i="3"/>
  <c r="BI139" i="3"/>
  <c r="BH139" i="3"/>
  <c r="BG139" i="3"/>
  <c r="BF139" i="3"/>
  <c r="T139" i="3"/>
  <c r="R139" i="3"/>
  <c r="P139" i="3"/>
  <c r="BI138" i="3"/>
  <c r="BH138" i="3"/>
  <c r="BG138" i="3"/>
  <c r="BF138" i="3"/>
  <c r="T138" i="3"/>
  <c r="R138" i="3"/>
  <c r="P138" i="3"/>
  <c r="BI137" i="3"/>
  <c r="BH137" i="3"/>
  <c r="BG137" i="3"/>
  <c r="BF137" i="3"/>
  <c r="T137" i="3"/>
  <c r="R137" i="3"/>
  <c r="P137" i="3"/>
  <c r="BI136" i="3"/>
  <c r="BH136" i="3"/>
  <c r="BG136" i="3"/>
  <c r="BF136" i="3"/>
  <c r="T136" i="3"/>
  <c r="R136" i="3"/>
  <c r="P136" i="3"/>
  <c r="BI135" i="3"/>
  <c r="BH135" i="3"/>
  <c r="BG135" i="3"/>
  <c r="BF135" i="3"/>
  <c r="T135" i="3"/>
  <c r="R135" i="3"/>
  <c r="P135" i="3"/>
  <c r="BI134" i="3"/>
  <c r="BH134" i="3"/>
  <c r="BG134" i="3"/>
  <c r="BF134" i="3"/>
  <c r="T134" i="3"/>
  <c r="R134" i="3"/>
  <c r="P134" i="3"/>
  <c r="BI133" i="3"/>
  <c r="BH133" i="3"/>
  <c r="BG133" i="3"/>
  <c r="BF133" i="3"/>
  <c r="T133" i="3"/>
  <c r="R133" i="3"/>
  <c r="P133" i="3"/>
  <c r="BI132" i="3"/>
  <c r="BH132" i="3"/>
  <c r="BG132" i="3"/>
  <c r="BF132" i="3"/>
  <c r="T132" i="3"/>
  <c r="R132" i="3"/>
  <c r="P132" i="3"/>
  <c r="BI131" i="3"/>
  <c r="BH131" i="3"/>
  <c r="BG131" i="3"/>
  <c r="BF131" i="3"/>
  <c r="T131" i="3"/>
  <c r="R131" i="3"/>
  <c r="P131" i="3"/>
  <c r="BI130" i="3"/>
  <c r="BH130" i="3"/>
  <c r="BG130" i="3"/>
  <c r="BF130" i="3"/>
  <c r="T130" i="3"/>
  <c r="R130" i="3"/>
  <c r="P130" i="3"/>
  <c r="BI129" i="3"/>
  <c r="BH129" i="3"/>
  <c r="BG129" i="3"/>
  <c r="BF129" i="3"/>
  <c r="T129" i="3"/>
  <c r="R129" i="3"/>
  <c r="P129" i="3"/>
  <c r="BI128" i="3"/>
  <c r="BH128" i="3"/>
  <c r="BG128" i="3"/>
  <c r="BF128" i="3"/>
  <c r="T128" i="3"/>
  <c r="R128" i="3"/>
  <c r="P128" i="3"/>
  <c r="J123" i="3"/>
  <c r="J122" i="3"/>
  <c r="F122" i="3"/>
  <c r="F120" i="3"/>
  <c r="E118" i="3"/>
  <c r="J96" i="3"/>
  <c r="J95" i="3"/>
  <c r="F95" i="3"/>
  <c r="F93" i="3"/>
  <c r="E91" i="3"/>
  <c r="J22" i="3"/>
  <c r="E22" i="3"/>
  <c r="F123" i="3"/>
  <c r="J21" i="3"/>
  <c r="J16" i="3"/>
  <c r="J120" i="3"/>
  <c r="E7" i="3"/>
  <c r="E112" i="3"/>
  <c r="J41" i="2"/>
  <c r="J40" i="2"/>
  <c r="AY98" i="1"/>
  <c r="J39" i="2"/>
  <c r="AX98" i="1"/>
  <c r="BI444" i="2"/>
  <c r="BH444" i="2"/>
  <c r="BG444" i="2"/>
  <c r="BF444" i="2"/>
  <c r="T444" i="2"/>
  <c r="R444" i="2"/>
  <c r="P444" i="2"/>
  <c r="BI440" i="2"/>
  <c r="BH440" i="2"/>
  <c r="BG440" i="2"/>
  <c r="BF440" i="2"/>
  <c r="T440" i="2"/>
  <c r="R440" i="2"/>
  <c r="P440" i="2"/>
  <c r="BI438" i="2"/>
  <c r="BH438" i="2"/>
  <c r="BG438" i="2"/>
  <c r="BF438" i="2"/>
  <c r="T438" i="2"/>
  <c r="R438" i="2"/>
  <c r="P438" i="2"/>
  <c r="BI434" i="2"/>
  <c r="BH434" i="2"/>
  <c r="BG434" i="2"/>
  <c r="BF434" i="2"/>
  <c r="T434" i="2"/>
  <c r="R434" i="2"/>
  <c r="P434" i="2"/>
  <c r="BI426" i="2"/>
  <c r="BH426" i="2"/>
  <c r="BG426" i="2"/>
  <c r="BF426" i="2"/>
  <c r="T426" i="2"/>
  <c r="R426" i="2"/>
  <c r="P426" i="2"/>
  <c r="BI424" i="2"/>
  <c r="BH424" i="2"/>
  <c r="BG424" i="2"/>
  <c r="BF424" i="2"/>
  <c r="T424" i="2"/>
  <c r="R424" i="2"/>
  <c r="P424" i="2"/>
  <c r="BI422" i="2"/>
  <c r="BH422" i="2"/>
  <c r="BG422" i="2"/>
  <c r="BF422" i="2"/>
  <c r="T422" i="2"/>
  <c r="R422" i="2"/>
  <c r="P422" i="2"/>
  <c r="BI418" i="2"/>
  <c r="BH418" i="2"/>
  <c r="BG418" i="2"/>
  <c r="BF418" i="2"/>
  <c r="T418" i="2"/>
  <c r="R418" i="2"/>
  <c r="P418" i="2"/>
  <c r="BI414" i="2"/>
  <c r="BH414" i="2"/>
  <c r="BG414" i="2"/>
  <c r="BF414" i="2"/>
  <c r="T414" i="2"/>
  <c r="R414" i="2"/>
  <c r="P414" i="2"/>
  <c r="BI410" i="2"/>
  <c r="BH410" i="2"/>
  <c r="BG410" i="2"/>
  <c r="BF410" i="2"/>
  <c r="T410" i="2"/>
  <c r="R410" i="2"/>
  <c r="P410" i="2"/>
  <c r="BI404" i="2"/>
  <c r="BH404" i="2"/>
  <c r="BG404" i="2"/>
  <c r="BF404" i="2"/>
  <c r="T404" i="2"/>
  <c r="R404" i="2"/>
  <c r="P404" i="2"/>
  <c r="BI402" i="2"/>
  <c r="BH402" i="2"/>
  <c r="BG402" i="2"/>
  <c r="BF402" i="2"/>
  <c r="T402" i="2"/>
  <c r="R402" i="2"/>
  <c r="P402" i="2"/>
  <c r="BI400" i="2"/>
  <c r="BH400" i="2"/>
  <c r="BG400" i="2"/>
  <c r="BF400" i="2"/>
  <c r="T400" i="2"/>
  <c r="R400" i="2"/>
  <c r="P400" i="2"/>
  <c r="BI398" i="2"/>
  <c r="BH398" i="2"/>
  <c r="BG398" i="2"/>
  <c r="BF398" i="2"/>
  <c r="T398" i="2"/>
  <c r="R398" i="2"/>
  <c r="P398" i="2"/>
  <c r="BI396" i="2"/>
  <c r="BH396" i="2"/>
  <c r="BG396" i="2"/>
  <c r="BF396" i="2"/>
  <c r="T396" i="2"/>
  <c r="R396" i="2"/>
  <c r="P396" i="2"/>
  <c r="BI394" i="2"/>
  <c r="BH394" i="2"/>
  <c r="BG394" i="2"/>
  <c r="BF394" i="2"/>
  <c r="T394" i="2"/>
  <c r="R394" i="2"/>
  <c r="P394" i="2"/>
  <c r="BI392" i="2"/>
  <c r="BH392" i="2"/>
  <c r="BG392" i="2"/>
  <c r="BF392" i="2"/>
  <c r="T392" i="2"/>
  <c r="R392" i="2"/>
  <c r="P392" i="2"/>
  <c r="BI390" i="2"/>
  <c r="BH390" i="2"/>
  <c r="BG390" i="2"/>
  <c r="BF390" i="2"/>
  <c r="T390" i="2"/>
  <c r="R390" i="2"/>
  <c r="P390" i="2"/>
  <c r="BI388" i="2"/>
  <c r="BH388" i="2"/>
  <c r="BG388" i="2"/>
  <c r="BF388" i="2"/>
  <c r="T388" i="2"/>
  <c r="R388" i="2"/>
  <c r="P388" i="2"/>
  <c r="BI387" i="2"/>
  <c r="BH387" i="2"/>
  <c r="BG387" i="2"/>
  <c r="BF387" i="2"/>
  <c r="T387" i="2"/>
  <c r="R387" i="2"/>
  <c r="P387" i="2"/>
  <c r="BI382" i="2"/>
  <c r="BH382" i="2"/>
  <c r="BG382" i="2"/>
  <c r="BF382" i="2"/>
  <c r="T382" i="2"/>
  <c r="R382" i="2"/>
  <c r="P382" i="2"/>
  <c r="BI378" i="2"/>
  <c r="BH378" i="2"/>
  <c r="BG378" i="2"/>
  <c r="BF378" i="2"/>
  <c r="T378" i="2"/>
  <c r="R378" i="2"/>
  <c r="P378" i="2"/>
  <c r="BI372" i="2"/>
  <c r="BH372" i="2"/>
  <c r="BG372" i="2"/>
  <c r="BF372" i="2"/>
  <c r="T372" i="2"/>
  <c r="R372" i="2"/>
  <c r="P372" i="2"/>
  <c r="BI369" i="2"/>
  <c r="BH369" i="2"/>
  <c r="BG369" i="2"/>
  <c r="BF369" i="2"/>
  <c r="T369" i="2"/>
  <c r="R369" i="2"/>
  <c r="P369" i="2"/>
  <c r="BI366" i="2"/>
  <c r="BH366" i="2"/>
  <c r="BG366" i="2"/>
  <c r="BF366" i="2"/>
  <c r="T366" i="2"/>
  <c r="R366" i="2"/>
  <c r="P366" i="2"/>
  <c r="BI364" i="2"/>
  <c r="BH364" i="2"/>
  <c r="BG364" i="2"/>
  <c r="BF364" i="2"/>
  <c r="T364" i="2"/>
  <c r="R364" i="2"/>
  <c r="P364" i="2"/>
  <c r="BI361" i="2"/>
  <c r="BH361" i="2"/>
  <c r="BG361" i="2"/>
  <c r="BF361" i="2"/>
  <c r="T361" i="2"/>
  <c r="R361" i="2"/>
  <c r="P361" i="2"/>
  <c r="BI357" i="2"/>
  <c r="BH357" i="2"/>
  <c r="BG357" i="2"/>
  <c r="BF357" i="2"/>
  <c r="T357" i="2"/>
  <c r="R357" i="2"/>
  <c r="P357" i="2"/>
  <c r="BI353" i="2"/>
  <c r="BH353" i="2"/>
  <c r="BG353" i="2"/>
  <c r="BF353" i="2"/>
  <c r="T353" i="2"/>
  <c r="R353" i="2"/>
  <c r="P353" i="2"/>
  <c r="BI349" i="2"/>
  <c r="BH349" i="2"/>
  <c r="BG349" i="2"/>
  <c r="BF349" i="2"/>
  <c r="T349" i="2"/>
  <c r="R349" i="2"/>
  <c r="P349" i="2"/>
  <c r="BI345" i="2"/>
  <c r="BH345" i="2"/>
  <c r="BG345" i="2"/>
  <c r="BF345" i="2"/>
  <c r="T345" i="2"/>
  <c r="R345" i="2"/>
  <c r="P345" i="2"/>
  <c r="BI342" i="2"/>
  <c r="BH342" i="2"/>
  <c r="BG342" i="2"/>
  <c r="BF342" i="2"/>
  <c r="T342" i="2"/>
  <c r="R342" i="2"/>
  <c r="P342" i="2"/>
  <c r="BI340" i="2"/>
  <c r="BH340" i="2"/>
  <c r="BG340" i="2"/>
  <c r="BF340" i="2"/>
  <c r="T340" i="2"/>
  <c r="R340" i="2"/>
  <c r="P340" i="2"/>
  <c r="BI331" i="2"/>
  <c r="BH331" i="2"/>
  <c r="BG331" i="2"/>
  <c r="BF331" i="2"/>
  <c r="T331" i="2"/>
  <c r="R331" i="2"/>
  <c r="P331" i="2"/>
  <c r="BI328" i="2"/>
  <c r="BH328" i="2"/>
  <c r="BG328" i="2"/>
  <c r="BF328" i="2"/>
  <c r="T328" i="2"/>
  <c r="R328" i="2"/>
  <c r="P328" i="2"/>
  <c r="BI322" i="2"/>
  <c r="BH322" i="2"/>
  <c r="BG322" i="2"/>
  <c r="BF322" i="2"/>
  <c r="T322" i="2"/>
  <c r="R322" i="2"/>
  <c r="P322" i="2"/>
  <c r="BI318" i="2"/>
  <c r="BH318" i="2"/>
  <c r="BG318" i="2"/>
  <c r="BF318" i="2"/>
  <c r="T318" i="2"/>
  <c r="R318" i="2"/>
  <c r="P318" i="2"/>
  <c r="BI316" i="2"/>
  <c r="BH316" i="2"/>
  <c r="BG316" i="2"/>
  <c r="BF316" i="2"/>
  <c r="T316" i="2"/>
  <c r="R316" i="2"/>
  <c r="P316" i="2"/>
  <c r="BI315" i="2"/>
  <c r="BH315" i="2"/>
  <c r="BG315" i="2"/>
  <c r="BF315" i="2"/>
  <c r="T315" i="2"/>
  <c r="R315" i="2"/>
  <c r="P315" i="2"/>
  <c r="BI309" i="2"/>
  <c r="BH309" i="2"/>
  <c r="BG309" i="2"/>
  <c r="BF309" i="2"/>
  <c r="T309" i="2"/>
  <c r="R309" i="2"/>
  <c r="P309" i="2"/>
  <c r="BI306" i="2"/>
  <c r="BH306" i="2"/>
  <c r="BG306" i="2"/>
  <c r="BF306" i="2"/>
  <c r="T306" i="2"/>
  <c r="R306" i="2"/>
  <c r="P306" i="2"/>
  <c r="BI303" i="2"/>
  <c r="BH303" i="2"/>
  <c r="BG303" i="2"/>
  <c r="BF303" i="2"/>
  <c r="T303" i="2"/>
  <c r="R303" i="2"/>
  <c r="P303" i="2"/>
  <c r="BI298" i="2"/>
  <c r="BH298" i="2"/>
  <c r="BG298" i="2"/>
  <c r="BF298" i="2"/>
  <c r="T298" i="2"/>
  <c r="R298" i="2"/>
  <c r="P298" i="2"/>
  <c r="BI295" i="2"/>
  <c r="BH295" i="2"/>
  <c r="BG295" i="2"/>
  <c r="BF295" i="2"/>
  <c r="T295" i="2"/>
  <c r="T294" i="2" s="1"/>
  <c r="T293" i="2" s="1"/>
  <c r="R295" i="2"/>
  <c r="R294" i="2"/>
  <c r="R293" i="2" s="1"/>
  <c r="P295" i="2"/>
  <c r="P294" i="2"/>
  <c r="P293" i="2" s="1"/>
  <c r="BI284" i="2"/>
  <c r="BH284" i="2"/>
  <c r="BG284" i="2"/>
  <c r="BF284" i="2"/>
  <c r="T284" i="2"/>
  <c r="R284" i="2"/>
  <c r="P284" i="2"/>
  <c r="BI276" i="2"/>
  <c r="BH276" i="2"/>
  <c r="BG276" i="2"/>
  <c r="BF276" i="2"/>
  <c r="T276" i="2"/>
  <c r="R276" i="2"/>
  <c r="P276" i="2"/>
  <c r="BI272" i="2"/>
  <c r="BH272" i="2"/>
  <c r="BG272" i="2"/>
  <c r="BF272" i="2"/>
  <c r="T272" i="2"/>
  <c r="R272" i="2"/>
  <c r="P272" i="2"/>
  <c r="BI267" i="2"/>
  <c r="BH267" i="2"/>
  <c r="BG267" i="2"/>
  <c r="BF267" i="2"/>
  <c r="T267" i="2"/>
  <c r="R267" i="2"/>
  <c r="P267" i="2"/>
  <c r="BI263" i="2"/>
  <c r="BH263" i="2"/>
  <c r="BG263" i="2"/>
  <c r="BF263" i="2"/>
  <c r="T263" i="2"/>
  <c r="R263" i="2"/>
  <c r="P263" i="2"/>
  <c r="BI258" i="2"/>
  <c r="BH258" i="2"/>
  <c r="BG258" i="2"/>
  <c r="BF258" i="2"/>
  <c r="T258" i="2"/>
  <c r="R258" i="2"/>
  <c r="P258" i="2"/>
  <c r="BI253" i="2"/>
  <c r="BH253" i="2"/>
  <c r="BG253" i="2"/>
  <c r="BF253" i="2"/>
  <c r="T253" i="2"/>
  <c r="R253" i="2"/>
  <c r="P253" i="2"/>
  <c r="BI249" i="2"/>
  <c r="BH249" i="2"/>
  <c r="BG249" i="2"/>
  <c r="BF249" i="2"/>
  <c r="T249" i="2"/>
  <c r="R249" i="2"/>
  <c r="P249" i="2"/>
  <c r="BI244" i="2"/>
  <c r="BH244" i="2"/>
  <c r="BG244" i="2"/>
  <c r="BF244" i="2"/>
  <c r="T244" i="2"/>
  <c r="R244" i="2"/>
  <c r="P244" i="2"/>
  <c r="BI241" i="2"/>
  <c r="BH241" i="2"/>
  <c r="BG241" i="2"/>
  <c r="BF241" i="2"/>
  <c r="T241" i="2"/>
  <c r="R241" i="2"/>
  <c r="P241" i="2"/>
  <c r="BI239" i="2"/>
  <c r="BH239" i="2"/>
  <c r="BG239" i="2"/>
  <c r="BF239" i="2"/>
  <c r="T239" i="2"/>
  <c r="R239" i="2"/>
  <c r="P239" i="2"/>
  <c r="BI236" i="2"/>
  <c r="BH236" i="2"/>
  <c r="BG236" i="2"/>
  <c r="BF236" i="2"/>
  <c r="T236" i="2"/>
  <c r="R236" i="2"/>
  <c r="P236" i="2"/>
  <c r="BI234" i="2"/>
  <c r="BH234" i="2"/>
  <c r="BG234" i="2"/>
  <c r="BF234" i="2"/>
  <c r="T234" i="2"/>
  <c r="R234" i="2"/>
  <c r="P234" i="2"/>
  <c r="BI232" i="2"/>
  <c r="BH232" i="2"/>
  <c r="BG232" i="2"/>
  <c r="BF232" i="2"/>
  <c r="T232" i="2"/>
  <c r="R232" i="2"/>
  <c r="P232" i="2"/>
  <c r="BI230" i="2"/>
  <c r="BH230" i="2"/>
  <c r="BG230" i="2"/>
  <c r="BF230" i="2"/>
  <c r="T230" i="2"/>
  <c r="R230" i="2"/>
  <c r="P230" i="2"/>
  <c r="BI228" i="2"/>
  <c r="BH228" i="2"/>
  <c r="BG228" i="2"/>
  <c r="BF228" i="2"/>
  <c r="T228" i="2"/>
  <c r="R228" i="2"/>
  <c r="P228" i="2"/>
  <c r="BI220" i="2"/>
  <c r="BH220" i="2"/>
  <c r="BG220" i="2"/>
  <c r="BF220" i="2"/>
  <c r="T220" i="2"/>
  <c r="R220" i="2"/>
  <c r="P220" i="2"/>
  <c r="BI217" i="2"/>
  <c r="BH217" i="2"/>
  <c r="BG217" i="2"/>
  <c r="BF217" i="2"/>
  <c r="T217" i="2"/>
  <c r="R217" i="2"/>
  <c r="P217" i="2"/>
  <c r="BI214" i="2"/>
  <c r="BH214" i="2"/>
  <c r="BG214" i="2"/>
  <c r="BF214" i="2"/>
  <c r="T214" i="2"/>
  <c r="R214" i="2"/>
  <c r="P214" i="2"/>
  <c r="BI211" i="2"/>
  <c r="BH211" i="2"/>
  <c r="BG211" i="2"/>
  <c r="BF211" i="2"/>
  <c r="T211" i="2"/>
  <c r="R211" i="2"/>
  <c r="P211" i="2"/>
  <c r="BI208" i="2"/>
  <c r="BH208" i="2"/>
  <c r="BG208" i="2"/>
  <c r="BF208" i="2"/>
  <c r="T208" i="2"/>
  <c r="R208" i="2"/>
  <c r="P208" i="2"/>
  <c r="BI203" i="2"/>
  <c r="BH203" i="2"/>
  <c r="BG203" i="2"/>
  <c r="BF203" i="2"/>
  <c r="T203" i="2"/>
  <c r="R203" i="2"/>
  <c r="P203" i="2"/>
  <c r="BI199" i="2"/>
  <c r="BH199" i="2"/>
  <c r="BG199" i="2"/>
  <c r="BF199" i="2"/>
  <c r="T199" i="2"/>
  <c r="R199" i="2"/>
  <c r="P199" i="2"/>
  <c r="BI197" i="2"/>
  <c r="BH197" i="2"/>
  <c r="BG197" i="2"/>
  <c r="BF197" i="2"/>
  <c r="T197" i="2"/>
  <c r="R197" i="2"/>
  <c r="P197" i="2"/>
  <c r="BI195" i="2"/>
  <c r="BH195" i="2"/>
  <c r="BG195" i="2"/>
  <c r="BF195" i="2"/>
  <c r="T195" i="2"/>
  <c r="R195" i="2"/>
  <c r="P195" i="2"/>
  <c r="BI192" i="2"/>
  <c r="BH192" i="2"/>
  <c r="BG192" i="2"/>
  <c r="BF192" i="2"/>
  <c r="T192" i="2"/>
  <c r="T191" i="2" s="1"/>
  <c r="R192" i="2"/>
  <c r="R191" i="2"/>
  <c r="P192" i="2"/>
  <c r="P191" i="2"/>
  <c r="BI189" i="2"/>
  <c r="BH189" i="2"/>
  <c r="BG189" i="2"/>
  <c r="BF189" i="2"/>
  <c r="T189" i="2"/>
  <c r="R189" i="2"/>
  <c r="P189" i="2"/>
  <c r="BI183" i="2"/>
  <c r="BH183" i="2"/>
  <c r="BG183" i="2"/>
  <c r="BF183" i="2"/>
  <c r="T183" i="2"/>
  <c r="R183" i="2"/>
  <c r="P183" i="2"/>
  <c r="BI180" i="2"/>
  <c r="BH180" i="2"/>
  <c r="BG180" i="2"/>
  <c r="BF180" i="2"/>
  <c r="T180" i="2"/>
  <c r="R180" i="2"/>
  <c r="P180" i="2"/>
  <c r="BI177" i="2"/>
  <c r="BH177" i="2"/>
  <c r="BG177" i="2"/>
  <c r="BF177" i="2"/>
  <c r="T177" i="2"/>
  <c r="R177" i="2"/>
  <c r="P177" i="2"/>
  <c r="BI175" i="2"/>
  <c r="BH175" i="2"/>
  <c r="BG175" i="2"/>
  <c r="BF175" i="2"/>
  <c r="T175" i="2"/>
  <c r="R175" i="2"/>
  <c r="P175" i="2"/>
  <c r="BI168" i="2"/>
  <c r="BH168" i="2"/>
  <c r="BG168" i="2"/>
  <c r="BF168" i="2"/>
  <c r="T168" i="2"/>
  <c r="R168" i="2"/>
  <c r="P168" i="2"/>
  <c r="BI159" i="2"/>
  <c r="BH159" i="2"/>
  <c r="BG159" i="2"/>
  <c r="BF159" i="2"/>
  <c r="T159" i="2"/>
  <c r="R159" i="2"/>
  <c r="P159" i="2"/>
  <c r="BI153" i="2"/>
  <c r="BH153" i="2"/>
  <c r="BG153" i="2"/>
  <c r="BF153" i="2"/>
  <c r="T153" i="2"/>
  <c r="R153" i="2"/>
  <c r="P153" i="2"/>
  <c r="BI151" i="2"/>
  <c r="BH151" i="2"/>
  <c r="BG151" i="2"/>
  <c r="BF151" i="2"/>
  <c r="T151" i="2"/>
  <c r="R151" i="2"/>
  <c r="P151" i="2"/>
  <c r="J144" i="2"/>
  <c r="J143" i="2"/>
  <c r="F143" i="2"/>
  <c r="F141" i="2"/>
  <c r="E139" i="2"/>
  <c r="J96" i="2"/>
  <c r="J95" i="2"/>
  <c r="F95" i="2"/>
  <c r="F93" i="2"/>
  <c r="E91" i="2"/>
  <c r="J22" i="2"/>
  <c r="E22" i="2"/>
  <c r="F96" i="2" s="1"/>
  <c r="J21" i="2"/>
  <c r="J16" i="2"/>
  <c r="J141" i="2" s="1"/>
  <c r="E7" i="2"/>
  <c r="E85" i="2" s="1"/>
  <c r="L90" i="1"/>
  <c r="AM90" i="1"/>
  <c r="AM89" i="1"/>
  <c r="L89" i="1"/>
  <c r="AM87" i="1"/>
  <c r="L87" i="1"/>
  <c r="L85" i="1"/>
  <c r="L84" i="1"/>
  <c r="BK318" i="2"/>
  <c r="BK234" i="2"/>
  <c r="J168" i="2"/>
  <c r="J366" i="2"/>
  <c r="J253" i="2"/>
  <c r="BK180" i="2"/>
  <c r="BK434" i="2"/>
  <c r="J424" i="2"/>
  <c r="J414" i="2"/>
  <c r="BK328" i="2"/>
  <c r="BK236" i="2"/>
  <c r="AS107" i="1"/>
  <c r="J234" i="2"/>
  <c r="J388" i="2"/>
  <c r="J298" i="2"/>
  <c r="BK369" i="2"/>
  <c r="BK306" i="2"/>
  <c r="BK349" i="2"/>
  <c r="J236" i="2"/>
  <c r="AS126" i="1"/>
  <c r="J232" i="2"/>
  <c r="J194" i="3"/>
  <c r="BK169" i="3"/>
  <c r="BK152" i="3"/>
  <c r="BK193" i="3"/>
  <c r="BK160" i="3"/>
  <c r="BK197" i="3"/>
  <c r="BK178" i="3"/>
  <c r="J133" i="3"/>
  <c r="J186" i="3"/>
  <c r="BK139" i="3"/>
  <c r="BK179" i="3"/>
  <c r="BK159" i="3"/>
  <c r="J142" i="3"/>
  <c r="BK194" i="3"/>
  <c r="BK135" i="3"/>
  <c r="BK149" i="3"/>
  <c r="BK181" i="3"/>
  <c r="BK138" i="3"/>
  <c r="BK131" i="4"/>
  <c r="BK252" i="5"/>
  <c r="J152" i="5"/>
  <c r="BK226" i="5"/>
  <c r="BK245" i="5"/>
  <c r="J159" i="5"/>
  <c r="BK229" i="5"/>
  <c r="BK163" i="5"/>
  <c r="J252" i="5"/>
  <c r="BK175" i="5"/>
  <c r="J174" i="6"/>
  <c r="J154" i="6"/>
  <c r="J186" i="6"/>
  <c r="BK169" i="6"/>
  <c r="J138" i="6"/>
  <c r="J130" i="7"/>
  <c r="J136" i="8"/>
  <c r="J135" i="8"/>
  <c r="J139" i="8"/>
  <c r="J132" i="8"/>
  <c r="BK140" i="8"/>
  <c r="J867" i="9"/>
  <c r="BK831" i="9"/>
  <c r="J754" i="9"/>
  <c r="BK708" i="9"/>
  <c r="J544" i="9"/>
  <c r="J533" i="9"/>
  <c r="BK494" i="9"/>
  <c r="J430" i="9"/>
  <c r="J289" i="9"/>
  <c r="J199" i="9"/>
  <c r="J839" i="9"/>
  <c r="BK813" i="9"/>
  <c r="J747" i="9"/>
  <c r="J676" i="9"/>
  <c r="BK625" i="9"/>
  <c r="BK525" i="9"/>
  <c r="BK476" i="9"/>
  <c r="BK423" i="9"/>
  <c r="J353" i="9"/>
  <c r="J292" i="9"/>
  <c r="J892" i="9"/>
  <c r="J813" i="9"/>
  <c r="J726" i="9"/>
  <c r="J666" i="9"/>
  <c r="BK546" i="9"/>
  <c r="J476" i="9"/>
  <c r="J414" i="9"/>
  <c r="BK357" i="9"/>
  <c r="BK251" i="9"/>
  <c r="BK892" i="9"/>
  <c r="BK867" i="9"/>
  <c r="J816" i="9"/>
  <c r="BK763" i="9"/>
  <c r="J664" i="9"/>
  <c r="J469" i="9"/>
  <c r="J880" i="9"/>
  <c r="BK837" i="9"/>
  <c r="J798" i="9"/>
  <c r="J706" i="9"/>
  <c r="BK618" i="9"/>
  <c r="BK191" i="9"/>
  <c r="BK784" i="9"/>
  <c r="J708" i="9"/>
  <c r="J606" i="9"/>
  <c r="J534" i="9"/>
  <c r="BK474" i="9"/>
  <c r="BK398" i="9"/>
  <c r="BK297" i="9"/>
  <c r="BK647" i="9"/>
  <c r="J614" i="9"/>
  <c r="J474" i="9"/>
  <c r="J327" i="9"/>
  <c r="BK796" i="9"/>
  <c r="BK706" i="9"/>
  <c r="J625" i="9"/>
  <c r="BK136" i="10"/>
  <c r="J128" i="10"/>
  <c r="J189" i="10"/>
  <c r="J174" i="10"/>
  <c r="J165" i="10"/>
  <c r="BK154" i="10"/>
  <c r="BK138" i="10"/>
  <c r="BK185" i="10"/>
  <c r="J169" i="10"/>
  <c r="BK137" i="10"/>
  <c r="BK193" i="10"/>
  <c r="BK176" i="10"/>
  <c r="BK165" i="10"/>
  <c r="J138" i="10"/>
  <c r="J188" i="10"/>
  <c r="J167" i="10"/>
  <c r="J155" i="10"/>
  <c r="J136" i="10"/>
  <c r="J171" i="11"/>
  <c r="J169" i="11"/>
  <c r="J189" i="11"/>
  <c r="J182" i="11"/>
  <c r="BK184" i="11"/>
  <c r="J149" i="11"/>
  <c r="BK140" i="11"/>
  <c r="J156" i="11"/>
  <c r="J253" i="12"/>
  <c r="J172" i="12"/>
  <c r="J259" i="12"/>
  <c r="J236" i="12"/>
  <c r="BK199" i="12"/>
  <c r="J176" i="12"/>
  <c r="J153" i="12"/>
  <c r="BK253" i="12"/>
  <c r="BK223" i="12"/>
  <c r="BK154" i="12"/>
  <c r="BK247" i="12"/>
  <c r="J220" i="12"/>
  <c r="J200" i="12"/>
  <c r="BK177" i="12"/>
  <c r="J155" i="12"/>
  <c r="BK220" i="12"/>
  <c r="BK174" i="12"/>
  <c r="BK252" i="12"/>
  <c r="BK233" i="12"/>
  <c r="J207" i="12"/>
  <c r="BK188" i="12"/>
  <c r="J166" i="12"/>
  <c r="J223" i="12"/>
  <c r="BK204" i="12"/>
  <c r="BK151" i="12"/>
  <c r="BK202" i="12"/>
  <c r="J163" i="12"/>
  <c r="J322" i="13"/>
  <c r="BK284" i="13"/>
  <c r="J255" i="13"/>
  <c r="BK220" i="13"/>
  <c r="BK161" i="13"/>
  <c r="J317" i="13"/>
  <c r="J288" i="13"/>
  <c r="BK241" i="13"/>
  <c r="BK206" i="13"/>
  <c r="J190" i="13"/>
  <c r="BK162" i="13"/>
  <c r="BK315" i="13"/>
  <c r="BK276" i="13"/>
  <c r="J249" i="13"/>
  <c r="J214" i="13"/>
  <c r="J182" i="13"/>
  <c r="J152" i="13"/>
  <c r="BK317" i="13"/>
  <c r="J286" i="13"/>
  <c r="BK249" i="13"/>
  <c r="BK227" i="13"/>
  <c r="BK203" i="13"/>
  <c r="BK182" i="13"/>
  <c r="J163" i="13"/>
  <c r="BK325" i="13"/>
  <c r="J287" i="13"/>
  <c r="J243" i="13"/>
  <c r="J193" i="13"/>
  <c r="J174" i="13"/>
  <c r="J154" i="13"/>
  <c r="J309" i="13"/>
  <c r="J276" i="13"/>
  <c r="J220" i="13"/>
  <c r="J195" i="13"/>
  <c r="J170" i="13"/>
  <c r="J321" i="13"/>
  <c r="BK285" i="13"/>
  <c r="BK236" i="13"/>
  <c r="J197" i="13"/>
  <c r="BK173" i="13"/>
  <c r="J285" i="13"/>
  <c r="J264" i="13"/>
  <c r="BK235" i="13"/>
  <c r="BK199" i="13"/>
  <c r="J151" i="13"/>
  <c r="J892" i="14"/>
  <c r="BK811" i="14"/>
  <c r="J744" i="14"/>
  <c r="BK644" i="14"/>
  <c r="J541" i="14"/>
  <c r="J436" i="14"/>
  <c r="J378" i="14"/>
  <c r="J327" i="14"/>
  <c r="J195" i="14"/>
  <c r="J888" i="14"/>
  <c r="J801" i="14"/>
  <c r="J675" i="14"/>
  <c r="J651" i="14"/>
  <c r="J540" i="14"/>
  <c r="BK404" i="14"/>
  <c r="J370" i="14"/>
  <c r="BK315" i="14"/>
  <c r="BK247" i="14"/>
  <c r="J979" i="14"/>
  <c r="J882" i="14"/>
  <c r="J770" i="14"/>
  <c r="BK652" i="14"/>
  <c r="J586" i="14"/>
  <c r="BK425" i="14"/>
  <c r="BK353" i="14"/>
  <c r="J242" i="14"/>
  <c r="J921" i="14"/>
  <c r="BK848" i="14"/>
  <c r="J653" i="14"/>
  <c r="J548" i="14"/>
  <c r="BK472" i="14"/>
  <c r="J401" i="14"/>
  <c r="J355" i="14"/>
  <c r="J313" i="14"/>
  <c r="BK178" i="14"/>
  <c r="BK977" i="14"/>
  <c r="J850" i="14"/>
  <c r="BK758" i="14"/>
  <c r="BK742" i="14"/>
  <c r="J576" i="14"/>
  <c r="BK501" i="14"/>
  <c r="J977" i="14"/>
  <c r="BK788" i="14"/>
  <c r="J621" i="14"/>
  <c r="J459" i="14"/>
  <c r="BK348" i="14"/>
  <c r="J227" i="14"/>
  <c r="J311" i="14"/>
  <c r="BK242" i="14"/>
  <c r="J1009" i="14"/>
  <c r="BK995" i="14"/>
  <c r="BK911" i="14"/>
  <c r="J874" i="14"/>
  <c r="J745" i="14"/>
  <c r="BK592" i="14"/>
  <c r="BK475" i="14"/>
  <c r="J412" i="14"/>
  <c r="J161" i="15"/>
  <c r="J169" i="15"/>
  <c r="J209" i="15"/>
  <c r="BK171" i="15"/>
  <c r="BK209" i="15"/>
  <c r="BK176" i="15"/>
  <c r="BK238" i="15"/>
  <c r="BK173" i="15"/>
  <c r="BK165" i="15"/>
  <c r="J177" i="16"/>
  <c r="BK198" i="16"/>
  <c r="J220" i="16"/>
  <c r="BK156" i="16"/>
  <c r="J207" i="16"/>
  <c r="J203" i="16"/>
  <c r="BK165" i="16"/>
  <c r="J178" i="16"/>
  <c r="J145" i="16"/>
  <c r="BK193" i="17"/>
  <c r="J176" i="17"/>
  <c r="J159" i="17"/>
  <c r="J138" i="17"/>
  <c r="BK131" i="17"/>
  <c r="J189" i="17"/>
  <c r="J154" i="17"/>
  <c r="BK189" i="17"/>
  <c r="BK154" i="17"/>
  <c r="J194" i="17"/>
  <c r="J175" i="17"/>
  <c r="J140" i="17"/>
  <c r="J127" i="17"/>
  <c r="J165" i="17"/>
  <c r="BK144" i="17"/>
  <c r="J145" i="17"/>
  <c r="J149" i="17"/>
  <c r="J151" i="17"/>
  <c r="J139" i="18"/>
  <c r="BK143" i="18"/>
  <c r="J143" i="18"/>
  <c r="BK173" i="19"/>
  <c r="BK152" i="19"/>
  <c r="J139" i="19"/>
  <c r="BK165" i="19"/>
  <c r="J173" i="19"/>
  <c r="J163" i="19"/>
  <c r="BK150" i="19"/>
  <c r="BK175" i="19"/>
  <c r="J159" i="19"/>
  <c r="J144" i="19"/>
  <c r="BK172" i="20"/>
  <c r="BK147" i="20"/>
  <c r="BK157" i="20"/>
  <c r="J170" i="20"/>
  <c r="BK140" i="20"/>
  <c r="BK161" i="20"/>
  <c r="BK146" i="20"/>
  <c r="BK173" i="20"/>
  <c r="J152" i="20"/>
  <c r="BK181" i="20"/>
  <c r="J151" i="20"/>
  <c r="BK156" i="20"/>
  <c r="J131" i="21"/>
  <c r="BK132" i="21"/>
  <c r="J137" i="21"/>
  <c r="BK156" i="22"/>
  <c r="BK143" i="22"/>
  <c r="J159" i="22"/>
  <c r="BK152" i="22"/>
  <c r="J140" i="22"/>
  <c r="BK140" i="22"/>
  <c r="BK137" i="23"/>
  <c r="BK141" i="23"/>
  <c r="J141" i="23"/>
  <c r="J152" i="24"/>
  <c r="BK139" i="24"/>
  <c r="BK154" i="24"/>
  <c r="J176" i="24"/>
  <c r="J141" i="24"/>
  <c r="BK152" i="24"/>
  <c r="BK131" i="24"/>
  <c r="BK149" i="24"/>
  <c r="BK165" i="24"/>
  <c r="BK130" i="24"/>
  <c r="BK144" i="24"/>
  <c r="J173" i="25"/>
  <c r="BK154" i="25"/>
  <c r="BK143" i="25"/>
  <c r="J177" i="25"/>
  <c r="J164" i="25"/>
  <c r="BK164" i="25"/>
  <c r="J163" i="25"/>
  <c r="J160" i="25"/>
  <c r="J159" i="25"/>
  <c r="J158" i="25"/>
  <c r="BK156" i="25"/>
  <c r="BK151" i="25"/>
  <c r="J150" i="25"/>
  <c r="BK149" i="25"/>
  <c r="BK147" i="25"/>
  <c r="BK146" i="25"/>
  <c r="J143" i="25"/>
  <c r="BK141" i="25"/>
  <c r="BK136" i="25"/>
  <c r="J133" i="25"/>
  <c r="BK169" i="25"/>
  <c r="J165" i="25"/>
  <c r="BK162" i="25"/>
  <c r="J157" i="25"/>
  <c r="J151" i="25"/>
  <c r="BK148" i="25"/>
  <c r="J140" i="25"/>
  <c r="BK180" i="25"/>
  <c r="BK173" i="25"/>
  <c r="BK161" i="25"/>
  <c r="BK131" i="25"/>
  <c r="BK168" i="25"/>
  <c r="J137" i="25"/>
  <c r="BK138" i="26"/>
  <c r="BK129" i="26"/>
  <c r="J129" i="26"/>
  <c r="J142" i="26"/>
  <c r="J131" i="26"/>
  <c r="J135" i="26"/>
  <c r="J144" i="27"/>
  <c r="J150" i="27"/>
  <c r="J164" i="27"/>
  <c r="J152" i="27"/>
  <c r="J139" i="27"/>
  <c r="BK133" i="27"/>
  <c r="BK146" i="27"/>
  <c r="BK154" i="27"/>
  <c r="BK153" i="27"/>
  <c r="J144" i="28"/>
  <c r="BK136" i="28"/>
  <c r="BK137" i="28"/>
  <c r="J130" i="29"/>
  <c r="J166" i="29"/>
  <c r="J150" i="29"/>
  <c r="J135" i="29"/>
  <c r="BK143" i="29"/>
  <c r="BK152" i="29"/>
  <c r="BK144" i="29"/>
  <c r="J171" i="29"/>
  <c r="J160" i="29"/>
  <c r="J151" i="29"/>
  <c r="BK141" i="29"/>
  <c r="J133" i="29"/>
  <c r="BK168" i="30"/>
  <c r="J158" i="30"/>
  <c r="BK145" i="30"/>
  <c r="J154" i="30"/>
  <c r="J157" i="30"/>
  <c r="BK148" i="30"/>
  <c r="BK137" i="30"/>
  <c r="BK146" i="30"/>
  <c r="J168" i="30"/>
  <c r="J167" i="30"/>
  <c r="BK176" i="30"/>
  <c r="BK159" i="30"/>
  <c r="BK162" i="31"/>
  <c r="BK138" i="31"/>
  <c r="J159" i="31"/>
  <c r="J150" i="31"/>
  <c r="BK143" i="31"/>
  <c r="BK160" i="31"/>
  <c r="J145" i="31"/>
  <c r="BK141" i="32"/>
  <c r="BK134" i="32"/>
  <c r="BK138" i="32"/>
  <c r="J141" i="32"/>
  <c r="J155" i="33"/>
  <c r="J153" i="33"/>
  <c r="J171" i="33"/>
  <c r="J142" i="33"/>
  <c r="J162" i="33"/>
  <c r="BK149" i="33"/>
  <c r="BK130" i="33"/>
  <c r="BK163" i="33"/>
  <c r="BK152" i="33"/>
  <c r="BK177" i="33"/>
  <c r="J168" i="33"/>
  <c r="BK151" i="33"/>
  <c r="BK136" i="33"/>
  <c r="J147" i="33"/>
  <c r="BK174" i="34"/>
  <c r="J151" i="34"/>
  <c r="J132" i="34"/>
  <c r="BK139" i="34"/>
  <c r="BK169" i="34"/>
  <c r="J145" i="34"/>
  <c r="J168" i="34"/>
  <c r="J180" i="34"/>
  <c r="J161" i="34"/>
  <c r="BK176" i="34"/>
  <c r="J155" i="34"/>
  <c r="J142" i="34"/>
  <c r="BK135" i="35"/>
  <c r="BK139" i="35"/>
  <c r="BK137" i="35"/>
  <c r="J129" i="35"/>
  <c r="J168" i="36"/>
  <c r="BK150" i="36"/>
  <c r="J146" i="36"/>
  <c r="J154" i="36"/>
  <c r="J153" i="36"/>
  <c r="BK153" i="36"/>
  <c r="BK156" i="36"/>
  <c r="BK158" i="36"/>
  <c r="J154" i="37"/>
  <c r="BK142" i="37"/>
  <c r="J134" i="37"/>
  <c r="J148" i="37"/>
  <c r="BK133" i="37"/>
  <c r="J145" i="37"/>
  <c r="BK139" i="37"/>
  <c r="BK156" i="37"/>
  <c r="J146" i="37"/>
  <c r="J134" i="38"/>
  <c r="BK142" i="38"/>
  <c r="BK144" i="38"/>
  <c r="BK153" i="38"/>
  <c r="J156" i="38"/>
  <c r="BK134" i="38"/>
  <c r="BK158" i="39"/>
  <c r="BK134" i="39"/>
  <c r="J151" i="39"/>
  <c r="BK140" i="39"/>
  <c r="J152" i="39"/>
  <c r="BK137" i="39"/>
  <c r="J144" i="39"/>
  <c r="BK448" i="40"/>
  <c r="BK285" i="40"/>
  <c r="J147" i="40"/>
  <c r="J311" i="40"/>
  <c r="BK201" i="40"/>
  <c r="J437" i="40"/>
  <c r="J295" i="40"/>
  <c r="J201" i="40"/>
  <c r="J440" i="40"/>
  <c r="J298" i="40"/>
  <c r="J198" i="40"/>
  <c r="BK307" i="41"/>
  <c r="J267" i="41"/>
  <c r="J222" i="41"/>
  <c r="J185" i="41"/>
  <c r="J164" i="41"/>
  <c r="BK306" i="41"/>
  <c r="BK279" i="41"/>
  <c r="BK244" i="41"/>
  <c r="J204" i="41"/>
  <c r="BK173" i="41"/>
  <c r="J298" i="41"/>
  <c r="BK260" i="41"/>
  <c r="BK245" i="41"/>
  <c r="BK218" i="41"/>
  <c r="J206" i="41"/>
  <c r="J150" i="41"/>
  <c r="J281" i="41"/>
  <c r="BK240" i="41"/>
  <c r="BK213" i="41"/>
  <c r="J173" i="41"/>
  <c r="J288" i="41"/>
  <c r="BK258" i="41"/>
  <c r="J235" i="41"/>
  <c r="BK184" i="41"/>
  <c r="J313" i="41"/>
  <c r="J292" i="41"/>
  <c r="BK280" i="41"/>
  <c r="J252" i="41"/>
  <c r="BK234" i="41"/>
  <c r="BK204" i="41"/>
  <c r="BK169" i="41"/>
  <c r="BK289" i="41"/>
  <c r="BK278" i="41"/>
  <c r="J263" i="41"/>
  <c r="BK232" i="41"/>
  <c r="BK207" i="41"/>
  <c r="BK269" i="41"/>
  <c r="J223" i="41"/>
  <c r="J149" i="41"/>
  <c r="J155" i="42"/>
  <c r="J147" i="42"/>
  <c r="J142" i="42"/>
  <c r="J159" i="42"/>
  <c r="J189" i="43"/>
  <c r="BK140" i="43"/>
  <c r="J171" i="43"/>
  <c r="BK176" i="43"/>
  <c r="J133" i="44"/>
  <c r="J146" i="44"/>
  <c r="BK132" i="44"/>
  <c r="BK136" i="44"/>
  <c r="BK134" i="44"/>
  <c r="J132" i="44"/>
  <c r="BK145" i="44"/>
  <c r="J137" i="45"/>
  <c r="BK189" i="46"/>
  <c r="J154" i="46"/>
  <c r="J192" i="46"/>
  <c r="J144" i="46"/>
  <c r="J193" i="46"/>
  <c r="BK144" i="46"/>
  <c r="BK191" i="46"/>
  <c r="J191" i="46"/>
  <c r="BK136" i="46"/>
  <c r="BK163" i="46"/>
  <c r="BK134" i="46"/>
  <c r="J197" i="46"/>
  <c r="BK170" i="47"/>
  <c r="J161" i="47"/>
  <c r="BK145" i="47"/>
  <c r="BK150" i="47"/>
  <c r="BK161" i="47"/>
  <c r="J149" i="47"/>
  <c r="BK164" i="47"/>
  <c r="J146" i="47"/>
  <c r="J148" i="47"/>
  <c r="J130" i="48"/>
  <c r="BK142" i="48"/>
  <c r="BK160" i="49"/>
  <c r="J162" i="49"/>
  <c r="J160" i="49"/>
  <c r="BK162" i="49"/>
  <c r="J140" i="49"/>
  <c r="BK136" i="49"/>
  <c r="J132" i="50"/>
  <c r="BK132" i="50"/>
  <c r="BK139" i="51"/>
  <c r="BK131" i="51"/>
  <c r="J126" i="51"/>
  <c r="J130" i="51"/>
  <c r="BK309" i="2"/>
  <c r="AS137" i="1"/>
  <c r="BK159" i="2"/>
  <c r="J438" i="2"/>
  <c r="J418" i="2"/>
  <c r="BK400" i="2"/>
  <c r="BK263" i="2"/>
  <c r="BK175" i="2"/>
  <c r="BK390" i="2"/>
  <c r="J361" i="2"/>
  <c r="BK241" i="2"/>
  <c r="J353" i="2"/>
  <c r="J199" i="2"/>
  <c r="J357" i="2"/>
  <c r="BK239" i="2"/>
  <c r="J249" i="2"/>
  <c r="BK177" i="2"/>
  <c r="BK357" i="2"/>
  <c r="J272" i="2"/>
  <c r="BK168" i="2"/>
  <c r="J188" i="3"/>
  <c r="J166" i="3"/>
  <c r="J144" i="3"/>
  <c r="J185" i="3"/>
  <c r="BK150" i="3"/>
  <c r="J193" i="3"/>
  <c r="BK170" i="3"/>
  <c r="J137" i="3"/>
  <c r="J168" i="3"/>
  <c r="BK185" i="3"/>
  <c r="BK162" i="3"/>
  <c r="BK131" i="3"/>
  <c r="J161" i="3"/>
  <c r="J131" i="3"/>
  <c r="BK147" i="3"/>
  <c r="BK167" i="3"/>
  <c r="J151" i="3"/>
  <c r="J132" i="4"/>
  <c r="J224" i="5"/>
  <c r="J269" i="5"/>
  <c r="BK142" i="5"/>
  <c r="J175" i="5"/>
  <c r="BK243" i="5"/>
  <c r="BK263" i="5"/>
  <c r="J142" i="5"/>
  <c r="BK185" i="5"/>
  <c r="J161" i="6"/>
  <c r="J149" i="6"/>
  <c r="J178" i="6"/>
  <c r="BK163" i="6"/>
  <c r="BK184" i="6"/>
  <c r="BK189" i="6"/>
  <c r="BK130" i="7"/>
  <c r="BK130" i="8"/>
  <c r="BK142" i="8"/>
  <c r="J134" i="8"/>
  <c r="J772" i="9"/>
  <c r="J687" i="9"/>
  <c r="J532" i="9"/>
  <c r="J349" i="9"/>
  <c r="J163" i="9"/>
  <c r="J797" i="9"/>
  <c r="J494" i="9"/>
  <c r="J324" i="9"/>
  <c r="BK159" i="9"/>
  <c r="BK732" i="9"/>
  <c r="J536" i="9"/>
  <c r="J381" i="9"/>
  <c r="BK244" i="9"/>
  <c r="BK185" i="9"/>
  <c r="J878" i="9"/>
  <c r="J819" i="9"/>
  <c r="BK741" i="9"/>
  <c r="BK670" i="9"/>
  <c r="BK495" i="9"/>
  <c r="BK885" i="9"/>
  <c r="J857" i="9"/>
  <c r="J765" i="9"/>
  <c r="BK664" i="9"/>
  <c r="BK426" i="9"/>
  <c r="J796" i="9"/>
  <c r="BK716" i="9"/>
  <c r="BK641" i="9"/>
  <c r="J538" i="9"/>
  <c r="BK452" i="9"/>
  <c r="BK408" i="9"/>
  <c r="BK283" i="9"/>
  <c r="J657" i="9"/>
  <c r="J580" i="9"/>
  <c r="BK432" i="9"/>
  <c r="BK299" i="9"/>
  <c r="BK765" i="9"/>
  <c r="J641" i="9"/>
  <c r="BK539" i="9"/>
  <c r="BK521" i="9"/>
  <c r="BK192" i="10"/>
  <c r="J175" i="10"/>
  <c r="J164" i="10"/>
  <c r="J141" i="10"/>
  <c r="BK191" i="10"/>
  <c r="J177" i="10"/>
  <c r="J161" i="10"/>
  <c r="J143" i="10"/>
  <c r="J196" i="10"/>
  <c r="J184" i="10"/>
  <c r="BK169" i="10"/>
  <c r="BK153" i="10"/>
  <c r="BK132" i="10"/>
  <c r="BK184" i="10"/>
  <c r="J159" i="10"/>
  <c r="J149" i="10"/>
  <c r="J184" i="11"/>
  <c r="BK154" i="11"/>
  <c r="J147" i="11"/>
  <c r="BK169" i="11"/>
  <c r="J158" i="11"/>
  <c r="BK186" i="11"/>
  <c r="BK178" i="11"/>
  <c r="J167" i="11"/>
  <c r="BK240" i="12"/>
  <c r="J169" i="12"/>
  <c r="BK153" i="12"/>
  <c r="J242" i="12"/>
  <c r="BK201" i="12"/>
  <c r="J174" i="12"/>
  <c r="J258" i="12"/>
  <c r="BK235" i="12"/>
  <c r="J187" i="12"/>
  <c r="BK248" i="12"/>
  <c r="J214" i="12"/>
  <c r="J198" i="12"/>
  <c r="J178" i="12"/>
  <c r="BK264" i="12"/>
  <c r="BK208" i="12"/>
  <c r="BK167" i="12"/>
  <c r="BK251" i="12"/>
  <c r="J227" i="12"/>
  <c r="J184" i="12"/>
  <c r="J262" i="12"/>
  <c r="J213" i="12"/>
  <c r="J167" i="12"/>
  <c r="BK241" i="12"/>
  <c r="BK180" i="12"/>
  <c r="J333" i="13"/>
  <c r="J312" i="13"/>
  <c r="BK282" i="13"/>
  <c r="BK254" i="13"/>
  <c r="BK209" i="13"/>
  <c r="J178" i="13"/>
  <c r="BK331" i="13"/>
  <c r="J306" i="13"/>
  <c r="BK261" i="13"/>
  <c r="J210" i="13"/>
  <c r="BK168" i="13"/>
  <c r="BK323" i="13"/>
  <c r="BK310" i="13"/>
  <c r="BK265" i="13"/>
  <c r="BK231" i="13"/>
  <c r="J209" i="13"/>
  <c r="J179" i="13"/>
  <c r="J324" i="13"/>
  <c r="J300" i="13"/>
  <c r="BK269" i="13"/>
  <c r="BK243" i="13"/>
  <c r="J211" i="13"/>
  <c r="BK195" i="13"/>
  <c r="J175" i="13"/>
  <c r="BK333" i="13"/>
  <c r="BK308" i="13"/>
  <c r="BK278" i="13"/>
  <c r="J239" i="13"/>
  <c r="J185" i="13"/>
  <c r="J169" i="13"/>
  <c r="J326" i="13"/>
  <c r="BK286" i="13"/>
  <c r="J225" i="13"/>
  <c r="BK200" i="13"/>
  <c r="J165" i="13"/>
  <c r="J311" i="13"/>
  <c r="BK280" i="13"/>
  <c r="J240" i="13"/>
  <c r="BK212" i="13"/>
  <c r="J181" i="13"/>
  <c r="BK295" i="13"/>
  <c r="J258" i="13"/>
  <c r="BK225" i="13"/>
  <c r="J183" i="13"/>
  <c r="BK968" i="14"/>
  <c r="BK840" i="14"/>
  <c r="BK748" i="14"/>
  <c r="BK635" i="14"/>
  <c r="BK512" i="14"/>
  <c r="J397" i="14"/>
  <c r="BK359" i="14"/>
  <c r="J293" i="14"/>
  <c r="J953" i="14"/>
  <c r="J809" i="14"/>
  <c r="BK659" i="14"/>
  <c r="J542" i="14"/>
  <c r="J456" i="14"/>
  <c r="J374" i="14"/>
  <c r="J329" i="14"/>
  <c r="J290" i="14"/>
  <c r="BK159" i="14"/>
  <c r="J884" i="14"/>
  <c r="J811" i="14"/>
  <c r="BK733" i="14"/>
  <c r="J635" i="14"/>
  <c r="BK532" i="14"/>
  <c r="BK421" i="14"/>
  <c r="BK358" i="14"/>
  <c r="BK244" i="14"/>
  <c r="BK975" i="14"/>
  <c r="BK855" i="14"/>
  <c r="J774" i="14"/>
  <c r="BK638" i="14"/>
  <c r="J501" i="14"/>
  <c r="J419" i="14"/>
  <c r="BK374" i="14"/>
  <c r="BK343" i="14"/>
  <c r="J301" i="14"/>
  <c r="BK987" i="14"/>
  <c r="J927" i="14"/>
  <c r="BK809" i="14"/>
  <c r="BK745" i="14"/>
  <c r="BK636" i="14"/>
  <c r="BK541" i="14"/>
  <c r="BK432" i="14"/>
  <c r="BK890" i="14"/>
  <c r="BK797" i="14"/>
  <c r="J652" i="14"/>
  <c r="J512" i="14"/>
  <c r="BK429" i="14"/>
  <c r="J353" i="14"/>
  <c r="J247" i="14"/>
  <c r="BK297" i="14"/>
  <c r="BK188" i="14"/>
  <c r="BK1009" i="14"/>
  <c r="J995" i="14"/>
  <c r="J961" i="14"/>
  <c r="BK884" i="14"/>
  <c r="BK803" i="14"/>
  <c r="J737" i="14"/>
  <c r="BK600" i="14"/>
  <c r="BK495" i="14"/>
  <c r="J424" i="14"/>
  <c r="BK195" i="15"/>
  <c r="BK197" i="15"/>
  <c r="BK161" i="15"/>
  <c r="BK188" i="15"/>
  <c r="BK158" i="15"/>
  <c r="BK201" i="15"/>
  <c r="J167" i="15"/>
  <c r="BK223" i="15"/>
  <c r="J152" i="15"/>
  <c r="J140" i="15"/>
  <c r="BK149" i="16"/>
  <c r="J191" i="16"/>
  <c r="J236" i="16"/>
  <c r="J152" i="16"/>
  <c r="J198" i="16"/>
  <c r="BK185" i="16"/>
  <c r="J140" i="16"/>
  <c r="BK236" i="16"/>
  <c r="J147" i="16"/>
  <c r="J171" i="16"/>
  <c r="BK182" i="17"/>
  <c r="BK173" i="17"/>
  <c r="BK142" i="17"/>
  <c r="BK134" i="17"/>
  <c r="J195" i="17"/>
  <c r="J182" i="17"/>
  <c r="J131" i="17"/>
  <c r="J167" i="17"/>
  <c r="BK138" i="17"/>
  <c r="BK186" i="17"/>
  <c r="BK169" i="17"/>
  <c r="J142" i="17"/>
  <c r="BK133" i="17"/>
  <c r="J166" i="17"/>
  <c r="J146" i="17"/>
  <c r="J143" i="17"/>
  <c r="BK159" i="17"/>
  <c r="BK158" i="17"/>
  <c r="BK144" i="18"/>
  <c r="BK146" i="18"/>
  <c r="BK134" i="18"/>
  <c r="J133" i="18"/>
  <c r="BK163" i="19"/>
  <c r="J145" i="19"/>
  <c r="BK137" i="19"/>
  <c r="J164" i="19"/>
  <c r="J140" i="19"/>
  <c r="BK171" i="19"/>
  <c r="BK153" i="19"/>
  <c r="BK133" i="19"/>
  <c r="J156" i="19"/>
  <c r="BK138" i="19"/>
  <c r="J171" i="19"/>
  <c r="J150" i="19"/>
  <c r="J154" i="20"/>
  <c r="BK135" i="20"/>
  <c r="J159" i="20"/>
  <c r="J164" i="20"/>
  <c r="BK141" i="20"/>
  <c r="J163" i="20"/>
  <c r="BK152" i="20"/>
  <c r="BK133" i="20"/>
  <c r="BK167" i="20"/>
  <c r="J140" i="20"/>
  <c r="BK170" i="20"/>
  <c r="J131" i="20"/>
  <c r="BK136" i="20"/>
  <c r="J130" i="21"/>
  <c r="J136" i="21"/>
  <c r="J134" i="21"/>
  <c r="J132" i="21"/>
  <c r="BK160" i="22"/>
  <c r="J148" i="22"/>
  <c r="BK159" i="22"/>
  <c r="BK153" i="22"/>
  <c r="J144" i="22"/>
  <c r="J147" i="22"/>
  <c r="J133" i="22"/>
  <c r="J134" i="23"/>
  <c r="J133" i="23"/>
  <c r="J146" i="23"/>
  <c r="J162" i="24"/>
  <c r="J143" i="24"/>
  <c r="BK161" i="24"/>
  <c r="BK134" i="24"/>
  <c r="J153" i="24"/>
  <c r="BK171" i="24"/>
  <c r="BK153" i="24"/>
  <c r="J136" i="24"/>
  <c r="BK151" i="24"/>
  <c r="J168" i="24"/>
  <c r="J137" i="24"/>
  <c r="BK147" i="24"/>
  <c r="BK162" i="24"/>
  <c r="BK167" i="25"/>
  <c r="J147" i="25"/>
  <c r="BK132" i="25"/>
  <c r="J171" i="25"/>
  <c r="J154" i="25"/>
  <c r="J142" i="25"/>
  <c r="J132" i="25"/>
  <c r="BK177" i="25"/>
  <c r="J167" i="25"/>
  <c r="BK142" i="25"/>
  <c r="BK145" i="25"/>
  <c r="J148" i="25"/>
  <c r="BK135" i="26"/>
  <c r="BK140" i="26"/>
  <c r="BK139" i="26"/>
  <c r="J132" i="26"/>
  <c r="J138" i="26"/>
  <c r="BK160" i="27"/>
  <c r="BK148" i="27"/>
  <c r="BK163" i="27"/>
  <c r="J146" i="27"/>
  <c r="J137" i="27"/>
  <c r="J160" i="27"/>
  <c r="J159" i="27"/>
  <c r="BK161" i="27"/>
  <c r="J133" i="27"/>
  <c r="J140" i="27"/>
  <c r="BK146" i="28"/>
  <c r="J141" i="28"/>
  <c r="J137" i="28"/>
  <c r="BK151" i="29"/>
  <c r="J170" i="29"/>
  <c r="J164" i="29"/>
  <c r="BK145" i="29"/>
  <c r="J158" i="29"/>
  <c r="BK132" i="29"/>
  <c r="J161" i="29"/>
  <c r="J145" i="29"/>
  <c r="BK130" i="29"/>
  <c r="J157" i="29"/>
  <c r="J144" i="29"/>
  <c r="BK136" i="29"/>
  <c r="BK173" i="30"/>
  <c r="BK160" i="30"/>
  <c r="J150" i="30"/>
  <c r="BK164" i="30"/>
  <c r="J141" i="30"/>
  <c r="J152" i="30"/>
  <c r="BK141" i="30"/>
  <c r="BK151" i="30"/>
  <c r="BK135" i="30"/>
  <c r="J172" i="30"/>
  <c r="BK131" i="30"/>
  <c r="BK154" i="30"/>
  <c r="J142" i="30"/>
  <c r="BK147" i="31"/>
  <c r="BK161" i="31"/>
  <c r="BK146" i="31"/>
  <c r="BK159" i="31"/>
  <c r="BK149" i="31"/>
  <c r="J137" i="31"/>
  <c r="J147" i="31"/>
  <c r="BK133" i="32"/>
  <c r="J148" i="32"/>
  <c r="BK135" i="32"/>
  <c r="J164" i="33"/>
  <c r="BK168" i="33"/>
  <c r="J176" i="33"/>
  <c r="BK150" i="33"/>
  <c r="BK173" i="33"/>
  <c r="BK153" i="33"/>
  <c r="BK174" i="33"/>
  <c r="BK157" i="33"/>
  <c r="BK144" i="33"/>
  <c r="J173" i="33"/>
  <c r="BK162" i="33"/>
  <c r="J130" i="33"/>
  <c r="BK178" i="34"/>
  <c r="BK152" i="34"/>
  <c r="J133" i="34"/>
  <c r="BK140" i="34"/>
  <c r="BK143" i="34"/>
  <c r="BK161" i="34"/>
  <c r="BK133" i="34"/>
  <c r="BK153" i="34"/>
  <c r="BK168" i="34"/>
  <c r="J159" i="34"/>
  <c r="BK171" i="34"/>
  <c r="J147" i="34"/>
  <c r="BK131" i="34"/>
  <c r="BK130" i="35"/>
  <c r="BK129" i="35"/>
  <c r="J164" i="36"/>
  <c r="J145" i="36"/>
  <c r="J150" i="36"/>
  <c r="J156" i="36"/>
  <c r="BK152" i="36"/>
  <c r="J157" i="36"/>
  <c r="BK166" i="36"/>
  <c r="BK138" i="36"/>
  <c r="BK150" i="37"/>
  <c r="J133" i="37"/>
  <c r="BK137" i="37"/>
  <c r="BK154" i="37"/>
  <c r="BK140" i="37"/>
  <c r="J149" i="37"/>
  <c r="BK152" i="38"/>
  <c r="BK133" i="38"/>
  <c r="J133" i="38"/>
  <c r="J143" i="38"/>
  <c r="BK141" i="38"/>
  <c r="J150" i="38"/>
  <c r="J132" i="38"/>
  <c r="J129" i="38"/>
  <c r="J133" i="39"/>
  <c r="J153" i="39"/>
  <c r="BK147" i="39"/>
  <c r="BK151" i="39"/>
  <c r="J155" i="39"/>
  <c r="J146" i="39"/>
  <c r="BK443" i="40"/>
  <c r="J284" i="40"/>
  <c r="J438" i="40"/>
  <c r="J262" i="40"/>
  <c r="J155" i="40"/>
  <c r="BK311" i="40"/>
  <c r="BK254" i="40"/>
  <c r="J163" i="40"/>
  <c r="J302" i="40"/>
  <c r="BK275" i="40"/>
  <c r="BK176" i="40"/>
  <c r="J312" i="40"/>
  <c r="BK197" i="40"/>
  <c r="BK438" i="40"/>
  <c r="J286" i="40"/>
  <c r="BK146" i="40"/>
  <c r="BK423" i="40"/>
  <c r="BK284" i="40"/>
  <c r="BK181" i="40"/>
  <c r="J427" i="40"/>
  <c r="BK286" i="40"/>
  <c r="BK167" i="41"/>
  <c r="J297" i="41"/>
  <c r="J265" i="41"/>
  <c r="J225" i="41"/>
  <c r="BK198" i="41"/>
  <c r="BK163" i="41"/>
  <c r="J285" i="41"/>
  <c r="J259" i="41"/>
  <c r="J240" i="41"/>
  <c r="J207" i="41"/>
  <c r="J169" i="41"/>
  <c r="BK284" i="41"/>
  <c r="J234" i="41"/>
  <c r="J214" i="41"/>
  <c r="J180" i="41"/>
  <c r="BK148" i="41"/>
  <c r="J283" i="41"/>
  <c r="BK241" i="41"/>
  <c r="J203" i="41"/>
  <c r="BK150" i="41"/>
  <c r="BK309" i="41"/>
  <c r="BK288" i="41"/>
  <c r="J254" i="41"/>
  <c r="BK236" i="41"/>
  <c r="J210" i="41"/>
  <c r="J202" i="41"/>
  <c r="J168" i="41"/>
  <c r="BK283" i="41"/>
  <c r="J272" i="41"/>
  <c r="J253" i="41"/>
  <c r="J233" i="41"/>
  <c r="J216" i="41"/>
  <c r="J165" i="41"/>
  <c r="BK256" i="41"/>
  <c r="J188" i="41"/>
  <c r="BK145" i="42"/>
  <c r="BK137" i="42"/>
  <c r="BK138" i="42"/>
  <c r="J163" i="42"/>
  <c r="BK147" i="42"/>
  <c r="BK147" i="43"/>
  <c r="J184" i="43"/>
  <c r="BK179" i="43"/>
  <c r="J143" i="44"/>
  <c r="J140" i="44"/>
  <c r="BK142" i="44"/>
  <c r="BK126" i="44"/>
  <c r="BK143" i="44"/>
  <c r="BK133" i="44"/>
  <c r="BK153" i="44"/>
  <c r="J127" i="44"/>
  <c r="BK134" i="45"/>
  <c r="BK132" i="45"/>
  <c r="BK205" i="46"/>
  <c r="BK140" i="46"/>
  <c r="BK183" i="46"/>
  <c r="J202" i="46"/>
  <c r="J170" i="46"/>
  <c r="BK193" i="46"/>
  <c r="BK199" i="46"/>
  <c r="BK181" i="46"/>
  <c r="BK202" i="46"/>
  <c r="J148" i="46"/>
  <c r="BK206" i="46"/>
  <c r="BK152" i="46"/>
  <c r="BK146" i="47"/>
  <c r="BK148" i="47"/>
  <c r="BK159" i="47"/>
  <c r="J151" i="47"/>
  <c r="J160" i="47"/>
  <c r="BK134" i="47"/>
  <c r="J159" i="47"/>
  <c r="J155" i="47"/>
  <c r="BK134" i="48"/>
  <c r="J136" i="48"/>
  <c r="J139" i="48"/>
  <c r="J159" i="49"/>
  <c r="J157" i="49"/>
  <c r="BK132" i="49"/>
  <c r="J142" i="49"/>
  <c r="BK158" i="49"/>
  <c r="BK130" i="49"/>
  <c r="BK131" i="50"/>
  <c r="J140" i="51"/>
  <c r="BK132" i="51"/>
  <c r="BK136" i="51"/>
  <c r="J133" i="51"/>
  <c r="BK267" i="2"/>
  <c r="BK189" i="2"/>
  <c r="J372" i="2"/>
  <c r="BK298" i="2"/>
  <c r="BK183" i="2"/>
  <c r="BK438" i="2"/>
  <c r="BK422" i="2"/>
  <c r="J410" i="2"/>
  <c r="BK303" i="2"/>
  <c r="AS120" i="1"/>
  <c r="J217" i="2"/>
  <c r="BK342" i="2"/>
  <c r="J402" i="2"/>
  <c r="BK345" i="2"/>
  <c r="J183" i="2"/>
  <c r="J276" i="2"/>
  <c r="J230" i="2"/>
  <c r="AS154" i="1"/>
  <c r="AS132" i="1"/>
  <c r="J159" i="3"/>
  <c r="J134" i="3"/>
  <c r="BK180" i="3"/>
  <c r="J132" i="3"/>
  <c r="BK189" i="3"/>
  <c r="J154" i="3"/>
  <c r="J179" i="3"/>
  <c r="BK144" i="3"/>
  <c r="BK175" i="3"/>
  <c r="J157" i="3"/>
  <c r="J175" i="3"/>
  <c r="BK145" i="3"/>
  <c r="BK154" i="3"/>
  <c r="BK184" i="3"/>
  <c r="J153" i="3"/>
  <c r="J134" i="4"/>
  <c r="BK201" i="5"/>
  <c r="BK195" i="5"/>
  <c r="BK218" i="5"/>
  <c r="J267" i="5"/>
  <c r="BK180" i="5"/>
  <c r="BK224" i="5"/>
  <c r="J154" i="5"/>
  <c r="BK147" i="10"/>
  <c r="BK141" i="10"/>
  <c r="BK133" i="10"/>
  <c r="J183" i="10"/>
  <c r="BK170" i="10"/>
  <c r="BK145" i="10"/>
  <c r="BK187" i="10"/>
  <c r="J144" i="10"/>
  <c r="BK194" i="10"/>
  <c r="BK151" i="11"/>
  <c r="BK228" i="12"/>
  <c r="BK163" i="12"/>
  <c r="J261" i="12"/>
  <c r="BK218" i="12"/>
  <c r="BK195" i="12"/>
  <c r="BK173" i="12"/>
  <c r="J255" i="12"/>
  <c r="BK221" i="12"/>
  <c r="BK263" i="12"/>
  <c r="J230" i="12"/>
  <c r="BK194" i="12"/>
  <c r="J162" i="12"/>
  <c r="BK224" i="12"/>
  <c r="BK166" i="12"/>
  <c r="J245" i="12"/>
  <c r="BK213" i="12"/>
  <c r="J186" i="12"/>
  <c r="J260" i="12"/>
  <c r="BK193" i="12"/>
  <c r="J266" i="12"/>
  <c r="BK165" i="12"/>
  <c r="BK313" i="13"/>
  <c r="BK274" i="13"/>
  <c r="BK245" i="13"/>
  <c r="BK207" i="13"/>
  <c r="BK170" i="13"/>
  <c r="BK319" i="13"/>
  <c r="BK292" i="13"/>
  <c r="J219" i="13"/>
  <c r="BK163" i="13"/>
  <c r="BK318" i="13"/>
  <c r="J291" i="13"/>
  <c r="BK240" i="13"/>
  <c r="BK197" i="13"/>
  <c r="J330" i="13"/>
  <c r="BK304" i="13"/>
  <c r="J280" i="13"/>
  <c r="J228" i="13"/>
  <c r="BK188" i="13"/>
  <c r="BK171" i="13"/>
  <c r="BK299" i="13"/>
  <c r="BK259" i="13"/>
  <c r="J194" i="13"/>
  <c r="BK176" i="13"/>
  <c r="BK156" i="13"/>
  <c r="J318" i="13"/>
  <c r="J303" i="13"/>
  <c r="J266" i="13"/>
  <c r="BK213" i="13"/>
  <c r="BK187" i="13"/>
  <c r="BK158" i="13"/>
  <c r="J302" i="13"/>
  <c r="J260" i="13"/>
  <c r="BK228" i="13"/>
  <c r="BK169" i="13"/>
  <c r="BK270" i="13"/>
  <c r="J227" i="13"/>
  <c r="BK184" i="13"/>
  <c r="J933" i="14"/>
  <c r="BK852" i="14"/>
  <c r="BK675" i="14"/>
  <c r="BK614" i="14"/>
  <c r="BK456" i="14"/>
  <c r="J426" i="14"/>
  <c r="BK351" i="14"/>
  <c r="BK227" i="14"/>
  <c r="BK903" i="14"/>
  <c r="BK833" i="14"/>
  <c r="J699" i="14"/>
  <c r="J595" i="14"/>
  <c r="J526" i="14"/>
  <c r="J444" i="14"/>
  <c r="J366" i="14"/>
  <c r="BK311" i="14"/>
  <c r="J202" i="14"/>
  <c r="BK933" i="14"/>
  <c r="BK877" i="14"/>
  <c r="J758" i="14"/>
  <c r="J644" i="14"/>
  <c r="BK576" i="14"/>
  <c r="BK437" i="14"/>
  <c r="BK366" i="14"/>
  <c r="BK342" i="14"/>
  <c r="BK195" i="14"/>
  <c r="BK899" i="14"/>
  <c r="J827" i="14"/>
  <c r="J748" i="14"/>
  <c r="BK543" i="14"/>
  <c r="BK447" i="14"/>
  <c r="BK415" i="14"/>
  <c r="J368" i="14"/>
  <c r="J307" i="14"/>
  <c r="J198" i="14"/>
  <c r="BK979" i="14"/>
  <c r="BK908" i="14"/>
  <c r="J823" i="14"/>
  <c r="BK744" i="14"/>
  <c r="J630" i="14"/>
  <c r="BK522" i="14"/>
  <c r="J423" i="14"/>
  <c r="BK867" i="14"/>
  <c r="BK780" i="14"/>
  <c r="BK640" i="14"/>
  <c r="J543" i="14"/>
  <c r="J447" i="14"/>
  <c r="J390" i="14"/>
  <c r="BK295" i="14"/>
  <c r="BK327" i="14"/>
  <c r="J266" i="14"/>
  <c r="BK1021" i="14"/>
  <c r="J1004" i="14"/>
  <c r="BK993" i="14"/>
  <c r="J938" i="14"/>
  <c r="BK843" i="14"/>
  <c r="BK743" i="14"/>
  <c r="BK657" i="14"/>
  <c r="J441" i="14"/>
  <c r="BK218" i="15"/>
  <c r="J218" i="15"/>
  <c r="J175" i="15"/>
  <c r="J223" i="15"/>
  <c r="J173" i="15"/>
  <c r="J213" i="15"/>
  <c r="J189" i="15"/>
  <c r="BK152" i="15"/>
  <c r="BK213" i="15"/>
  <c r="BK149" i="15"/>
  <c r="BK160" i="15"/>
  <c r="J199" i="16"/>
  <c r="BK232" i="16"/>
  <c r="J173" i="16"/>
  <c r="BK173" i="16"/>
  <c r="BK145" i="16"/>
  <c r="J169" i="16"/>
  <c r="J194" i="16"/>
  <c r="J225" i="16"/>
  <c r="BK211" i="16"/>
  <c r="J192" i="16"/>
  <c r="BK190" i="17"/>
  <c r="BK175" i="17"/>
  <c r="J152" i="17"/>
  <c r="BK137" i="17"/>
  <c r="J124" i="17"/>
  <c r="J183" i="17"/>
  <c r="BK149" i="17"/>
  <c r="BK124" i="17"/>
  <c r="BK148" i="17"/>
  <c r="J187" i="17"/>
  <c r="J173" i="17"/>
  <c r="BK160" i="17"/>
  <c r="BK139" i="17"/>
  <c r="J190" i="17"/>
  <c r="J158" i="17"/>
  <c r="J178" i="17"/>
  <c r="J186" i="17"/>
  <c r="J157" i="17"/>
  <c r="BK141" i="18"/>
  <c r="J144" i="18"/>
  <c r="J134" i="18"/>
  <c r="J174" i="19"/>
  <c r="J162" i="19"/>
  <c r="BK144" i="19"/>
  <c r="J136" i="19"/>
  <c r="BK142" i="19"/>
  <c r="J176" i="19"/>
  <c r="BK164" i="19"/>
  <c r="BK155" i="19"/>
  <c r="BK136" i="19"/>
  <c r="J131" i="19"/>
  <c r="J153" i="19"/>
  <c r="BK146" i="19"/>
  <c r="BK143" i="19"/>
  <c r="BK175" i="20"/>
  <c r="J181" i="20"/>
  <c r="BK162" i="20"/>
  <c r="BK137" i="20"/>
  <c r="J155" i="20"/>
  <c r="J179" i="20"/>
  <c r="BK160" i="20"/>
  <c r="BK142" i="20"/>
  <c r="J168" i="20"/>
  <c r="BK148" i="20"/>
  <c r="J132" i="20"/>
  <c r="J146" i="20"/>
  <c r="BK139" i="20"/>
  <c r="BK138" i="21"/>
  <c r="BK130" i="21"/>
  <c r="J139" i="21"/>
  <c r="BK158" i="22"/>
  <c r="J146" i="22"/>
  <c r="J161" i="22"/>
  <c r="BK154" i="22"/>
  <c r="BK148" i="22"/>
  <c r="BK136" i="22"/>
  <c r="J143" i="22"/>
  <c r="BK144" i="23"/>
  <c r="J139" i="23"/>
  <c r="BK148" i="23"/>
  <c r="J172" i="24"/>
  <c r="J144" i="24"/>
  <c r="J174" i="24"/>
  <c r="J142" i="24"/>
  <c r="J170" i="24"/>
  <c r="J140" i="24"/>
  <c r="BK157" i="24"/>
  <c r="BK141" i="24"/>
  <c r="J163" i="24"/>
  <c r="J171" i="24"/>
  <c r="BK136" i="24"/>
  <c r="J167" i="24"/>
  <c r="J139" i="24"/>
  <c r="BK158" i="25"/>
  <c r="BK140" i="25"/>
  <c r="J169" i="25"/>
  <c r="J149" i="25"/>
  <c r="BK138" i="25"/>
  <c r="J172" i="25"/>
  <c r="BK170" i="25"/>
  <c r="BK159" i="25"/>
  <c r="J153" i="25"/>
  <c r="BK172" i="25"/>
  <c r="J138" i="25"/>
  <c r="BK134" i="26"/>
  <c r="J134" i="26"/>
  <c r="J136" i="26"/>
  <c r="BK142" i="26"/>
  <c r="J141" i="26"/>
  <c r="J153" i="27"/>
  <c r="J147" i="27"/>
  <c r="BK159" i="27"/>
  <c r="J143" i="27"/>
  <c r="J163" i="27"/>
  <c r="BK145" i="27"/>
  <c r="BK140" i="27"/>
  <c r="BK138" i="27"/>
  <c r="BK150" i="27"/>
  <c r="BK133" i="28"/>
  <c r="J148" i="28"/>
  <c r="J134" i="28"/>
  <c r="J132" i="29"/>
  <c r="BK169" i="29"/>
  <c r="BK161" i="29"/>
  <c r="J143" i="29"/>
  <c r="BK131" i="29"/>
  <c r="J142" i="29"/>
  <c r="BK166" i="29"/>
  <c r="BK146" i="29"/>
  <c r="BK170" i="29"/>
  <c r="J162" i="29"/>
  <c r="J152" i="29"/>
  <c r="BK142" i="29"/>
  <c r="BK135" i="29"/>
  <c r="J174" i="30"/>
  <c r="J161" i="30"/>
  <c r="BK152" i="30"/>
  <c r="J166" i="30"/>
  <c r="J143" i="30"/>
  <c r="BK156" i="30"/>
  <c r="BK147" i="30"/>
  <c r="J138" i="30"/>
  <c r="J147" i="30"/>
  <c r="BK170" i="30"/>
  <c r="BK174" i="30"/>
  <c r="BK165" i="30"/>
  <c r="J173" i="30"/>
  <c r="BK161" i="30"/>
  <c r="J144" i="30"/>
  <c r="BK158" i="31"/>
  <c r="J152" i="31"/>
  <c r="J160" i="31"/>
  <c r="BK144" i="31"/>
  <c r="J158" i="31"/>
  <c r="J157" i="31"/>
  <c r="J138" i="31"/>
  <c r="BK137" i="31"/>
  <c r="BK150" i="31"/>
  <c r="BK144" i="32"/>
  <c r="BK146" i="32"/>
  <c r="J143" i="32"/>
  <c r="J134" i="32"/>
  <c r="BK140" i="33"/>
  <c r="BK141" i="33"/>
  <c r="BK166" i="33"/>
  <c r="J140" i="33"/>
  <c r="BK165" i="33"/>
  <c r="BK145" i="33"/>
  <c r="BK175" i="33"/>
  <c r="J158" i="33"/>
  <c r="BK142" i="33"/>
  <c r="J172" i="33"/>
  <c r="J163" i="33"/>
  <c r="BK137" i="33"/>
  <c r="BK132" i="33"/>
  <c r="J167" i="34"/>
  <c r="J150" i="34"/>
  <c r="J174" i="34"/>
  <c r="BK147" i="34"/>
  <c r="J164" i="34"/>
  <c r="BK144" i="34"/>
  <c r="BK164" i="34"/>
  <c r="BK137" i="34"/>
  <c r="BK160" i="34"/>
  <c r="J175" i="34"/>
  <c r="J144" i="34"/>
  <c r="BK140" i="35"/>
  <c r="J131" i="35"/>
  <c r="J138" i="35"/>
  <c r="J140" i="35"/>
  <c r="BK162" i="36"/>
  <c r="BK142" i="36"/>
  <c r="J166" i="36"/>
  <c r="BK167" i="36"/>
  <c r="J162" i="36"/>
  <c r="J135" i="36"/>
  <c r="J149" i="36"/>
  <c r="BK147" i="37"/>
  <c r="J138" i="37"/>
  <c r="BK143" i="37"/>
  <c r="J132" i="37"/>
  <c r="BK135" i="38"/>
  <c r="BK148" i="38"/>
  <c r="J142" i="38"/>
  <c r="BK150" i="38"/>
  <c r="BK146" i="38"/>
  <c r="J146" i="38"/>
  <c r="BK139" i="39"/>
  <c r="J154" i="39"/>
  <c r="J142" i="39"/>
  <c r="J136" i="39"/>
  <c r="BK149" i="39"/>
  <c r="J147" i="39"/>
  <c r="J134" i="39"/>
  <c r="J439" i="40"/>
  <c r="BK228" i="40"/>
  <c r="BK328" i="40"/>
  <c r="J240" i="40"/>
  <c r="J328" i="40"/>
  <c r="J288" i="40"/>
  <c r="J181" i="40"/>
  <c r="J308" i="40"/>
  <c r="J267" i="40"/>
  <c r="J360" i="40"/>
  <c r="J228" i="40"/>
  <c r="J159" i="40"/>
  <c r="BK314" i="40"/>
  <c r="BK215" i="40"/>
  <c r="BK436" i="40"/>
  <c r="BK308" i="40"/>
  <c r="BK234" i="40"/>
  <c r="BK437" i="40"/>
  <c r="J306" i="40"/>
  <c r="J187" i="40"/>
  <c r="BK290" i="41"/>
  <c r="J274" i="41"/>
  <c r="J228" i="41"/>
  <c r="J179" i="41"/>
  <c r="J307" i="41"/>
  <c r="J278" i="41"/>
  <c r="BK243" i="41"/>
  <c r="J201" i="41"/>
  <c r="BK174" i="41"/>
  <c r="BK304" i="41"/>
  <c r="J264" i="41"/>
  <c r="J242" i="41"/>
  <c r="BK214" i="41"/>
  <c r="BK175" i="41"/>
  <c r="BK287" i="41"/>
  <c r="BK255" i="41"/>
  <c r="J230" i="41"/>
  <c r="BK185" i="41"/>
  <c r="BK315" i="41"/>
  <c r="J271" i="41"/>
  <c r="J239" i="41"/>
  <c r="J161" i="41"/>
  <c r="BK297" i="41"/>
  <c r="BK275" i="41"/>
  <c r="BK247" i="41"/>
  <c r="BK215" i="41"/>
  <c r="J191" i="41"/>
  <c r="BK159" i="41"/>
  <c r="BK267" i="41"/>
  <c r="J238" i="41"/>
  <c r="BK219" i="41"/>
  <c r="J172" i="41"/>
  <c r="J247" i="41"/>
  <c r="BK197" i="41"/>
  <c r="J154" i="42"/>
  <c r="J151" i="42"/>
  <c r="J141" i="42"/>
  <c r="BK143" i="42"/>
  <c r="BK156" i="42"/>
  <c r="J179" i="43"/>
  <c r="J176" i="43"/>
  <c r="BK185" i="43"/>
  <c r="BK154" i="44"/>
  <c r="J142" i="44"/>
  <c r="J144" i="44"/>
  <c r="BK150" i="44"/>
  <c r="BK148" i="44"/>
  <c r="BK152" i="44"/>
  <c r="J154" i="44"/>
  <c r="BK140" i="45"/>
  <c r="BK146" i="45"/>
  <c r="J132" i="45"/>
  <c r="BK196" i="46"/>
  <c r="J181" i="46"/>
  <c r="J201" i="46"/>
  <c r="J179" i="46"/>
  <c r="BK192" i="46"/>
  <c r="J133" i="46"/>
  <c r="BK182" i="46"/>
  <c r="J190" i="46"/>
  <c r="BK203" i="46"/>
  <c r="J152" i="46"/>
  <c r="BK185" i="46"/>
  <c r="J163" i="46"/>
  <c r="BK154" i="47"/>
  <c r="J150" i="47"/>
  <c r="J134" i="47"/>
  <c r="BK168" i="47"/>
  <c r="J168" i="47"/>
  <c r="BK141" i="47"/>
  <c r="J143" i="48"/>
  <c r="BK139" i="48"/>
  <c r="BK132" i="48"/>
  <c r="BK137" i="48"/>
  <c r="J144" i="49"/>
  <c r="BK152" i="49"/>
  <c r="BK154" i="49"/>
  <c r="BK134" i="49"/>
  <c r="J132" i="49"/>
  <c r="J138" i="50"/>
  <c r="BK130" i="51"/>
  <c r="J132" i="51"/>
  <c r="J131" i="51"/>
  <c r="BK364" i="2"/>
  <c r="BK249" i="2"/>
  <c r="J195" i="2"/>
  <c r="BK398" i="2"/>
  <c r="J349" i="2"/>
  <c r="J228" i="2"/>
  <c r="BK444" i="2"/>
  <c r="J434" i="2"/>
  <c r="BK418" i="2"/>
  <c r="BK402" i="2"/>
  <c r="J284" i="2"/>
  <c r="J177" i="2"/>
  <c r="BK387" i="2"/>
  <c r="BK340" i="2"/>
  <c r="J220" i="2"/>
  <c r="AS115" i="1"/>
  <c r="BK392" i="2"/>
  <c r="BK244" i="2"/>
  <c r="J303" i="2"/>
  <c r="J239" i="2"/>
  <c r="J153" i="2"/>
  <c r="BK353" i="2"/>
  <c r="BK253" i="2"/>
  <c r="AS105" i="1"/>
  <c r="J170" i="3"/>
  <c r="BK155" i="3"/>
  <c r="J139" i="3"/>
  <c r="BK172" i="3"/>
  <c r="BK137" i="3"/>
  <c r="BK191" i="3"/>
  <c r="BK166" i="3"/>
  <c r="J136" i="3"/>
  <c r="J158" i="3"/>
  <c r="J182" i="3"/>
  <c r="J167" i="3"/>
  <c r="BK141" i="3"/>
  <c r="J184" i="3"/>
  <c r="J150" i="3"/>
  <c r="J155" i="3"/>
  <c r="J189" i="3"/>
  <c r="J160" i="3"/>
  <c r="BK133" i="3"/>
  <c r="BK273" i="5"/>
  <c r="BK169" i="5"/>
  <c r="BK159" i="5"/>
  <c r="J231" i="5"/>
  <c r="BK148" i="5"/>
  <c r="J215" i="5"/>
  <c r="J239" i="5"/>
  <c r="BK212" i="5"/>
  <c r="BK166" i="5"/>
  <c r="BK158" i="6"/>
  <c r="BK167" i="6"/>
  <c r="BK140" i="6"/>
  <c r="J158" i="6"/>
  <c r="BK134" i="8"/>
  <c r="J133" i="8"/>
  <c r="J131" i="8"/>
  <c r="BK757" i="9"/>
  <c r="BK629" i="9"/>
  <c r="J511" i="9"/>
  <c r="J357" i="9"/>
  <c r="J897" i="9"/>
  <c r="BK711" i="9"/>
  <c r="J546" i="9"/>
  <c r="BK460" i="9"/>
  <c r="J343" i="9"/>
  <c r="J211" i="9"/>
  <c r="J763" i="9"/>
  <c r="BK654" i="9"/>
  <c r="BK425" i="9"/>
  <c r="BK308" i="9"/>
  <c r="BK163" i="9"/>
  <c r="J869" i="9"/>
  <c r="J834" i="9"/>
  <c r="BK775" i="9"/>
  <c r="BK660" i="9"/>
  <c r="J208" i="9"/>
  <c r="J876" i="9"/>
  <c r="BK810" i="9"/>
  <c r="J716" i="9"/>
  <c r="BK542" i="9"/>
  <c r="BK211" i="9"/>
  <c r="BK772" i="9"/>
  <c r="J684" i="9"/>
  <c r="BK623" i="9"/>
  <c r="BK531" i="9"/>
  <c r="BK430" i="9"/>
  <c r="BK343" i="9"/>
  <c r="BK203" i="9"/>
  <c r="BK636" i="9"/>
  <c r="J542" i="9"/>
  <c r="BK374" i="9"/>
  <c r="J185" i="9"/>
  <c r="J658" i="9"/>
  <c r="BK537" i="9"/>
  <c r="J519" i="9"/>
  <c r="J179" i="10"/>
  <c r="BK150" i="10"/>
  <c r="BK131" i="10"/>
  <c r="BK161" i="11"/>
  <c r="J145" i="11"/>
  <c r="BK174" i="11"/>
  <c r="BK156" i="11"/>
  <c r="J163" i="11"/>
  <c r="BK166" i="11"/>
  <c r="J161" i="11"/>
  <c r="BK239" i="12"/>
  <c r="BK179" i="12"/>
  <c r="J263" i="12"/>
  <c r="J239" i="12"/>
  <c r="BK207" i="12"/>
  <c r="J193" i="12"/>
  <c r="J168" i="12"/>
  <c r="J243" i="12"/>
  <c r="BK209" i="12"/>
  <c r="BK150" i="12"/>
  <c r="BK236" i="12"/>
  <c r="J217" i="12"/>
  <c r="J189" i="12"/>
  <c r="BK175" i="12"/>
  <c r="BK229" i="12"/>
  <c r="J185" i="12"/>
  <c r="J154" i="12"/>
  <c r="BK242" i="12"/>
  <c r="BK217" i="12"/>
  <c r="J194" i="12"/>
  <c r="J180" i="12"/>
  <c r="BK259" i="12"/>
  <c r="BK184" i="12"/>
  <c r="BK156" i="12"/>
  <c r="J224" i="12"/>
  <c r="J161" i="12"/>
  <c r="BK309" i="13"/>
  <c r="J259" i="13"/>
  <c r="J237" i="13"/>
  <c r="BK194" i="13"/>
  <c r="BK155" i="13"/>
  <c r="J315" i="13"/>
  <c r="BK287" i="13"/>
  <c r="J235" i="13"/>
  <c r="J205" i="13"/>
  <c r="BK165" i="13"/>
  <c r="BK321" i="13"/>
  <c r="BK288" i="13"/>
  <c r="BK255" i="13"/>
  <c r="BK216" i="13"/>
  <c r="BK201" i="13"/>
  <c r="J172" i="13"/>
  <c r="J310" i="13"/>
  <c r="BK291" i="13"/>
  <c r="J254" i="13"/>
  <c r="BK232" i="13"/>
  <c r="BK208" i="13"/>
  <c r="J199" i="13"/>
  <c r="BK183" i="13"/>
  <c r="BK330" i="13"/>
  <c r="J290" i="13"/>
  <c r="BK264" i="13"/>
  <c r="BK210" i="13"/>
  <c r="BK180" i="13"/>
  <c r="J150" i="13"/>
  <c r="BK307" i="13"/>
  <c r="J274" i="13"/>
  <c r="BK224" i="13"/>
  <c r="J188" i="13"/>
  <c r="BK151" i="13"/>
  <c r="BK290" i="13"/>
  <c r="BK262" i="13"/>
  <c r="BK229" i="13"/>
  <c r="J200" i="13"/>
  <c r="J166" i="13"/>
  <c r="BK279" i="13"/>
  <c r="BK256" i="13"/>
  <c r="BK217" i="13"/>
  <c r="J164" i="13"/>
  <c r="BK886" i="14"/>
  <c r="J780" i="14"/>
  <c r="J658" i="14"/>
  <c r="J570" i="14"/>
  <c r="BK441" i="14"/>
  <c r="J382" i="14"/>
  <c r="J348" i="14"/>
  <c r="BK198" i="14"/>
  <c r="J890" i="14"/>
  <c r="J821" i="14"/>
  <c r="J747" i="14"/>
  <c r="BK621" i="14"/>
  <c r="J503" i="14"/>
  <c r="BK401" i="14"/>
  <c r="J351" i="14"/>
  <c r="BK293" i="14"/>
  <c r="J211" i="14"/>
  <c r="BK953" i="14"/>
  <c r="BK879" i="14"/>
  <c r="J803" i="14"/>
  <c r="BK658" i="14"/>
  <c r="J614" i="14"/>
  <c r="BK453" i="14"/>
  <c r="BK368" i="14"/>
  <c r="BK318" i="14"/>
  <c r="BK167" i="14"/>
  <c r="J867" i="14"/>
  <c r="J663" i="14"/>
  <c r="BK554" i="14"/>
  <c r="J437" i="14"/>
  <c r="BK412" i="14"/>
  <c r="J358" i="14"/>
  <c r="J338" i="14"/>
  <c r="BK287" i="14"/>
  <c r="J167" i="14"/>
  <c r="J945" i="14"/>
  <c r="J858" i="14"/>
  <c r="J783" i="14"/>
  <c r="J654" i="14"/>
  <c r="J563" i="14"/>
  <c r="J490" i="14"/>
  <c r="BK927" i="14"/>
  <c r="BK799" i="14"/>
  <c r="BK665" i="14"/>
  <c r="BK585" i="14"/>
  <c r="J453" i="14"/>
  <c r="BK406" i="14"/>
  <c r="BK301" i="14"/>
  <c r="BK174" i="14"/>
  <c r="J287" i="14"/>
  <c r="J154" i="14"/>
  <c r="J1014" i="14"/>
  <c r="J1000" i="14"/>
  <c r="J981" i="14"/>
  <c r="J879" i="14"/>
  <c r="J797" i="14"/>
  <c r="BK699" i="14"/>
  <c r="BK570" i="14"/>
  <c r="J472" i="14"/>
  <c r="J196" i="15"/>
  <c r="J226" i="15"/>
  <c r="J176" i="15"/>
  <c r="BK226" i="15"/>
  <c r="J179" i="15"/>
  <c r="J136" i="15"/>
  <c r="J197" i="15"/>
  <c r="J158" i="15"/>
  <c r="J230" i="15"/>
  <c r="J171" i="15"/>
  <c r="BK136" i="15"/>
  <c r="J215" i="16"/>
  <c r="BK143" i="16"/>
  <c r="BK181" i="16"/>
  <c r="J149" i="16"/>
  <c r="J165" i="16"/>
  <c r="BK240" i="16"/>
  <c r="BK167" i="16"/>
  <c r="J175" i="16"/>
  <c r="J181" i="16"/>
  <c r="BK215" i="16"/>
  <c r="J138" i="16"/>
  <c r="BK187" i="17"/>
  <c r="BK174" i="17"/>
  <c r="J155" i="17"/>
  <c r="J141" i="17"/>
  <c r="J130" i="17"/>
  <c r="J185" i="17"/>
  <c r="J134" i="17"/>
  <c r="J188" i="17"/>
  <c r="J160" i="17"/>
  <c r="BK130" i="17"/>
  <c r="BK180" i="17"/>
  <c r="BK164" i="17"/>
  <c r="BK141" i="17"/>
  <c r="J126" i="17"/>
  <c r="J164" i="17"/>
  <c r="BK145" i="17"/>
  <c r="BK153" i="17"/>
  <c r="J191" i="17"/>
  <c r="J161" i="17"/>
  <c r="BK133" i="18"/>
  <c r="BK136" i="18"/>
  <c r="J136" i="18"/>
  <c r="BK148" i="18"/>
  <c r="J170" i="19"/>
  <c r="BK149" i="19"/>
  <c r="BK141" i="19"/>
  <c r="J133" i="19"/>
  <c r="BK156" i="19"/>
  <c r="J166" i="19"/>
  <c r="BK167" i="19"/>
  <c r="J151" i="19"/>
  <c r="J134" i="19"/>
  <c r="BK162" i="19"/>
  <c r="J152" i="19"/>
  <c r="J169" i="19"/>
  <c r="J130" i="19"/>
  <c r="BK178" i="20"/>
  <c r="BK151" i="20"/>
  <c r="J166" i="20"/>
  <c r="BK144" i="20"/>
  <c r="BK166" i="20"/>
  <c r="J145" i="20"/>
  <c r="BK171" i="20"/>
  <c r="BK150" i="20"/>
  <c r="J176" i="20"/>
  <c r="BK159" i="20"/>
  <c r="J142" i="20"/>
  <c r="BK174" i="20"/>
  <c r="J133" i="20"/>
  <c r="J144" i="20"/>
  <c r="BK134" i="21"/>
  <c r="BK135" i="21"/>
  <c r="BK129" i="21"/>
  <c r="J163" i="22"/>
  <c r="J152" i="22"/>
  <c r="J141" i="22"/>
  <c r="J160" i="22"/>
  <c r="J154" i="22"/>
  <c r="BK147" i="22"/>
  <c r="BK133" i="22"/>
  <c r="J137" i="22"/>
  <c r="J138" i="23"/>
  <c r="J143" i="23"/>
  <c r="J135" i="23"/>
  <c r="BK138" i="23"/>
  <c r="BK155" i="24"/>
  <c r="BK140" i="24"/>
  <c r="J159" i="24"/>
  <c r="BK174" i="24"/>
  <c r="BK145" i="24"/>
  <c r="BK168" i="24"/>
  <c r="BK146" i="24"/>
  <c r="BK170" i="24"/>
  <c r="BK175" i="24"/>
  <c r="J151" i="24"/>
  <c r="J157" i="24"/>
  <c r="BK174" i="25"/>
  <c r="BK155" i="25"/>
  <c r="J136" i="25"/>
  <c r="J176" i="25"/>
  <c r="BK160" i="25"/>
  <c r="J146" i="25"/>
  <c r="BK137" i="25"/>
  <c r="J178" i="25"/>
  <c r="J168" i="25"/>
  <c r="BK157" i="25"/>
  <c r="BK135" i="25"/>
  <c r="BK150" i="25"/>
  <c r="BK133" i="26"/>
  <c r="BK141" i="26"/>
  <c r="J137" i="26"/>
  <c r="J139" i="26"/>
  <c r="BK137" i="26"/>
  <c r="J130" i="26"/>
  <c r="BK136" i="27"/>
  <c r="BK143" i="27"/>
  <c r="BK156" i="27"/>
  <c r="J141" i="27"/>
  <c r="BK162" i="27"/>
  <c r="J162" i="27"/>
  <c r="BK139" i="27"/>
  <c r="J154" i="27"/>
  <c r="BK138" i="28"/>
  <c r="BK148" i="28"/>
  <c r="J138" i="28"/>
  <c r="BK135" i="28"/>
  <c r="BK167" i="29"/>
  <c r="J159" i="29"/>
  <c r="J138" i="29"/>
  <c r="BK154" i="29"/>
  <c r="BK157" i="29"/>
  <c r="BK139" i="29"/>
  <c r="BK168" i="29"/>
  <c r="BK156" i="29"/>
  <c r="J148" i="29"/>
  <c r="BK138" i="29"/>
  <c r="J141" i="29"/>
  <c r="BK163" i="30"/>
  <c r="J137" i="30"/>
  <c r="BK144" i="30"/>
  <c r="J155" i="30"/>
  <c r="BK133" i="30"/>
  <c r="J170" i="30"/>
  <c r="J139" i="30"/>
  <c r="BK139" i="30"/>
  <c r="BK166" i="30"/>
  <c r="BK171" i="30"/>
  <c r="J151" i="30"/>
  <c r="J161" i="31"/>
  <c r="BK156" i="31"/>
  <c r="BK157" i="31"/>
  <c r="J140" i="31"/>
  <c r="BK142" i="31"/>
  <c r="J146" i="31"/>
  <c r="J151" i="31"/>
  <c r="J143" i="31"/>
  <c r="BK148" i="32"/>
  <c r="BK139" i="32"/>
  <c r="J144" i="32"/>
  <c r="BK139" i="33"/>
  <c r="BK133" i="33"/>
  <c r="J174" i="33"/>
  <c r="J146" i="33"/>
  <c r="J167" i="33"/>
  <c r="BK138" i="33"/>
  <c r="J166" i="33"/>
  <c r="BK143" i="33"/>
  <c r="J175" i="33"/>
  <c r="BK155" i="33"/>
  <c r="J138" i="33"/>
  <c r="J154" i="33"/>
  <c r="BK172" i="34"/>
  <c r="BK142" i="34"/>
  <c r="J131" i="34"/>
  <c r="BK148" i="34"/>
  <c r="BK166" i="34"/>
  <c r="BK151" i="34"/>
  <c r="BK132" i="34"/>
  <c r="J149" i="34"/>
  <c r="J158" i="34"/>
  <c r="BK149" i="34"/>
  <c r="J160" i="34"/>
  <c r="J143" i="34"/>
  <c r="J139" i="35"/>
  <c r="J132" i="35"/>
  <c r="J135" i="35"/>
  <c r="J130" i="35"/>
  <c r="BK159" i="36"/>
  <c r="BK160" i="36"/>
  <c r="BK161" i="36"/>
  <c r="BK157" i="36"/>
  <c r="J142" i="36"/>
  <c r="J167" i="36"/>
  <c r="BK144" i="36"/>
  <c r="J157" i="37"/>
  <c r="BK132" i="37"/>
  <c r="J136" i="37"/>
  <c r="BK152" i="37"/>
  <c r="J130" i="37"/>
  <c r="BK157" i="37"/>
  <c r="BK156" i="38"/>
  <c r="J155" i="38"/>
  <c r="BK155" i="38"/>
  <c r="BK140" i="38"/>
  <c r="BK143" i="38"/>
  <c r="J144" i="38"/>
  <c r="BK130" i="38"/>
  <c r="BK141" i="39"/>
  <c r="BK157" i="39"/>
  <c r="BK143" i="39"/>
  <c r="BK144" i="39"/>
  <c r="BK146" i="39"/>
  <c r="BK150" i="39"/>
  <c r="J135" i="39"/>
  <c r="BK440" i="40"/>
  <c r="BK262" i="40"/>
  <c r="BK381" i="40"/>
  <c r="BK238" i="40"/>
  <c r="BK378" i="40"/>
  <c r="J297" i="40"/>
  <c r="BK236" i="40"/>
  <c r="BK429" i="40"/>
  <c r="BK288" i="40"/>
  <c r="BK240" i="40"/>
  <c r="J138" i="40"/>
  <c r="BK244" i="40"/>
  <c r="BK161" i="40"/>
  <c r="BK295" i="40"/>
  <c r="BK159" i="40"/>
  <c r="BK439" i="40"/>
  <c r="BK300" i="40"/>
  <c r="BK155" i="40"/>
  <c r="J406" i="40"/>
  <c r="J244" i="40"/>
  <c r="BK313" i="41"/>
  <c r="J275" i="41"/>
  <c r="J229" i="41"/>
  <c r="J186" i="41"/>
  <c r="BK165" i="41"/>
  <c r="J301" i="41"/>
  <c r="J282" i="41"/>
  <c r="BK231" i="41"/>
  <c r="BK216" i="41"/>
  <c r="J184" i="41"/>
  <c r="J315" i="41"/>
  <c r="BK273" i="41"/>
  <c r="J258" i="41"/>
  <c r="BK238" i="41"/>
  <c r="J205" i="41"/>
  <c r="BK311" i="41"/>
  <c r="BK272" i="41"/>
  <c r="BK233" i="41"/>
  <c r="BK201" i="41"/>
  <c r="J174" i="41"/>
  <c r="J300" i="41"/>
  <c r="J255" i="41"/>
  <c r="J220" i="41"/>
  <c r="BK168" i="41"/>
  <c r="BK310" i="41"/>
  <c r="BK263" i="41"/>
  <c r="J246" i="41"/>
  <c r="J213" i="41"/>
  <c r="BK172" i="41"/>
  <c r="J147" i="41"/>
  <c r="J273" i="41"/>
  <c r="BK259" i="41"/>
  <c r="BK226" i="41"/>
  <c r="BK203" i="41"/>
  <c r="BK144" i="41"/>
  <c r="BK164" i="41"/>
  <c r="BK152" i="42"/>
  <c r="BK160" i="42"/>
  <c r="BK155" i="42"/>
  <c r="BK141" i="42"/>
  <c r="J145" i="42"/>
  <c r="J154" i="43"/>
  <c r="BK154" i="43"/>
  <c r="J169" i="43"/>
  <c r="J135" i="44"/>
  <c r="BK129" i="44"/>
  <c r="J136" i="44"/>
  <c r="BK147" i="44"/>
  <c r="J138" i="44"/>
  <c r="J150" i="44"/>
  <c r="J147" i="45"/>
  <c r="BK143" i="45"/>
  <c r="BK148" i="45"/>
  <c r="BK194" i="46"/>
  <c r="BK177" i="46"/>
  <c r="BK195" i="46"/>
  <c r="J174" i="46"/>
  <c r="BK180" i="46"/>
  <c r="J134" i="46"/>
  <c r="BK170" i="46"/>
  <c r="BK184" i="46"/>
  <c r="BK178" i="46"/>
  <c r="J136" i="46"/>
  <c r="BK179" i="46"/>
  <c r="BK158" i="46"/>
  <c r="J170" i="47"/>
  <c r="BK144" i="47"/>
  <c r="J167" i="47"/>
  <c r="J165" i="47"/>
  <c r="J153" i="47"/>
  <c r="J163" i="47"/>
  <c r="J133" i="47"/>
  <c r="BK136" i="47"/>
  <c r="J132" i="48"/>
  <c r="J133" i="48"/>
  <c r="BK138" i="48"/>
  <c r="J155" i="49"/>
  <c r="J161" i="49"/>
  <c r="BK138" i="49"/>
  <c r="J136" i="49"/>
  <c r="J131" i="49"/>
  <c r="J130" i="50"/>
  <c r="J137" i="50"/>
  <c r="BK138" i="51"/>
  <c r="J129" i="51"/>
  <c r="J139" i="51"/>
  <c r="J127" i="51"/>
  <c r="BK284" i="2"/>
  <c r="J197" i="2"/>
  <c r="AS97" i="1"/>
  <c r="BK214" i="2"/>
  <c r="BK440" i="2"/>
  <c r="BK426" i="2"/>
  <c r="BK414" i="2"/>
  <c r="J398" i="2"/>
  <c r="J267" i="2"/>
  <c r="J151" i="2"/>
  <c r="BK378" i="2"/>
  <c r="J263" i="2"/>
  <c r="BK151" i="2"/>
  <c r="BK316" i="2"/>
  <c r="BK197" i="2"/>
  <c r="J342" i="2"/>
  <c r="J175" i="2"/>
  <c r="BK272" i="2"/>
  <c r="BK195" i="2"/>
  <c r="J394" i="2"/>
  <c r="BK331" i="2"/>
  <c r="J244" i="2"/>
  <c r="J197" i="3"/>
  <c r="BK182" i="3"/>
  <c r="J163" i="3"/>
  <c r="BK142" i="3"/>
  <c r="J183" i="3"/>
  <c r="BK143" i="3"/>
  <c r="BK187" i="3"/>
  <c r="BK158" i="3"/>
  <c r="J129" i="3"/>
  <c r="J156" i="3"/>
  <c r="J181" i="3"/>
  <c r="J165" i="3"/>
  <c r="J146" i="3"/>
  <c r="BK196" i="3"/>
  <c r="J148" i="3"/>
  <c r="J171" i="3"/>
  <c r="J190" i="3"/>
  <c r="BK161" i="3"/>
  <c r="BK136" i="3"/>
  <c r="BK132" i="4"/>
  <c r="J195" i="5"/>
  <c r="BK267" i="5"/>
  <c r="BK152" i="5"/>
  <c r="J180" i="5"/>
  <c r="BK269" i="5"/>
  <c r="J212" i="5"/>
  <c r="J250" i="5"/>
  <c r="J229" i="5"/>
  <c r="BK231" i="5"/>
  <c r="BK154" i="5"/>
  <c r="J189" i="6"/>
  <c r="BK171" i="6"/>
  <c r="BK142" i="6"/>
  <c r="J156" i="6"/>
  <c r="J136" i="6"/>
  <c r="J182" i="6"/>
  <c r="BK166" i="6"/>
  <c r="BK186" i="6"/>
  <c r="J166" i="6"/>
  <c r="BK193" i="6"/>
  <c r="BK178" i="6"/>
  <c r="J151" i="6"/>
  <c r="J129" i="7"/>
  <c r="BK144" i="8"/>
  <c r="BK136" i="8"/>
  <c r="J143" i="8"/>
  <c r="J142" i="8"/>
  <c r="BK718" i="9"/>
  <c r="BK614" i="9"/>
  <c r="J525" i="9"/>
  <c r="J454" i="9"/>
  <c r="BK333" i="9"/>
  <c r="BK215" i="9"/>
  <c r="J882" i="9"/>
  <c r="BK825" i="9"/>
  <c r="J769" i="9"/>
  <c r="J660" i="9"/>
  <c r="BK540" i="9"/>
  <c r="BK428" i="9"/>
  <c r="J393" i="9"/>
  <c r="J318" i="9"/>
  <c r="BK227" i="9"/>
  <c r="BK869" i="9"/>
  <c r="J741" i="9"/>
  <c r="J663" i="9"/>
  <c r="BK533" i="9"/>
  <c r="BK469" i="9"/>
  <c r="BK379" i="9"/>
  <c r="BK292" i="9"/>
  <c r="J890" i="9"/>
  <c r="J849" i="9"/>
  <c r="BK737" i="9"/>
  <c r="J537" i="9"/>
  <c r="J191" i="9"/>
  <c r="BK819" i="9"/>
  <c r="BK726" i="9"/>
  <c r="BK658" i="9"/>
  <c r="J266" i="9"/>
  <c r="BK788" i="9"/>
  <c r="J711" i="9"/>
  <c r="J636" i="9"/>
  <c r="J540" i="9"/>
  <c r="J447" i="9"/>
  <c r="BK368" i="9"/>
  <c r="BK189" i="9"/>
  <c r="BK556" i="9"/>
  <c r="BK418" i="9"/>
  <c r="J242" i="9"/>
  <c r="J722" i="9"/>
  <c r="J624" i="9"/>
  <c r="BK175" i="10"/>
  <c r="BK152" i="10"/>
  <c r="J178" i="11"/>
  <c r="J176" i="11"/>
  <c r="J155" i="11"/>
  <c r="BK167" i="11"/>
  <c r="J151" i="11"/>
  <c r="BK136" i="11"/>
  <c r="BK147" i="11"/>
  <c r="J196" i="12"/>
  <c r="J156" i="12"/>
  <c r="BK243" i="12"/>
  <c r="J208" i="12"/>
  <c r="BK189" i="12"/>
  <c r="BK162" i="12"/>
  <c r="BK238" i="12"/>
  <c r="BK191" i="12"/>
  <c r="J244" i="12"/>
  <c r="J205" i="12"/>
  <c r="BK187" i="12"/>
  <c r="BK255" i="12"/>
  <c r="BK206" i="12"/>
  <c r="J157" i="12"/>
  <c r="J247" i="12"/>
  <c r="J204" i="12"/>
  <c r="BK182" i="12"/>
  <c r="BK261" i="12"/>
  <c r="J210" i="12"/>
  <c r="J160" i="12"/>
  <c r="BK227" i="12"/>
  <c r="BK152" i="12"/>
  <c r="BK314" i="13"/>
  <c r="J283" i="13"/>
  <c r="J252" i="13"/>
  <c r="J217" i="13"/>
  <c r="J180" i="13"/>
  <c r="BK150" i="13"/>
  <c r="J304" i="13"/>
  <c r="J265" i="13"/>
  <c r="J221" i="13"/>
  <c r="BK175" i="13"/>
  <c r="J331" i="13"/>
  <c r="J298" i="13"/>
  <c r="J269" i="13"/>
  <c r="J232" i="13"/>
  <c r="BK204" i="13"/>
  <c r="J328" i="13"/>
  <c r="J307" i="13"/>
  <c r="BK281" i="13"/>
  <c r="J245" i="13"/>
  <c r="J215" i="13"/>
  <c r="BK190" i="13"/>
  <c r="BK178" i="13"/>
  <c r="J156" i="13"/>
  <c r="J319" i="13"/>
  <c r="BK275" i="13"/>
  <c r="J216" i="13"/>
  <c r="BK192" i="13"/>
  <c r="J161" i="13"/>
  <c r="J313" i="13"/>
  <c r="BK301" i="13"/>
  <c r="J241" i="13"/>
  <c r="J208" i="13"/>
  <c r="BK179" i="13"/>
  <c r="BK306" i="13"/>
  <c r="BK273" i="13"/>
  <c r="J248" i="13"/>
  <c r="J223" i="13"/>
  <c r="BK189" i="13"/>
  <c r="BK157" i="13"/>
  <c r="J275" i="13"/>
  <c r="BK237" i="13"/>
  <c r="J176" i="13"/>
  <c r="BK921" i="14"/>
  <c r="J880" i="14"/>
  <c r="J725" i="14"/>
  <c r="J608" i="14"/>
  <c r="BK464" i="14"/>
  <c r="J434" i="14"/>
  <c r="BK364" i="14"/>
  <c r="J334" i="14"/>
  <c r="J968" i="14"/>
  <c r="BK880" i="14"/>
  <c r="J799" i="14"/>
  <c r="BK661" i="14"/>
  <c r="J592" i="14"/>
  <c r="BK410" i="14"/>
  <c r="BK345" i="14"/>
  <c r="J295" i="14"/>
  <c r="J975" i="14"/>
  <c r="J855" i="14"/>
  <c r="J755" i="14"/>
  <c r="J636" i="14"/>
  <c r="BK542" i="14"/>
  <c r="BK427" i="14"/>
  <c r="BK362" i="14"/>
  <c r="J315" i="14"/>
  <c r="J159" i="14"/>
  <c r="BK892" i="14"/>
  <c r="BK816" i="14"/>
  <c r="J613" i="14"/>
  <c r="J495" i="14"/>
  <c r="J429" i="14"/>
  <c r="J364" i="14"/>
  <c r="J321" i="14"/>
  <c r="J174" i="14"/>
  <c r="J943" i="14"/>
  <c r="BK874" i="14"/>
  <c r="BK770" i="14"/>
  <c r="J657" i="14"/>
  <c r="J546" i="14"/>
  <c r="BK459" i="14"/>
  <c r="J852" i="14"/>
  <c r="J742" i="14"/>
  <c r="BK548" i="14"/>
  <c r="BK444" i="14"/>
  <c r="BK338" i="14"/>
  <c r="BK211" i="14"/>
  <c r="J251" i="14"/>
  <c r="BK1016" i="14"/>
  <c r="BK1004" i="14"/>
  <c r="BK989" i="14"/>
  <c r="J899" i="14"/>
  <c r="BK805" i="14"/>
  <c r="BK663" i="14"/>
  <c r="BK546" i="14"/>
  <c r="BK196" i="15"/>
  <c r="BK138" i="15"/>
  <c r="J195" i="15"/>
  <c r="J156" i="15"/>
  <c r="J205" i="15"/>
  <c r="BK140" i="15"/>
  <c r="BK207" i="16"/>
  <c r="J197" i="16"/>
  <c r="J158" i="16"/>
  <c r="BK161" i="16"/>
  <c r="J228" i="16"/>
  <c r="BK147" i="16"/>
  <c r="J161" i="16"/>
  <c r="J136" i="16"/>
  <c r="BK171" i="16"/>
  <c r="BK178" i="16"/>
  <c r="J179" i="17"/>
  <c r="BK157" i="17"/>
  <c r="J133" i="17"/>
  <c r="BK192" i="17"/>
  <c r="BK181" i="17"/>
  <c r="J129" i="17"/>
  <c r="J172" i="17"/>
  <c r="J137" i="17"/>
  <c r="BK183" i="17"/>
  <c r="J170" i="17"/>
  <c r="BK143" i="17"/>
  <c r="J184" i="17"/>
  <c r="J147" i="17"/>
  <c r="BK166" i="17"/>
  <c r="BK126" i="17"/>
  <c r="J174" i="17"/>
  <c r="J148" i="18"/>
  <c r="BK135" i="18"/>
  <c r="J135" i="18"/>
  <c r="BK138" i="18"/>
  <c r="BK166" i="19"/>
  <c r="J146" i="19"/>
  <c r="J135" i="19"/>
  <c r="BK159" i="19"/>
  <c r="J175" i="19"/>
  <c r="BK154" i="19"/>
  <c r="BK135" i="19"/>
  <c r="J168" i="19"/>
  <c r="BK139" i="19"/>
  <c r="J137" i="19"/>
  <c r="BK179" i="20"/>
  <c r="J175" i="20"/>
  <c r="BK153" i="20"/>
  <c r="BK176" i="20"/>
  <c r="BK143" i="20"/>
  <c r="BK169" i="20"/>
  <c r="BK145" i="20"/>
  <c r="J158" i="20"/>
  <c r="J136" i="20"/>
  <c r="J150" i="20"/>
  <c r="J141" i="20"/>
  <c r="BK140" i="21"/>
  <c r="J135" i="21"/>
  <c r="BK141" i="21"/>
  <c r="J162" i="22"/>
  <c r="J150" i="22"/>
  <c r="BK163" i="22"/>
  <c r="BK157" i="22"/>
  <c r="J151" i="22"/>
  <c r="BK137" i="22"/>
  <c r="J138" i="22"/>
  <c r="BK135" i="23"/>
  <c r="J137" i="23"/>
  <c r="BK160" i="24"/>
  <c r="BK135" i="24"/>
  <c r="BK166" i="24"/>
  <c r="J156" i="24"/>
  <c r="J130" i="24"/>
  <c r="J138" i="24"/>
  <c r="J160" i="24"/>
  <c r="J175" i="24"/>
  <c r="BK143" i="24"/>
  <c r="J161" i="25"/>
  <c r="J135" i="25"/>
  <c r="J175" i="25"/>
  <c r="J155" i="25"/>
  <c r="BK144" i="25"/>
  <c r="J180" i="25"/>
  <c r="BK137" i="27"/>
  <c r="J146" i="28"/>
  <c r="BK143" i="28"/>
  <c r="J135" i="28"/>
  <c r="BK171" i="29"/>
  <c r="J163" i="29"/>
  <c r="BK140" i="29"/>
  <c r="J147" i="29"/>
  <c r="BK162" i="29"/>
  <c r="BK148" i="29"/>
  <c r="BK133" i="29"/>
  <c r="BK163" i="29"/>
  <c r="BK149" i="29"/>
  <c r="J140" i="29"/>
  <c r="J176" i="30"/>
  <c r="J162" i="30"/>
  <c r="BK155" i="30"/>
  <c r="J171" i="30"/>
  <c r="BK142" i="30"/>
  <c r="BK149" i="30"/>
  <c r="BK158" i="30"/>
  <c r="J165" i="30"/>
  <c r="J140" i="30"/>
  <c r="J146" i="30"/>
  <c r="J153" i="30"/>
  <c r="BK162" i="30"/>
  <c r="BK150" i="30"/>
  <c r="BK152" i="31"/>
  <c r="J133" i="31"/>
  <c r="BK154" i="31"/>
  <c r="BK133" i="31"/>
  <c r="J155" i="31"/>
  <c r="J153" i="31"/>
  <c r="BK143" i="32"/>
  <c r="J135" i="32"/>
  <c r="J146" i="32"/>
  <c r="J136" i="32"/>
  <c r="J132" i="33"/>
  <c r="J136" i="33"/>
  <c r="J177" i="33"/>
  <c r="BK156" i="33"/>
  <c r="J135" i="33"/>
  <c r="BK158" i="33"/>
  <c r="J141" i="33"/>
  <c r="BK176" i="33"/>
  <c r="J160" i="33"/>
  <c r="J148" i="33"/>
  <c r="BK131" i="33"/>
  <c r="BK164" i="33"/>
  <c r="BK147" i="33"/>
  <c r="J165" i="33"/>
  <c r="BK180" i="34"/>
  <c r="BK157" i="34"/>
  <c r="J135" i="34"/>
  <c r="J171" i="34"/>
  <c r="BK146" i="34"/>
  <c r="J154" i="34"/>
  <c r="J178" i="34"/>
  <c r="BK150" i="34"/>
  <c r="BK167" i="34"/>
  <c r="J157" i="34"/>
  <c r="J153" i="34"/>
  <c r="BK135" i="34"/>
  <c r="BK132" i="35"/>
  <c r="BK142" i="35"/>
  <c r="BK133" i="35"/>
  <c r="J160" i="36"/>
  <c r="BK170" i="36"/>
  <c r="BK165" i="36"/>
  <c r="J143" i="36"/>
  <c r="BK151" i="36"/>
  <c r="BK141" i="36"/>
  <c r="J169" i="36"/>
  <c r="J147" i="36"/>
  <c r="J143" i="37"/>
  <c r="J141" i="37"/>
  <c r="J155" i="37"/>
  <c r="J135" i="37"/>
  <c r="BK141" i="37"/>
  <c r="J150" i="37"/>
  <c r="J152" i="37"/>
  <c r="J148" i="38"/>
  <c r="BK132" i="38"/>
  <c r="J152" i="38"/>
  <c r="BK137" i="38"/>
  <c r="BK138" i="38"/>
  <c r="J137" i="38"/>
  <c r="J138" i="38"/>
  <c r="J138" i="39"/>
  <c r="BK156" i="39"/>
  <c r="J132" i="39"/>
  <c r="BK135" i="39"/>
  <c r="J157" i="39"/>
  <c r="BK142" i="39"/>
  <c r="J137" i="39"/>
  <c r="J317" i="40"/>
  <c r="J192" i="40"/>
  <c r="J345" i="40"/>
  <c r="J259" i="40"/>
  <c r="J398" i="40"/>
  <c r="BK259" i="40"/>
  <c r="J234" i="40"/>
  <c r="BK349" i="40"/>
  <c r="J285" i="40"/>
  <c r="J215" i="40"/>
  <c r="J349" i="40"/>
  <c r="BK203" i="40"/>
  <c r="BK435" i="40"/>
  <c r="J236" i="40"/>
  <c r="J142" i="40"/>
  <c r="J248" i="40"/>
  <c r="J146" i="40"/>
  <c r="J435" i="40"/>
  <c r="BK302" i="40"/>
  <c r="BK142" i="40"/>
  <c r="J294" i="41"/>
  <c r="J261" i="41"/>
  <c r="J198" i="41"/>
  <c r="J171" i="41"/>
  <c r="J148" i="41"/>
  <c r="J269" i="41"/>
  <c r="J236" i="41"/>
  <c r="J217" i="41"/>
  <c r="J176" i="41"/>
  <c r="J311" i="41"/>
  <c r="BK274" i="41"/>
  <c r="BK249" i="41"/>
  <c r="BK237" i="41"/>
  <c r="BK183" i="41"/>
  <c r="J310" i="41"/>
  <c r="BK268" i="41"/>
  <c r="BK250" i="41"/>
  <c r="BK227" i="41"/>
  <c r="BK196" i="41"/>
  <c r="BK152" i="41"/>
  <c r="J299" i="41"/>
  <c r="BK265" i="41"/>
  <c r="BK229" i="41"/>
  <c r="J167" i="41"/>
  <c r="BK301" i="41"/>
  <c r="BK286" i="41"/>
  <c r="J257" i="41"/>
  <c r="BK235" i="41"/>
  <c r="BK205" i="41"/>
  <c r="BK171" i="41"/>
  <c r="J152" i="41"/>
  <c r="BK277" i="41"/>
  <c r="J241" i="41"/>
  <c r="J227" i="41"/>
  <c r="J196" i="41"/>
  <c r="BK145" i="41"/>
  <c r="J224" i="41"/>
  <c r="J170" i="41"/>
  <c r="J161" i="42"/>
  <c r="BK148" i="42"/>
  <c r="J152" i="42"/>
  <c r="J137" i="42"/>
  <c r="BK142" i="42"/>
  <c r="J147" i="43"/>
  <c r="BK133" i="43"/>
  <c r="BK184" i="43"/>
  <c r="BK140" i="44"/>
  <c r="BK138" i="44"/>
  <c r="BK137" i="44"/>
  <c r="BK144" i="44"/>
  <c r="BK155" i="44"/>
  <c r="BK130" i="44"/>
  <c r="J141" i="44"/>
  <c r="J143" i="45"/>
  <c r="BK144" i="45"/>
  <c r="BK149" i="45"/>
  <c r="BK204" i="46"/>
  <c r="J182" i="46"/>
  <c r="BK133" i="46"/>
  <c r="BK190" i="46"/>
  <c r="J132" i="46"/>
  <c r="BK176" i="46"/>
  <c r="BK201" i="46"/>
  <c r="J204" i="46"/>
  <c r="J178" i="46"/>
  <c r="J189" i="46"/>
  <c r="J158" i="46"/>
  <c r="J194" i="46"/>
  <c r="BK186" i="46"/>
  <c r="BK158" i="47"/>
  <c r="BK160" i="47"/>
  <c r="BK132" i="47"/>
  <c r="J145" i="47"/>
  <c r="BK155" i="47"/>
  <c r="BK169" i="47"/>
  <c r="BK153" i="47"/>
  <c r="BK163" i="47"/>
  <c r="BK140" i="48"/>
  <c r="J137" i="48"/>
  <c r="BK136" i="48"/>
  <c r="J134" i="48"/>
  <c r="BK157" i="49"/>
  <c r="J138" i="49"/>
  <c r="J130" i="49"/>
  <c r="J152" i="49"/>
  <c r="J154" i="49"/>
  <c r="BK135" i="50"/>
  <c r="BK137" i="50"/>
  <c r="BK129" i="50"/>
  <c r="J136" i="51"/>
  <c r="BK135" i="51"/>
  <c r="J128" i="51"/>
  <c r="BK295" i="2"/>
  <c r="BK228" i="2"/>
  <c r="AS101" i="1"/>
  <c r="BK203" i="2"/>
  <c r="J444" i="2"/>
  <c r="J426" i="2"/>
  <c r="BK410" i="2"/>
  <c r="J316" i="2"/>
  <c r="BK211" i="2"/>
  <c r="BK394" i="2"/>
  <c r="J345" i="2"/>
  <c r="J211" i="2"/>
  <c r="J387" i="2"/>
  <c r="J208" i="2"/>
  <c r="J318" i="2"/>
  <c r="BK388" i="2"/>
  <c r="BK199" i="2"/>
  <c r="J378" i="2"/>
  <c r="J306" i="2"/>
  <c r="BK217" i="2"/>
  <c r="BK195" i="3"/>
  <c r="BK174" i="3"/>
  <c r="J162" i="3"/>
  <c r="BK128" i="3"/>
  <c r="J169" i="3"/>
  <c r="BK129" i="3"/>
  <c r="J180" i="3"/>
  <c r="J145" i="3"/>
  <c r="J191" i="3"/>
  <c r="J147" i="3"/>
  <c r="BK171" i="3"/>
  <c r="J152" i="3"/>
  <c r="BK168" i="3"/>
  <c r="BK132" i="3"/>
  <c r="BK192" i="3"/>
  <c r="J178" i="3"/>
  <c r="J149" i="3"/>
  <c r="J131" i="4"/>
  <c r="BK239" i="5"/>
  <c r="J260" i="5"/>
  <c r="J273" i="5"/>
  <c r="J169" i="5"/>
  <c r="J221" i="5"/>
  <c r="BK221" i="5"/>
  <c r="J207" i="5"/>
  <c r="BK190" i="5"/>
  <c r="BK136" i="6"/>
  <c r="BK151" i="6"/>
  <c r="BK154" i="6"/>
  <c r="J163" i="6"/>
  <c r="BK191" i="6"/>
  <c r="BK176" i="6"/>
  <c r="J145" i="6"/>
  <c r="BK131" i="7"/>
  <c r="BK131" i="8"/>
  <c r="BK137" i="8"/>
  <c r="J130" i="8"/>
  <c r="J138" i="8"/>
  <c r="BK857" i="9"/>
  <c r="J791" i="9"/>
  <c r="J732" i="9"/>
  <c r="J659" i="9"/>
  <c r="BK535" i="9"/>
  <c r="J489" i="9"/>
  <c r="J313" i="9"/>
  <c r="J247" i="9"/>
  <c r="BK876" i="9"/>
  <c r="J801" i="9"/>
  <c r="BK687" i="9"/>
  <c r="J654" i="9"/>
  <c r="J521" i="9"/>
  <c r="BK427" i="9"/>
  <c r="J366" i="9"/>
  <c r="J295" i="9"/>
  <c r="BK187" i="9"/>
  <c r="J861" i="9"/>
  <c r="BK684" i="9"/>
  <c r="BK657" i="9"/>
  <c r="BK532" i="9"/>
  <c r="BK454" i="9"/>
  <c r="BK372" i="9"/>
  <c r="J333" i="9"/>
  <c r="J187" i="9"/>
  <c r="BK880" i="9"/>
  <c r="BK839" i="9"/>
  <c r="BK798" i="9"/>
  <c r="J681" i="9"/>
  <c r="BK438" i="9"/>
  <c r="BK878" i="9"/>
  <c r="BK834" i="9"/>
  <c r="BK720" i="9"/>
  <c r="BK644" i="9"/>
  <c r="BK169" i="9"/>
  <c r="J757" i="9"/>
  <c r="BK628" i="9"/>
  <c r="BK544" i="9"/>
  <c r="J481" i="9"/>
  <c r="J418" i="9"/>
  <c r="J227" i="9"/>
  <c r="J630" i="9"/>
  <c r="BK536" i="9"/>
  <c r="J385" i="9"/>
  <c r="J215" i="9"/>
  <c r="BK754" i="9"/>
  <c r="BK630" i="9"/>
  <c r="BK606" i="9"/>
  <c r="BK534" i="9"/>
  <c r="BK511" i="9"/>
  <c r="J452" i="9"/>
  <c r="J438" i="9"/>
  <c r="BK424" i="9"/>
  <c r="J408" i="9"/>
  <c r="BK385" i="9"/>
  <c r="J379" i="9"/>
  <c r="J372" i="9"/>
  <c r="BK353" i="9"/>
  <c r="BK327" i="9"/>
  <c r="BK318" i="9"/>
  <c r="BK295" i="9"/>
  <c r="BK247" i="9"/>
  <c r="BK242" i="9"/>
  <c r="J189" i="9"/>
  <c r="BK195" i="10"/>
  <c r="BK188" i="10"/>
  <c r="BK178" i="10"/>
  <c r="J170" i="10"/>
  <c r="BK163" i="10"/>
  <c r="J157" i="10"/>
  <c r="J152" i="10"/>
  <c r="BK148" i="10"/>
  <c r="J142" i="10"/>
  <c r="BK139" i="10"/>
  <c r="BK134" i="10"/>
  <c r="BK128" i="10"/>
  <c r="BK177" i="10"/>
  <c r="BK146" i="10"/>
  <c r="BK142" i="10"/>
  <c r="J195" i="10"/>
  <c r="BK189" i="10"/>
  <c r="BK181" i="10"/>
  <c r="J176" i="10"/>
  <c r="BK171" i="10"/>
  <c r="BK164" i="10"/>
  <c r="BK159" i="10"/>
  <c r="BK155" i="10"/>
  <c r="J134" i="10"/>
  <c r="BK190" i="10"/>
  <c r="BK161" i="10"/>
  <c r="J153" i="10"/>
  <c r="BK135" i="10"/>
  <c r="J173" i="10"/>
  <c r="BK156" i="10"/>
  <c r="BK130" i="10"/>
  <c r="J186" i="10"/>
  <c r="J171" i="10"/>
  <c r="J146" i="10"/>
  <c r="J131" i="10"/>
  <c r="BK180" i="10"/>
  <c r="J158" i="10"/>
  <c r="J133" i="10"/>
  <c r="BK158" i="11"/>
  <c r="BK155" i="11"/>
  <c r="BK138" i="11"/>
  <c r="BK191" i="11"/>
  <c r="BK149" i="11"/>
  <c r="BK171" i="11"/>
  <c r="J142" i="11"/>
  <c r="J209" i="12"/>
  <c r="BK160" i="12"/>
  <c r="J248" i="12"/>
  <c r="BK205" i="12"/>
  <c r="BK185" i="12"/>
  <c r="BK262" i="12"/>
  <c r="J233" i="12"/>
  <c r="BK186" i="12"/>
  <c r="J252" i="12"/>
  <c r="J206" i="12"/>
  <c r="BK196" i="12"/>
  <c r="BK176" i="12"/>
  <c r="BK266" i="12"/>
  <c r="J195" i="12"/>
  <c r="BK161" i="12"/>
  <c r="BK234" i="12"/>
  <c r="J221" i="12"/>
  <c r="BK190" i="12"/>
  <c r="J158" i="12"/>
  <c r="BK214" i="12"/>
  <c r="J179" i="12"/>
  <c r="BK246" i="12"/>
  <c r="J175" i="12"/>
  <c r="BK320" i="13"/>
  <c r="J293" i="13"/>
  <c r="J256" i="13"/>
  <c r="J224" i="13"/>
  <c r="BK185" i="13"/>
  <c r="BK328" i="13"/>
  <c r="BK302" i="13"/>
  <c r="J226" i="13"/>
  <c r="BK181" i="13"/>
  <c r="BK326" i="13"/>
  <c r="BK296" i="13"/>
  <c r="BK252" i="13"/>
  <c r="J222" i="13"/>
  <c r="J207" i="13"/>
  <c r="BK154" i="13"/>
  <c r="BK312" i="13"/>
  <c r="BK283" i="13"/>
  <c r="BK251" i="13"/>
  <c r="BK219" i="13"/>
  <c r="BK202" i="13"/>
  <c r="BK186" i="13"/>
  <c r="BK167" i="13"/>
  <c r="BK322" i="13"/>
  <c r="J281" i="13"/>
  <c r="BK221" i="13"/>
  <c r="J189" i="13"/>
  <c r="J157" i="13"/>
  <c r="J323" i="13"/>
  <c r="BK300" i="13"/>
  <c r="BK226" i="13"/>
  <c r="J204" i="13"/>
  <c r="J171" i="13"/>
  <c r="BK327" i="13"/>
  <c r="BK266" i="13"/>
  <c r="BK239" i="13"/>
  <c r="BK193" i="13"/>
  <c r="J162" i="13"/>
  <c r="BK267" i="13"/>
  <c r="BK223" i="13"/>
  <c r="J168" i="13"/>
  <c r="J903" i="14"/>
  <c r="BK783" i="14"/>
  <c r="J650" i="14"/>
  <c r="J554" i="14"/>
  <c r="J427" i="14"/>
  <c r="J362" i="14"/>
  <c r="BK283" i="14"/>
  <c r="BK896" i="14"/>
  <c r="BK764" i="14"/>
  <c r="J655" i="14"/>
  <c r="BK544" i="14"/>
  <c r="J464" i="14"/>
  <c r="BK382" i="14"/>
  <c r="J325" i="14"/>
  <c r="J244" i="14"/>
  <c r="J896" i="14"/>
  <c r="J848" i="14"/>
  <c r="BK725" i="14"/>
  <c r="BK593" i="14"/>
  <c r="BK485" i="14"/>
  <c r="J406" i="14"/>
  <c r="BK329" i="14"/>
  <c r="BK180" i="14"/>
  <c r="BK894" i="14"/>
  <c r="BK823" i="14"/>
  <c r="BK651" i="14"/>
  <c r="BK503" i="14"/>
  <c r="J425" i="14"/>
  <c r="BK390" i="14"/>
  <c r="BK334" i="14"/>
  <c r="BK202" i="14"/>
  <c r="BK981" i="14"/>
  <c r="J878" i="14"/>
  <c r="J788" i="14"/>
  <c r="BK655" i="14"/>
  <c r="J568" i="14"/>
  <c r="J507" i="14"/>
  <c r="BK419" i="14"/>
  <c r="J816" i="14"/>
  <c r="J656" i="14"/>
  <c r="J522" i="14"/>
  <c r="BK423" i="14"/>
  <c r="BK290" i="14"/>
  <c r="J305" i="14"/>
  <c r="J1021" i="14"/>
  <c r="BK1002" i="14"/>
  <c r="J989" i="14"/>
  <c r="J886" i="14"/>
  <c r="BK858" i="14"/>
  <c r="J764" i="14"/>
  <c r="J661" i="14"/>
  <c r="J532" i="14"/>
  <c r="J421" i="14"/>
  <c r="BK167" i="15"/>
  <c r="BK179" i="15"/>
  <c r="J238" i="15"/>
  <c r="BK175" i="15"/>
  <c r="BK234" i="15"/>
  <c r="J183" i="15"/>
  <c r="J149" i="15"/>
  <c r="J188" i="15"/>
  <c r="J147" i="15"/>
  <c r="BK190" i="16"/>
  <c r="BK220" i="16"/>
  <c r="J143" i="16"/>
  <c r="BK158" i="16"/>
  <c r="J232" i="16"/>
  <c r="J240" i="16"/>
  <c r="J167" i="16"/>
  <c r="BK228" i="16"/>
  <c r="J211" i="16"/>
  <c r="J192" i="17"/>
  <c r="BK156" i="17"/>
  <c r="BK140" i="17"/>
  <c r="J128" i="17"/>
  <c r="BK191" i="17"/>
  <c r="J162" i="17"/>
  <c r="BK125" i="17"/>
  <c r="J163" i="17"/>
  <c r="J132" i="17"/>
  <c r="BK172" i="17"/>
  <c r="J150" i="17"/>
  <c r="J135" i="17"/>
  <c r="BK176" i="17"/>
  <c r="J125" i="17"/>
  <c r="BK147" i="17"/>
  <c r="BK132" i="17"/>
  <c r="BK152" i="17"/>
  <c r="J138" i="18"/>
  <c r="J146" i="18"/>
  <c r="BK176" i="19"/>
  <c r="J155" i="19"/>
  <c r="J138" i="19"/>
  <c r="J161" i="19"/>
  <c r="BK145" i="19"/>
  <c r="BK161" i="19"/>
  <c r="J147" i="19"/>
  <c r="J167" i="19"/>
  <c r="BK151" i="19"/>
  <c r="J142" i="19"/>
  <c r="J153" i="20"/>
  <c r="BK165" i="20"/>
  <c r="BK132" i="20"/>
  <c r="BK154" i="20"/>
  <c r="J167" i="20"/>
  <c r="J147" i="20"/>
  <c r="J177" i="20"/>
  <c r="J156" i="20"/>
  <c r="J171" i="20"/>
  <c r="J160" i="20"/>
  <c r="J135" i="20"/>
  <c r="J138" i="21"/>
  <c r="J129" i="21"/>
  <c r="BK161" i="22"/>
  <c r="BK151" i="22"/>
  <c r="J136" i="22"/>
  <c r="J155" i="22"/>
  <c r="BK146" i="22"/>
  <c r="BK145" i="22"/>
  <c r="BK143" i="23"/>
  <c r="J136" i="23"/>
  <c r="J144" i="23"/>
  <c r="BK164" i="24"/>
  <c r="BK142" i="24"/>
  <c r="J164" i="24"/>
  <c r="J132" i="24"/>
  <c r="BK163" i="24"/>
  <c r="J154" i="24"/>
  <c r="BK173" i="24"/>
  <c r="BK137" i="24"/>
  <c r="BK159" i="24"/>
  <c r="BK156" i="24"/>
  <c r="BK175" i="25"/>
  <c r="BK153" i="25"/>
  <c r="BK178" i="25"/>
  <c r="J156" i="25"/>
  <c r="J141" i="25"/>
  <c r="J174" i="25"/>
  <c r="J136" i="28"/>
  <c r="BK144" i="28"/>
  <c r="BK141" i="28"/>
  <c r="BK164" i="29"/>
  <c r="BK165" i="29"/>
  <c r="BK158" i="29"/>
  <c r="BK159" i="29"/>
  <c r="BK137" i="29"/>
  <c r="BK150" i="29"/>
  <c r="J136" i="29"/>
  <c r="J167" i="29"/>
  <c r="J154" i="29"/>
  <c r="J146" i="29"/>
  <c r="BK134" i="29"/>
  <c r="BK172" i="30"/>
  <c r="J156" i="30"/>
  <c r="J148" i="30"/>
  <c r="J163" i="30"/>
  <c r="J131" i="30"/>
  <c r="BK140" i="30"/>
  <c r="J133" i="30"/>
  <c r="J145" i="30"/>
  <c r="BK132" i="30"/>
  <c r="BK157" i="30"/>
  <c r="J169" i="30"/>
  <c r="BK138" i="30"/>
  <c r="BK145" i="31"/>
  <c r="J162" i="31"/>
  <c r="BK151" i="31"/>
  <c r="J149" i="31"/>
  <c r="BK153" i="31"/>
  <c r="BK155" i="31"/>
  <c r="J139" i="31"/>
  <c r="J138" i="32"/>
  <c r="BK171" i="33"/>
  <c r="J156" i="33"/>
  <c r="J139" i="33"/>
  <c r="BK167" i="33"/>
  <c r="J149" i="33"/>
  <c r="J134" i="33"/>
  <c r="J137" i="33"/>
  <c r="BK163" i="34"/>
  <c r="BK138" i="34"/>
  <c r="J176" i="34"/>
  <c r="J173" i="34"/>
  <c r="J162" i="34"/>
  <c r="J141" i="34"/>
  <c r="BK154" i="34"/>
  <c r="J138" i="34"/>
  <c r="J169" i="34"/>
  <c r="BK177" i="34"/>
  <c r="BK159" i="34"/>
  <c r="J139" i="34"/>
  <c r="BK134" i="35"/>
  <c r="J141" i="35"/>
  <c r="BK131" i="35"/>
  <c r="J133" i="35"/>
  <c r="J158" i="36"/>
  <c r="J152" i="36"/>
  <c r="J163" i="36"/>
  <c r="BK135" i="36"/>
  <c r="BK149" i="36"/>
  <c r="J151" i="36"/>
  <c r="J165" i="36"/>
  <c r="BK149" i="37"/>
  <c r="BK135" i="37"/>
  <c r="BK153" i="37"/>
  <c r="BK134" i="37"/>
  <c r="BK146" i="37"/>
  <c r="BK129" i="37"/>
  <c r="BK138" i="37"/>
  <c r="BK151" i="38"/>
  <c r="J157" i="38"/>
  <c r="J130" i="38"/>
  <c r="J139" i="38"/>
  <c r="J149" i="38"/>
  <c r="J140" i="38"/>
  <c r="BK136" i="38"/>
  <c r="J156" i="39"/>
  <c r="J158" i="39"/>
  <c r="BK148" i="39"/>
  <c r="J149" i="39"/>
  <c r="BK154" i="39"/>
  <c r="BK138" i="39"/>
  <c r="J141" i="39"/>
  <c r="BK136" i="39"/>
  <c r="J423" i="40"/>
  <c r="J197" i="40"/>
  <c r="BK427" i="40"/>
  <c r="BK227" i="40"/>
  <c r="BK360" i="40"/>
  <c r="BK250" i="40"/>
  <c r="BK187" i="40"/>
  <c r="BK317" i="40"/>
  <c r="BK287" i="40"/>
  <c r="J238" i="40"/>
  <c r="J304" i="40"/>
  <c r="BK192" i="40"/>
  <c r="J445" i="40"/>
  <c r="BK290" i="40"/>
  <c r="BK451" i="40"/>
  <c r="BK312" i="40"/>
  <c r="J203" i="40"/>
  <c r="J443" i="40"/>
  <c r="J314" i="40"/>
  <c r="J170" i="40"/>
  <c r="BK305" i="41"/>
  <c r="J277" i="41"/>
  <c r="BK230" i="41"/>
  <c r="J197" i="41"/>
  <c r="J159" i="41"/>
  <c r="BK298" i="41"/>
  <c r="J249" i="41"/>
  <c r="J219" i="41"/>
  <c r="J195" i="41"/>
  <c r="J155" i="41"/>
  <c r="J290" i="41"/>
  <c r="J256" i="41"/>
  <c r="J215" i="41"/>
  <c r="BK186" i="41"/>
  <c r="BK147" i="41"/>
  <c r="J276" i="41"/>
  <c r="BK251" i="41"/>
  <c r="J218" i="41"/>
  <c r="J175" i="41"/>
  <c r="J304" i="41"/>
  <c r="BK285" i="41"/>
  <c r="BK254" i="41"/>
  <c r="BK217" i="41"/>
  <c r="BK153" i="41"/>
  <c r="BK300" i="41"/>
  <c r="J284" i="41"/>
  <c r="J244" i="41"/>
  <c r="J226" i="41"/>
  <c r="J190" i="41"/>
  <c r="J286" i="41"/>
  <c r="BK271" i="41"/>
  <c r="BK246" i="41"/>
  <c r="J231" i="41"/>
  <c r="J200" i="41"/>
  <c r="J163" i="41"/>
  <c r="BK242" i="41"/>
  <c r="BK180" i="41"/>
  <c r="J140" i="42"/>
  <c r="BK146" i="42"/>
  <c r="BK159" i="42"/>
  <c r="J156" i="42"/>
  <c r="BK151" i="42"/>
  <c r="J187" i="43"/>
  <c r="BK189" i="43"/>
  <c r="J140" i="43"/>
  <c r="J147" i="44"/>
  <c r="BK141" i="44"/>
  <c r="BK139" i="44"/>
  <c r="J148" i="44"/>
  <c r="BK146" i="44"/>
  <c r="J134" i="44"/>
  <c r="J128" i="44"/>
  <c r="BK128" i="44"/>
  <c r="BK137" i="45"/>
  <c r="BK141" i="45"/>
  <c r="J144" i="45"/>
  <c r="J184" i="46"/>
  <c r="BK173" i="46"/>
  <c r="J199" i="46"/>
  <c r="J176" i="46"/>
  <c r="J186" i="46"/>
  <c r="J131" i="46"/>
  <c r="J185" i="46"/>
  <c r="J198" i="46"/>
  <c r="BK148" i="46"/>
  <c r="J177" i="46"/>
  <c r="J140" i="46"/>
  <c r="J188" i="46"/>
  <c r="BK175" i="46"/>
  <c r="J169" i="47"/>
  <c r="BK138" i="47"/>
  <c r="BK152" i="47"/>
  <c r="BK133" i="47"/>
  <c r="J158" i="47"/>
  <c r="BK167" i="47"/>
  <c r="BK151" i="47"/>
  <c r="J152" i="47"/>
  <c r="BK133" i="48"/>
  <c r="J135" i="48"/>
  <c r="J140" i="48"/>
  <c r="J131" i="48"/>
  <c r="J156" i="49"/>
  <c r="BK140" i="49"/>
  <c r="J146" i="49"/>
  <c r="BK144" i="49"/>
  <c r="BK146" i="49"/>
  <c r="J135" i="50"/>
  <c r="BK133" i="50"/>
  <c r="BK130" i="50"/>
  <c r="J135" i="51"/>
  <c r="J134" i="51"/>
  <c r="BK126" i="51"/>
  <c r="BK361" i="2"/>
  <c r="BK230" i="2"/>
  <c r="J382" i="2"/>
  <c r="J331" i="2"/>
  <c r="BK192" i="2"/>
  <c r="J440" i="2"/>
  <c r="BK424" i="2"/>
  <c r="J404" i="2"/>
  <c r="BK315" i="2"/>
  <c r="BK208" i="2"/>
  <c r="J396" i="2"/>
  <c r="BK372" i="2"/>
  <c r="BK276" i="2"/>
  <c r="J180" i="2"/>
  <c r="J328" i="2"/>
  <c r="J400" i="2"/>
  <c r="J309" i="2"/>
  <c r="BK396" i="2"/>
  <c r="BK220" i="2"/>
  <c r="J392" i="2"/>
  <c r="J295" i="2"/>
  <c r="J189" i="2"/>
  <c r="BK176" i="3"/>
  <c r="BK164" i="3"/>
  <c r="J143" i="3"/>
  <c r="BK188" i="3"/>
  <c r="J138" i="3"/>
  <c r="J192" i="3"/>
  <c r="BK163" i="3"/>
  <c r="BK130" i="3"/>
  <c r="BK177" i="3"/>
  <c r="BK134" i="3"/>
  <c r="J177" i="3"/>
  <c r="J135" i="3"/>
  <c r="J164" i="3"/>
  <c r="J141" i="3"/>
  <c r="BK153" i="3"/>
  <c r="BK186" i="3"/>
  <c r="BK157" i="3"/>
  <c r="BK134" i="4"/>
  <c r="J130" i="4"/>
  <c r="BK215" i="5"/>
  <c r="J235" i="5"/>
  <c r="J226" i="5"/>
  <c r="J245" i="5"/>
  <c r="BK207" i="5"/>
  <c r="BK255" i="5"/>
  <c r="J218" i="5"/>
  <c r="J263" i="5"/>
  <c r="J166" i="5"/>
  <c r="J148" i="5"/>
  <c r="BK174" i="6"/>
  <c r="BK156" i="6"/>
  <c r="J169" i="6"/>
  <c r="BK145" i="6"/>
  <c r="BK155" i="6"/>
  <c r="J171" i="6"/>
  <c r="BK147" i="6"/>
  <c r="J155" i="6"/>
  <c r="BK182" i="6"/>
  <c r="BK138" i="6"/>
  <c r="J184" i="6"/>
  <c r="J167" i="6"/>
  <c r="J132" i="7"/>
  <c r="BK132" i="7"/>
  <c r="BK143" i="8"/>
  <c r="J140" i="8"/>
  <c r="J137" i="8"/>
  <c r="BK135" i="8"/>
  <c r="BK139" i="8"/>
  <c r="BK132" i="8"/>
  <c r="J837" i="9"/>
  <c r="J805" i="9"/>
  <c r="BK735" i="9"/>
  <c r="J626" i="9"/>
  <c r="J539" i="9"/>
  <c r="J502" i="9"/>
  <c r="BK447" i="9"/>
  <c r="J303" i="9"/>
  <c r="BK206" i="9"/>
  <c r="BK849" i="9"/>
  <c r="J810" i="9"/>
  <c r="J737" i="9"/>
  <c r="BK659" i="9"/>
  <c r="J629" i="9"/>
  <c r="BK538" i="9"/>
  <c r="J432" i="9"/>
  <c r="J403" i="9"/>
  <c r="BK321" i="9"/>
  <c r="J251" i="9"/>
  <c r="J885" i="9"/>
  <c r="BK791" i="9"/>
  <c r="BK722" i="9"/>
  <c r="BK681" i="9"/>
  <c r="J618" i="9"/>
  <c r="BK516" i="9"/>
  <c r="J428" i="9"/>
  <c r="BK361" i="9"/>
  <c r="J321" i="9"/>
  <c r="J206" i="9"/>
  <c r="J871" i="9"/>
  <c r="J825" i="9"/>
  <c r="J788" i="9"/>
  <c r="J692" i="9"/>
  <c r="J531" i="9"/>
  <c r="BK313" i="9"/>
  <c r="BK871" i="9"/>
  <c r="BK769" i="9"/>
  <c r="BK714" i="9"/>
  <c r="J535" i="9"/>
  <c r="J203" i="9"/>
  <c r="J775" i="9"/>
  <c r="BK663" i="9"/>
  <c r="BK580" i="9"/>
  <c r="BK517" i="9"/>
  <c r="J425" i="9"/>
  <c r="J308" i="9"/>
  <c r="BK676" i="9"/>
  <c r="J628" i="9"/>
  <c r="BK489" i="9"/>
  <c r="J398" i="9"/>
  <c r="BK289" i="9"/>
  <c r="J784" i="9"/>
  <c r="BK666" i="9"/>
  <c r="J623" i="9"/>
  <c r="J135" i="10"/>
  <c r="BK196" i="10"/>
  <c r="J185" i="10"/>
  <c r="BK173" i="10"/>
  <c r="J160" i="10"/>
  <c r="J148" i="10"/>
  <c r="J194" i="10"/>
  <c r="J181" i="10"/>
  <c r="BK167" i="10"/>
  <c r="J132" i="10"/>
  <c r="J192" i="10"/>
  <c r="BK179" i="10"/>
  <c r="BK168" i="10"/>
  <c r="J139" i="10"/>
  <c r="J187" i="10"/>
  <c r="BK162" i="10"/>
  <c r="J137" i="10"/>
  <c r="BK189" i="11"/>
  <c r="J140" i="11"/>
  <c r="BK142" i="11"/>
  <c r="J154" i="11"/>
  <c r="J166" i="11"/>
  <c r="J174" i="11"/>
  <c r="J191" i="11"/>
  <c r="J193" i="11"/>
  <c r="BK244" i="12"/>
  <c r="J190" i="12"/>
  <c r="BK158" i="12"/>
  <c r="BK258" i="12"/>
  <c r="J235" i="12"/>
  <c r="BK198" i="12"/>
  <c r="J177" i="12"/>
  <c r="J150" i="12"/>
  <c r="J246" i="12"/>
  <c r="J218" i="12"/>
  <c r="J182" i="12"/>
  <c r="BK260" i="12"/>
  <c r="J228" i="12"/>
  <c r="J203" i="12"/>
  <c r="BK181" i="12"/>
  <c r="BK172" i="12"/>
  <c r="BK245" i="12"/>
  <c r="J183" i="12"/>
  <c r="BK155" i="12"/>
  <c r="J240" i="12"/>
  <c r="BK230" i="12"/>
  <c r="J199" i="12"/>
  <c r="BK168" i="12"/>
  <c r="J256" i="12"/>
  <c r="BK203" i="12"/>
  <c r="J165" i="12"/>
  <c r="J238" i="12"/>
  <c r="J173" i="12"/>
  <c r="J332" i="13"/>
  <c r="J299" i="13"/>
  <c r="J268" i="13"/>
  <c r="J231" i="13"/>
  <c r="J203" i="13"/>
  <c r="BK164" i="13"/>
  <c r="BK324" i="13"/>
  <c r="J301" i="13"/>
  <c r="J262" i="13"/>
  <c r="BK222" i="13"/>
  <c r="J202" i="13"/>
  <c r="J173" i="13"/>
  <c r="J329" i="13"/>
  <c r="J308" i="13"/>
  <c r="J270" i="13"/>
  <c r="J244" i="13"/>
  <c r="J212" i="13"/>
  <c r="BK198" i="13"/>
  <c r="BK174" i="13"/>
  <c r="J327" i="13"/>
  <c r="J296" i="13"/>
  <c r="J267" i="13"/>
  <c r="J236" i="13"/>
  <c r="BK205" i="13"/>
  <c r="J192" i="13"/>
  <c r="BK172" i="13"/>
  <c r="BK332" i="13"/>
  <c r="J292" i="13"/>
  <c r="BK268" i="13"/>
  <c r="BK211" i="13"/>
  <c r="J184" i="13"/>
  <c r="BK166" i="13"/>
  <c r="J325" i="13"/>
  <c r="BK311" i="13"/>
  <c r="J279" i="13"/>
  <c r="J218" i="13"/>
  <c r="J191" i="13"/>
  <c r="J167" i="13"/>
  <c r="J314" i="13"/>
  <c r="J284" i="13"/>
  <c r="J251" i="13"/>
  <c r="BK218" i="13"/>
  <c r="J187" i="13"/>
  <c r="J159" i="13"/>
  <c r="J278" i="13"/>
  <c r="J206" i="13"/>
  <c r="BK961" i="14"/>
  <c r="BK888" i="14"/>
  <c r="J805" i="14"/>
  <c r="BK654" i="14"/>
  <c r="J587" i="14"/>
  <c r="BK450" i="14"/>
  <c r="BK386" i="14"/>
  <c r="J356" i="14"/>
  <c r="BK325" i="14"/>
  <c r="J180" i="14"/>
  <c r="BK850" i="14"/>
  <c r="BK755" i="14"/>
  <c r="BK653" i="14"/>
  <c r="BK563" i="14"/>
  <c r="J475" i="14"/>
  <c r="BK397" i="14"/>
  <c r="J332" i="14"/>
  <c r="BK251" i="14"/>
  <c r="J987" i="14"/>
  <c r="J894" i="14"/>
  <c r="J843" i="14"/>
  <c r="BK656" i="14"/>
  <c r="BK608" i="14"/>
  <c r="BK507" i="14"/>
  <c r="J415" i="14"/>
  <c r="BK355" i="14"/>
  <c r="BK307" i="14"/>
  <c r="BK154" i="14"/>
  <c r="J840" i="14"/>
  <c r="J665" i="14"/>
  <c r="J600" i="14"/>
  <c r="BK480" i="14"/>
  <c r="J410" i="14"/>
  <c r="J359" i="14"/>
  <c r="J318" i="14"/>
  <c r="J188" i="14"/>
  <c r="BK882" i="14"/>
  <c r="BK801" i="14"/>
  <c r="J659" i="14"/>
  <c r="BK587" i="14"/>
  <c r="BK517" i="14"/>
  <c r="J908" i="14"/>
  <c r="J761" i="14"/>
  <c r="BK650" i="14"/>
  <c r="BK540" i="14"/>
  <c r="J432" i="14"/>
  <c r="BK378" i="14"/>
  <c r="BK266" i="14"/>
  <c r="BK313" i="14"/>
  <c r="BK215" i="14"/>
  <c r="BK1014" i="14"/>
  <c r="BK1000" i="14"/>
  <c r="BK945" i="14"/>
  <c r="BK827" i="14"/>
  <c r="J733" i="14"/>
  <c r="J585" i="14"/>
  <c r="BK434" i="14"/>
  <c r="J201" i="15"/>
  <c r="BK189" i="15"/>
  <c r="J145" i="15"/>
  <c r="BK183" i="15"/>
  <c r="BK230" i="15"/>
  <c r="J190" i="15"/>
  <c r="BK145" i="15"/>
  <c r="BK169" i="15"/>
  <c r="BK190" i="15"/>
  <c r="J160" i="16"/>
  <c r="BK177" i="16"/>
  <c r="BK225" i="16"/>
  <c r="BK136" i="16"/>
  <c r="BK160" i="16"/>
  <c r="BK169" i="16"/>
  <c r="BK192" i="16"/>
  <c r="BK203" i="16"/>
  <c r="BK199" i="16"/>
  <c r="J181" i="17"/>
  <c r="BK170" i="17"/>
  <c r="BK151" i="17"/>
  <c r="J136" i="17"/>
  <c r="BK127" i="17"/>
  <c r="BK184" i="17"/>
  <c r="BK150" i="17"/>
  <c r="J193" i="17"/>
  <c r="BK155" i="17"/>
  <c r="BK195" i="17"/>
  <c r="J177" i="17"/>
  <c r="BK161" i="17"/>
  <c r="BK136" i="17"/>
  <c r="BK177" i="17"/>
  <c r="J153" i="17"/>
  <c r="J156" i="17"/>
  <c r="BK178" i="17"/>
  <c r="J169" i="17"/>
  <c r="BK169" i="19"/>
  <c r="BK148" i="19"/>
  <c r="BK131" i="19"/>
  <c r="J141" i="19"/>
  <c r="BK174" i="19"/>
  <c r="J157" i="19"/>
  <c r="J143" i="19"/>
  <c r="BK130" i="19"/>
  <c r="BK147" i="19"/>
  <c r="BK134" i="19"/>
  <c r="BK163" i="20"/>
  <c r="BK177" i="20"/>
  <c r="BK138" i="20"/>
  <c r="J157" i="20"/>
  <c r="BK131" i="20"/>
  <c r="BK158" i="20"/>
  <c r="J137" i="20"/>
  <c r="BK164" i="20"/>
  <c r="J138" i="20"/>
  <c r="J169" i="20"/>
  <c r="J161" i="20"/>
  <c r="BK137" i="21"/>
  <c r="BK139" i="21"/>
  <c r="J133" i="21"/>
  <c r="BK131" i="21"/>
  <c r="BK155" i="22"/>
  <c r="BK139" i="22"/>
  <c r="J158" i="22"/>
  <c r="J153" i="22"/>
  <c r="BK141" i="22"/>
  <c r="J139" i="22"/>
  <c r="BK139" i="23"/>
  <c r="BK134" i="23"/>
  <c r="BK133" i="23"/>
  <c r="J149" i="24"/>
  <c r="J133" i="24"/>
  <c r="J146" i="24"/>
  <c r="BK167" i="24"/>
  <c r="J134" i="24"/>
  <c r="J148" i="24"/>
  <c r="BK176" i="24"/>
  <c r="BK172" i="24"/>
  <c r="J161" i="24"/>
  <c r="BK132" i="24"/>
  <c r="J165" i="24"/>
  <c r="J166" i="25"/>
  <c r="J144" i="25"/>
  <c r="J131" i="25"/>
  <c r="J170" i="25"/>
  <c r="BK152" i="25"/>
  <c r="J157" i="27"/>
  <c r="J145" i="27"/>
  <c r="BK155" i="27"/>
  <c r="BK164" i="27"/>
  <c r="BK158" i="27"/>
  <c r="J148" i="27"/>
  <c r="J155" i="27"/>
  <c r="J158" i="27"/>
  <c r="BK144" i="27"/>
  <c r="J133" i="28"/>
  <c r="BK139" i="28"/>
  <c r="J165" i="29"/>
  <c r="J168" i="29"/>
  <c r="BK160" i="29"/>
  <c r="J139" i="29"/>
  <c r="J156" i="29"/>
  <c r="J131" i="29"/>
  <c r="J149" i="29"/>
  <c r="J134" i="29"/>
  <c r="J169" i="29"/>
  <c r="J155" i="29"/>
  <c r="BK147" i="29"/>
  <c r="J137" i="29"/>
  <c r="BK155" i="29"/>
  <c r="BK169" i="30"/>
  <c r="J159" i="30"/>
  <c r="J132" i="30"/>
  <c r="J149" i="30"/>
  <c r="BK153" i="30"/>
  <c r="J164" i="30"/>
  <c r="J160" i="30"/>
  <c r="J136" i="30"/>
  <c r="J135" i="30"/>
  <c r="BK136" i="30"/>
  <c r="BK167" i="30"/>
  <c r="BK143" i="30"/>
  <c r="J154" i="31"/>
  <c r="BK140" i="31"/>
  <c r="J156" i="31"/>
  <c r="J142" i="31"/>
  <c r="J144" i="31"/>
  <c r="BK139" i="31"/>
  <c r="J136" i="31"/>
  <c r="J139" i="32"/>
  <c r="BK136" i="32"/>
  <c r="BK137" i="32"/>
  <c r="BK161" i="33"/>
  <c r="J133" i="33"/>
  <c r="J157" i="33"/>
  <c r="BK134" i="33"/>
  <c r="J161" i="33"/>
  <c r="J150" i="33"/>
  <c r="BK135" i="33"/>
  <c r="BK169" i="33"/>
  <c r="J152" i="33"/>
  <c r="J131" i="33"/>
  <c r="J177" i="34"/>
  <c r="BK162" i="34"/>
  <c r="BK136" i="34"/>
  <c r="BK173" i="34"/>
  <c r="J163" i="34"/>
  <c r="J165" i="34"/>
  <c r="J136" i="34"/>
  <c r="BK155" i="34"/>
  <c r="BK145" i="34"/>
  <c r="J156" i="34"/>
  <c r="BK165" i="34"/>
  <c r="J152" i="34"/>
  <c r="J137" i="34"/>
  <c r="J137" i="35"/>
  <c r="BK136" i="35"/>
  <c r="J142" i="35"/>
  <c r="J136" i="35"/>
  <c r="BK163" i="36"/>
  <c r="J144" i="36"/>
  <c r="BK164" i="36"/>
  <c r="BK168" i="36"/>
  <c r="BK147" i="36"/>
  <c r="J159" i="36"/>
  <c r="J170" i="36"/>
  <c r="BK143" i="36"/>
  <c r="BK155" i="37"/>
  <c r="J139" i="37"/>
  <c r="BK145" i="37"/>
  <c r="J156" i="37"/>
  <c r="J142" i="37"/>
  <c r="BK136" i="37"/>
  <c r="J153" i="37"/>
  <c r="BK130" i="37"/>
  <c r="J145" i="38"/>
  <c r="J153" i="38"/>
  <c r="BK145" i="38"/>
  <c r="J154" i="38"/>
  <c r="BK154" i="38"/>
  <c r="BK129" i="38"/>
  <c r="J150" i="39"/>
  <c r="BK132" i="39"/>
  <c r="BK152" i="39"/>
  <c r="BK129" i="39"/>
  <c r="J143" i="39"/>
  <c r="BK153" i="39"/>
  <c r="J139" i="39"/>
  <c r="BK445" i="40"/>
  <c r="BK297" i="40"/>
  <c r="J153" i="40"/>
  <c r="J275" i="40"/>
  <c r="BK170" i="40"/>
  <c r="J300" i="40"/>
  <c r="J246" i="40"/>
  <c r="J148" i="40"/>
  <c r="BK298" i="40"/>
  <c r="J250" i="40"/>
  <c r="BK153" i="40"/>
  <c r="J258" i="40"/>
  <c r="BK198" i="40"/>
  <c r="J150" i="40"/>
  <c r="BK406" i="40"/>
  <c r="J227" i="40"/>
  <c r="BK147" i="40"/>
  <c r="J378" i="40"/>
  <c r="BK246" i="40"/>
  <c r="J448" i="40"/>
  <c r="J381" i="40"/>
  <c r="J287" i="40"/>
  <c r="J161" i="40"/>
  <c r="J306" i="41"/>
  <c r="J266" i="41"/>
  <c r="J221" i="41"/>
  <c r="J183" i="41"/>
  <c r="J156" i="41"/>
  <c r="BK292" i="41"/>
  <c r="BK253" i="41"/>
  <c r="BK224" i="41"/>
  <c r="BK209" i="41"/>
  <c r="BK178" i="41"/>
  <c r="J145" i="41"/>
  <c r="BK276" i="41"/>
  <c r="BK252" i="41"/>
  <c r="BK208" i="41"/>
  <c r="J182" i="41"/>
  <c r="BK294" i="41"/>
  <c r="BK261" i="41"/>
  <c r="J243" i="41"/>
  <c r="BK223" i="41"/>
  <c r="BK179" i="41"/>
  <c r="J144" i="41"/>
  <c r="J289" i="41"/>
  <c r="BK248" i="41"/>
  <c r="BK202" i="41"/>
  <c r="BK149" i="41"/>
  <c r="BK293" i="41"/>
  <c r="BK270" i="41"/>
  <c r="J248" i="41"/>
  <c r="BK222" i="41"/>
  <c r="BK195" i="41"/>
  <c r="BK156" i="41"/>
  <c r="BK282" i="41"/>
  <c r="J268" i="41"/>
  <c r="J245" i="41"/>
  <c r="BK220" i="41"/>
  <c r="BK190" i="41"/>
  <c r="J260" i="41"/>
  <c r="J208" i="41"/>
  <c r="BK155" i="41"/>
  <c r="BK154" i="42"/>
  <c r="J143" i="42"/>
  <c r="J148" i="42"/>
  <c r="BK161" i="42"/>
  <c r="BK140" i="42"/>
  <c r="BK187" i="43"/>
  <c r="BK169" i="43"/>
  <c r="J155" i="44"/>
  <c r="J131" i="44"/>
  <c r="J145" i="44"/>
  <c r="J129" i="44"/>
  <c r="BK135" i="44"/>
  <c r="BK127" i="44"/>
  <c r="BK131" i="44"/>
  <c r="J141" i="45"/>
  <c r="J149" i="45"/>
  <c r="J148" i="45"/>
  <c r="J134" i="45"/>
  <c r="J183" i="46"/>
  <c r="J203" i="46"/>
  <c r="J180" i="46"/>
  <c r="BK197" i="46"/>
  <c r="BK154" i="46"/>
  <c r="J187" i="46"/>
  <c r="J200" i="46"/>
  <c r="J173" i="46"/>
  <c r="BK174" i="46"/>
  <c r="BK132" i="46"/>
  <c r="J195" i="46"/>
  <c r="J162" i="47"/>
  <c r="J154" i="47"/>
  <c r="J156" i="47"/>
  <c r="J164" i="47"/>
  <c r="J144" i="47"/>
  <c r="BK162" i="47"/>
  <c r="J132" i="47"/>
  <c r="BK135" i="48"/>
  <c r="J142" i="48"/>
  <c r="BK130" i="48"/>
  <c r="J138" i="48"/>
  <c r="J158" i="49"/>
  <c r="BK156" i="49"/>
  <c r="BK142" i="49"/>
  <c r="J149" i="49"/>
  <c r="BK149" i="49"/>
  <c r="J131" i="50"/>
  <c r="BK138" i="50"/>
  <c r="BK141" i="51"/>
  <c r="BK133" i="51"/>
  <c r="BK127" i="51"/>
  <c r="BK140" i="51"/>
  <c r="BK129" i="51"/>
  <c r="J322" i="2"/>
  <c r="BK232" i="2"/>
  <c r="BK153" i="2"/>
  <c r="J364" i="2"/>
  <c r="J241" i="2"/>
  <c r="AS143" i="1"/>
  <c r="J422" i="2"/>
  <c r="BK404" i="2"/>
  <c r="J340" i="2"/>
  <c r="J258" i="2"/>
  <c r="AS148" i="1"/>
  <c r="BK322" i="2"/>
  <c r="J203" i="2"/>
  <c r="J369" i="2"/>
  <c r="J214" i="2"/>
  <c r="BK366" i="2"/>
  <c r="J390" i="2"/>
  <c r="BK258" i="2"/>
  <c r="J192" i="2"/>
  <c r="BK382" i="2"/>
  <c r="J315" i="2"/>
  <c r="J159" i="2"/>
  <c r="J187" i="3"/>
  <c r="BK148" i="3"/>
  <c r="J195" i="3"/>
  <c r="BK165" i="3"/>
  <c r="J196" i="3"/>
  <c r="J172" i="3"/>
  <c r="J140" i="3"/>
  <c r="J174" i="3"/>
  <c r="BK190" i="3"/>
  <c r="J176" i="3"/>
  <c r="BK156" i="3"/>
  <c r="J130" i="3"/>
  <c r="BK151" i="3"/>
  <c r="J128" i="3"/>
  <c r="BK140" i="3"/>
  <c r="BK183" i="3"/>
  <c r="BK146" i="3"/>
  <c r="BK130" i="4"/>
  <c r="BK260" i="5"/>
  <c r="J185" i="5"/>
  <c r="J243" i="5"/>
  <c r="BK250" i="5"/>
  <c r="J163" i="5"/>
  <c r="BK235" i="5"/>
  <c r="J190" i="5"/>
  <c r="J201" i="5"/>
  <c r="J255" i="5"/>
  <c r="BK149" i="6"/>
  <c r="J147" i="6"/>
  <c r="J191" i="6"/>
  <c r="J176" i="6"/>
  <c r="J140" i="6"/>
  <c r="J142" i="6"/>
  <c r="J193" i="6"/>
  <c r="BK161" i="6"/>
  <c r="J131" i="7"/>
  <c r="BK129" i="7"/>
  <c r="J144" i="8"/>
  <c r="BK133" i="8"/>
  <c r="BK138" i="8"/>
  <c r="BK861" i="9"/>
  <c r="BK797" i="9"/>
  <c r="BK747" i="9"/>
  <c r="J656" i="9"/>
  <c r="J495" i="9"/>
  <c r="J423" i="9"/>
  <c r="BK266" i="9"/>
  <c r="BK890" i="9"/>
  <c r="BK816" i="9"/>
  <c r="BK692" i="9"/>
  <c r="J647" i="9"/>
  <c r="J517" i="9"/>
  <c r="J424" i="9"/>
  <c r="J368" i="9"/>
  <c r="J297" i="9"/>
  <c r="J169" i="9"/>
  <c r="BK865" i="9"/>
  <c r="J714" i="9"/>
  <c r="BK626" i="9"/>
  <c r="BK519" i="9"/>
  <c r="BK393" i="9"/>
  <c r="BK349" i="9"/>
  <c r="BK208" i="9"/>
  <c r="BK882" i="9"/>
  <c r="J865" i="9"/>
  <c r="BK801" i="9"/>
  <c r="J718" i="9"/>
  <c r="BK656" i="9"/>
  <c r="BK897" i="9"/>
  <c r="J831" i="9"/>
  <c r="J735" i="9"/>
  <c r="J670" i="9"/>
  <c r="J516" i="9"/>
  <c r="BK805" i="9"/>
  <c r="J720" i="9"/>
  <c r="J644" i="9"/>
  <c r="J556" i="9"/>
  <c r="BK502" i="9"/>
  <c r="J427" i="9"/>
  <c r="J299" i="9"/>
  <c r="J159" i="9"/>
  <c r="BK624" i="9"/>
  <c r="J460" i="9"/>
  <c r="BK366" i="9"/>
  <c r="BK178" i="9"/>
  <c r="BK481" i="9"/>
  <c r="J426" i="9"/>
  <c r="BK414" i="9"/>
  <c r="BK403" i="9"/>
  <c r="BK381" i="9"/>
  <c r="J374" i="9"/>
  <c r="J361" i="9"/>
  <c r="BK324" i="9"/>
  <c r="BK303" i="9"/>
  <c r="J283" i="9"/>
  <c r="J244" i="9"/>
  <c r="BK199" i="9"/>
  <c r="J178" i="9"/>
  <c r="BK186" i="10"/>
  <c r="BK166" i="10"/>
  <c r="J162" i="10"/>
  <c r="J156" i="10"/>
  <c r="BK151" i="10"/>
  <c r="J145" i="10"/>
  <c r="BK140" i="10"/>
  <c r="J191" i="10"/>
  <c r="J154" i="10"/>
  <c r="BK144" i="10"/>
  <c r="J193" i="10"/>
  <c r="BK183" i="10"/>
  <c r="J180" i="10"/>
  <c r="BK174" i="10"/>
  <c r="J168" i="10"/>
  <c r="J163" i="10"/>
  <c r="BK157" i="10"/>
  <c r="J151" i="10"/>
  <c r="BK149" i="10"/>
  <c r="BK143" i="10"/>
  <c r="J140" i="10"/>
  <c r="J130" i="10"/>
  <c r="J182" i="10"/>
  <c r="J166" i="10"/>
  <c r="J150" i="10"/>
  <c r="J190" i="10"/>
  <c r="BK158" i="10"/>
  <c r="J129" i="10"/>
  <c r="BK182" i="10"/>
  <c r="BK160" i="10"/>
  <c r="BK129" i="10"/>
  <c r="J178" i="10"/>
  <c r="J147" i="10"/>
  <c r="BK182" i="11"/>
  <c r="J186" i="11"/>
  <c r="J136" i="11"/>
  <c r="BK193" i="11"/>
  <c r="BK163" i="11"/>
  <c r="BK145" i="11"/>
  <c r="J138" i="11"/>
  <c r="BK176" i="11"/>
  <c r="J241" i="12"/>
  <c r="BK183" i="12"/>
  <c r="J151" i="12"/>
  <c r="J229" i="12"/>
  <c r="J188" i="12"/>
  <c r="BK157" i="12"/>
  <c r="J250" i="12"/>
  <c r="BK210" i="12"/>
  <c r="J264" i="12"/>
  <c r="J234" i="12"/>
  <c r="J201" i="12"/>
  <c r="BK178" i="12"/>
  <c r="J152" i="12"/>
  <c r="J202" i="12"/>
  <c r="BK250" i="12"/>
  <c r="BK200" i="12"/>
  <c r="J181" i="12"/>
  <c r="J251" i="12"/>
  <c r="J191" i="12"/>
  <c r="BK256" i="12"/>
  <c r="BK169" i="12"/>
  <c r="BK329" i="13"/>
  <c r="BK258" i="13"/>
  <c r="J198" i="13"/>
  <c r="J158" i="13"/>
  <c r="J295" i="13"/>
  <c r="BK248" i="13"/>
  <c r="J201" i="13"/>
  <c r="BK152" i="13"/>
  <c r="BK303" i="13"/>
  <c r="J261" i="13"/>
  <c r="BK215" i="13"/>
  <c r="J186" i="13"/>
  <c r="J320" i="13"/>
  <c r="BK298" i="13"/>
  <c r="BK260" i="13"/>
  <c r="J229" i="13"/>
  <c r="BK191" i="13"/>
  <c r="BK159" i="13"/>
  <c r="BK293" i="13"/>
  <c r="J273" i="13"/>
  <c r="BK214" i="13"/>
  <c r="J282" i="13"/>
  <c r="BK244" i="13"/>
  <c r="J213" i="13"/>
  <c r="J155" i="13"/>
  <c r="J911" i="14"/>
  <c r="BK774" i="14"/>
  <c r="J640" i="14"/>
  <c r="BK490" i="14"/>
  <c r="BK393" i="14"/>
  <c r="J343" i="14"/>
  <c r="J178" i="14"/>
  <c r="BK871" i="14"/>
  <c r="BK737" i="14"/>
  <c r="J593" i="14"/>
  <c r="J517" i="14"/>
  <c r="J386" i="14"/>
  <c r="J342" i="14"/>
  <c r="BK305" i="14"/>
  <c r="BK176" i="14"/>
  <c r="J916" i="14"/>
  <c r="BK821" i="14"/>
  <c r="J743" i="14"/>
  <c r="BK613" i="14"/>
  <c r="BK568" i="14"/>
  <c r="BK436" i="14"/>
  <c r="BK370" i="14"/>
  <c r="J345" i="14"/>
  <c r="J283" i="14"/>
  <c r="BK943" i="14"/>
  <c r="J877" i="14"/>
  <c r="BK761" i="14"/>
  <c r="BK586" i="14"/>
  <c r="J485" i="14"/>
  <c r="BK424" i="14"/>
  <c r="J393" i="14"/>
  <c r="BK356" i="14"/>
  <c r="BK332" i="14"/>
  <c r="J215" i="14"/>
  <c r="BK938" i="14"/>
  <c r="J833" i="14"/>
  <c r="BK749" i="14"/>
  <c r="J638" i="14"/>
  <c r="J544" i="14"/>
  <c r="J450" i="14"/>
  <c r="J871" i="14"/>
  <c r="BK747" i="14"/>
  <c r="BK595" i="14"/>
  <c r="J480" i="14"/>
  <c r="J404" i="14"/>
  <c r="J297" i="14"/>
  <c r="BK321" i="14"/>
  <c r="J176" i="14"/>
  <c r="J1016" i="14"/>
  <c r="J1002" i="14"/>
  <c r="J993" i="14"/>
  <c r="BK916" i="14"/>
  <c r="BK878" i="14"/>
  <c r="J749" i="14"/>
  <c r="BK630" i="14"/>
  <c r="BK526" i="14"/>
  <c r="BK426" i="14"/>
  <c r="BK147" i="15"/>
  <c r="BK192" i="15"/>
  <c r="J165" i="15"/>
  <c r="J192" i="15"/>
  <c r="BK143" i="15"/>
  <c r="BK205" i="15"/>
  <c r="J160" i="15"/>
  <c r="J234" i="15"/>
  <c r="BK156" i="15"/>
  <c r="J143" i="15"/>
  <c r="J138" i="15"/>
  <c r="J156" i="16"/>
  <c r="BK175" i="16"/>
  <c r="J185" i="16"/>
  <c r="BK140" i="16"/>
  <c r="J190" i="16"/>
  <c r="BK197" i="16"/>
  <c r="BK152" i="16"/>
  <c r="BK138" i="16"/>
  <c r="BK194" i="16"/>
  <c r="BK191" i="16"/>
  <c r="BK188" i="17"/>
  <c r="BK162" i="17"/>
  <c r="J144" i="17"/>
  <c r="BK135" i="17"/>
  <c r="BK194" i="17"/>
  <c r="BK179" i="17"/>
  <c r="BK128" i="17"/>
  <c r="J180" i="17"/>
  <c r="J139" i="17"/>
  <c r="BK185" i="17"/>
  <c r="BK168" i="17"/>
  <c r="J148" i="17"/>
  <c r="BK129" i="17"/>
  <c r="BK163" i="17"/>
  <c r="BK167" i="17"/>
  <c r="BK146" i="17"/>
  <c r="J168" i="17"/>
  <c r="BK165" i="17"/>
  <c r="BK139" i="18"/>
  <c r="BK137" i="18"/>
  <c r="J137" i="18"/>
  <c r="J141" i="18"/>
  <c r="J172" i="19"/>
  <c r="J154" i="19"/>
  <c r="BK140" i="19"/>
  <c r="BK132" i="19"/>
  <c r="J160" i="19"/>
  <c r="BK172" i="19"/>
  <c r="BK170" i="19"/>
  <c r="BK160" i="19"/>
  <c r="J148" i="19"/>
  <c r="J132" i="19"/>
  <c r="BK157" i="19"/>
  <c r="J165" i="19"/>
  <c r="BK168" i="19"/>
  <c r="J149" i="19"/>
  <c r="J165" i="20"/>
  <c r="J172" i="20"/>
  <c r="J149" i="20"/>
  <c r="J174" i="20"/>
  <c r="BK149" i="20"/>
  <c r="J173" i="20"/>
  <c r="BK155" i="20"/>
  <c r="J139" i="20"/>
  <c r="J162" i="20"/>
  <c r="J143" i="20"/>
  <c r="J178" i="20"/>
  <c r="BK168" i="20"/>
  <c r="J148" i="20"/>
  <c r="BK136" i="21"/>
  <c r="BK133" i="21"/>
  <c r="J140" i="21"/>
  <c r="J141" i="21"/>
  <c r="J157" i="22"/>
  <c r="J145" i="22"/>
  <c r="BK162" i="22"/>
  <c r="J156" i="22"/>
  <c r="BK150" i="22"/>
  <c r="BK138" i="22"/>
  <c r="BK144" i="22"/>
  <c r="J148" i="23"/>
  <c r="BK146" i="23"/>
  <c r="BK136" i="23"/>
  <c r="J166" i="24"/>
  <c r="J147" i="24"/>
  <c r="J131" i="24"/>
  <c r="BK150" i="24"/>
  <c r="J173" i="24"/>
  <c r="BK148" i="24"/>
  <c r="BK169" i="24"/>
  <c r="J150" i="24"/>
  <c r="BK133" i="24"/>
  <c r="J155" i="24"/>
  <c r="J169" i="24"/>
  <c r="J135" i="24"/>
  <c r="J145" i="24"/>
  <c r="BK138" i="24"/>
  <c r="BK163" i="25"/>
  <c r="J152" i="25"/>
  <c r="BK133" i="25"/>
  <c r="J162" i="25"/>
  <c r="J145" i="25"/>
  <c r="BK139" i="25"/>
  <c r="BK176" i="25"/>
  <c r="BK166" i="25"/>
  <c r="BK165" i="25"/>
  <c r="J139" i="25"/>
  <c r="BK171" i="25"/>
  <c r="J140" i="26"/>
  <c r="BK131" i="26"/>
  <c r="BK130" i="26"/>
  <c r="BK132" i="26"/>
  <c r="J133" i="26"/>
  <c r="BK136" i="26"/>
  <c r="J156" i="27"/>
  <c r="BK152" i="27"/>
  <c r="BK141" i="27"/>
  <c r="BK151" i="27"/>
  <c r="J138" i="27"/>
  <c r="J161" i="27"/>
  <c r="J151" i="27"/>
  <c r="BK157" i="27"/>
  <c r="J136" i="27"/>
  <c r="BK147" i="27"/>
  <c r="BK134" i="28"/>
  <c r="J143" i="28"/>
  <c r="J139" i="28"/>
  <c r="F39" i="29"/>
  <c r="BK136" i="31"/>
  <c r="J137" i="32"/>
  <c r="J133" i="32"/>
  <c r="J151" i="33"/>
  <c r="J144" i="33"/>
  <c r="BK172" i="33"/>
  <c r="J145" i="33"/>
  <c r="J169" i="33"/>
  <c r="BK148" i="33"/>
  <c r="BK170" i="33"/>
  <c r="BK154" i="33"/>
  <c r="J170" i="33"/>
  <c r="BK160" i="33"/>
  <c r="J143" i="33"/>
  <c r="BK146" i="33"/>
  <c r="BK170" i="34"/>
  <c r="J140" i="34"/>
  <c r="J172" i="34"/>
  <c r="BK175" i="34"/>
  <c r="J146" i="34"/>
  <c r="J170" i="34"/>
  <c r="J148" i="34"/>
  <c r="J166" i="34"/>
  <c r="BK158" i="34"/>
  <c r="BK156" i="34"/>
  <c r="BK141" i="34"/>
  <c r="BK141" i="35"/>
  <c r="BK138" i="35"/>
  <c r="J134" i="35"/>
  <c r="BK169" i="36"/>
  <c r="BK154" i="36"/>
  <c r="BK145" i="36"/>
  <c r="BK146" i="36"/>
  <c r="J138" i="36"/>
  <c r="J141" i="36"/>
  <c r="J161" i="36"/>
  <c r="BK151" i="37"/>
  <c r="J140" i="37"/>
  <c r="J129" i="37"/>
  <c r="J151" i="37"/>
  <c r="J137" i="37"/>
  <c r="J147" i="37"/>
  <c r="BK148" i="37"/>
  <c r="J136" i="38"/>
  <c r="BK149" i="38"/>
  <c r="J151" i="38"/>
  <c r="J135" i="38"/>
  <c r="BK157" i="38"/>
  <c r="BK139" i="38"/>
  <c r="J141" i="38"/>
  <c r="J148" i="39"/>
  <c r="BK155" i="39"/>
  <c r="J129" i="39"/>
  <c r="BK133" i="39"/>
  <c r="J140" i="39"/>
  <c r="J130" i="39"/>
  <c r="BK130" i="39"/>
  <c r="J431" i="40"/>
  <c r="J176" i="40"/>
  <c r="BK306" i="40"/>
  <c r="J429" i="40"/>
  <c r="BK304" i="40"/>
  <c r="BK242" i="40"/>
  <c r="BK431" i="40"/>
  <c r="J290" i="40"/>
  <c r="J242" i="40"/>
  <c r="BK148" i="40"/>
  <c r="J254" i="40"/>
  <c r="BK163" i="40"/>
  <c r="J436" i="40"/>
  <c r="BK267" i="40"/>
  <c r="BK150" i="40"/>
  <c r="BK398" i="40"/>
  <c r="BK258" i="40"/>
  <c r="J451" i="40"/>
  <c r="BK345" i="40"/>
  <c r="BK248" i="40"/>
  <c r="BK138" i="40"/>
  <c r="J279" i="41"/>
  <c r="J262" i="41"/>
  <c r="BK200" i="41"/>
  <c r="J178" i="41"/>
  <c r="BK154" i="41"/>
  <c r="J287" i="41"/>
  <c r="J251" i="41"/>
  <c r="BK221" i="41"/>
  <c r="BK188" i="41"/>
  <c r="J153" i="41"/>
  <c r="BK266" i="41"/>
  <c r="J250" i="41"/>
  <c r="BK210" i="41"/>
  <c r="BK170" i="41"/>
  <c r="BK299" i="41"/>
  <c r="BK257" i="41"/>
  <c r="BK228" i="41"/>
  <c r="BK191" i="41"/>
  <c r="J309" i="41"/>
  <c r="J270" i="41"/>
  <c r="J232" i="41"/>
  <c r="J154" i="41"/>
  <c r="J305" i="41"/>
  <c r="BK281" i="41"/>
  <c r="BK262" i="41"/>
  <c r="BK239" i="41"/>
  <c r="J209" i="41"/>
  <c r="BK176" i="41"/>
  <c r="J293" i="41"/>
  <c r="J280" i="41"/>
  <c r="BK264" i="41"/>
  <c r="J237" i="41"/>
  <c r="BK206" i="41"/>
  <c r="BK161" i="41"/>
  <c r="BK225" i="41"/>
  <c r="BK182" i="41"/>
  <c r="J146" i="42"/>
  <c r="J138" i="42"/>
  <c r="J160" i="42"/>
  <c r="BK163" i="42"/>
  <c r="J133" i="43"/>
  <c r="J185" i="43"/>
  <c r="BK171" i="43"/>
  <c r="J137" i="44"/>
  <c r="J153" i="44"/>
  <c r="J130" i="44"/>
  <c r="J126" i="44"/>
  <c r="J152" i="44"/>
  <c r="J139" i="44"/>
  <c r="J146" i="45"/>
  <c r="BK147" i="45"/>
  <c r="J140" i="45"/>
  <c r="BK198" i="46"/>
  <c r="J206" i="46"/>
  <c r="BK187" i="46"/>
  <c r="BK131" i="46"/>
  <c r="BK166" i="46"/>
  <c r="J196" i="46"/>
  <c r="J205" i="46"/>
  <c r="J175" i="46"/>
  <c r="J166" i="46"/>
  <c r="BK200" i="46"/>
  <c r="BK188" i="46"/>
  <c r="BK149" i="47"/>
  <c r="BK156" i="47"/>
  <c r="J136" i="47"/>
  <c r="J141" i="47"/>
  <c r="BK147" i="47"/>
  <c r="BK165" i="47"/>
  <c r="J138" i="47"/>
  <c r="J147" i="47"/>
  <c r="BK131" i="48"/>
  <c r="BK143" i="48"/>
  <c r="BK161" i="49"/>
  <c r="J134" i="49"/>
  <c r="BK131" i="49"/>
  <c r="BK155" i="49"/>
  <c r="BK159" i="49"/>
  <c r="J133" i="50"/>
  <c r="J129" i="50"/>
  <c r="BK134" i="51"/>
  <c r="BK128" i="51"/>
  <c r="J141" i="51"/>
  <c r="J138" i="51"/>
  <c r="P174" i="2" l="1"/>
  <c r="T202" i="2"/>
  <c r="T257" i="2"/>
  <c r="R317" i="2"/>
  <c r="T386" i="2"/>
  <c r="T401" i="2"/>
  <c r="T433" i="2"/>
  <c r="BK127" i="3"/>
  <c r="J127" i="3" s="1"/>
  <c r="J101" i="3" s="1"/>
  <c r="T141" i="5"/>
  <c r="P162" i="5"/>
  <c r="BK211" i="5"/>
  <c r="J211" i="5"/>
  <c r="J111" i="5"/>
  <c r="T223" i="5"/>
  <c r="P262" i="5"/>
  <c r="P144" i="6"/>
  <c r="T153" i="6"/>
  <c r="BK173" i="6"/>
  <c r="J173" i="6" s="1"/>
  <c r="J109" i="6" s="1"/>
  <c r="BK128" i="7"/>
  <c r="J128" i="7"/>
  <c r="J102" i="7" s="1"/>
  <c r="BK129" i="8"/>
  <c r="J129" i="8"/>
  <c r="J102" i="8"/>
  <c r="R141" i="8"/>
  <c r="P158" i="9"/>
  <c r="BK198" i="9"/>
  <c r="J198" i="9"/>
  <c r="J104" i="9" s="1"/>
  <c r="P198" i="9"/>
  <c r="BK282" i="9"/>
  <c r="J282" i="9"/>
  <c r="J106" i="9" s="1"/>
  <c r="BK294" i="9"/>
  <c r="J294" i="9"/>
  <c r="J108" i="9"/>
  <c r="P307" i="9"/>
  <c r="BK365" i="9"/>
  <c r="J365" i="9"/>
  <c r="J114" i="9"/>
  <c r="P384" i="9"/>
  <c r="BK800" i="9"/>
  <c r="J800" i="9"/>
  <c r="J129" i="9"/>
  <c r="T856" i="9"/>
  <c r="P127" i="10"/>
  <c r="T144" i="11"/>
  <c r="T153" i="11"/>
  <c r="P173" i="11"/>
  <c r="P172" i="11"/>
  <c r="BK149" i="12"/>
  <c r="T159" i="12"/>
  <c r="T148" i="12" s="1"/>
  <c r="T164" i="12"/>
  <c r="T197" i="12"/>
  <c r="P216" i="12"/>
  <c r="R219" i="12"/>
  <c r="BK226" i="12"/>
  <c r="T232" i="12"/>
  <c r="T249" i="12"/>
  <c r="T257" i="12"/>
  <c r="P153" i="13"/>
  <c r="T160" i="13"/>
  <c r="R196" i="13"/>
  <c r="BK238" i="13"/>
  <c r="J238" i="13" s="1"/>
  <c r="J109" i="13" s="1"/>
  <c r="R242" i="13"/>
  <c r="T247" i="13"/>
  <c r="BK253" i="13"/>
  <c r="J253" i="13" s="1"/>
  <c r="J114" i="13" s="1"/>
  <c r="T257" i="13"/>
  <c r="R277" i="13"/>
  <c r="P294" i="13"/>
  <c r="P297" i="13"/>
  <c r="R305" i="13"/>
  <c r="T310" i="14"/>
  <c r="BK474" i="14"/>
  <c r="J474" i="14" s="1"/>
  <c r="J112" i="14" s="1"/>
  <c r="BK545" i="14"/>
  <c r="T643" i="14"/>
  <c r="T732" i="14"/>
  <c r="BK769" i="14"/>
  <c r="BK826" i="14"/>
  <c r="J826" i="14" s="1"/>
  <c r="J124" i="14" s="1"/>
  <c r="P876" i="14"/>
  <c r="BK960" i="14"/>
  <c r="J960" i="14" s="1"/>
  <c r="J127" i="14" s="1"/>
  <c r="R135" i="15"/>
  <c r="BK155" i="15"/>
  <c r="J155" i="15" s="1"/>
  <c r="J103" i="15" s="1"/>
  <c r="P200" i="15"/>
  <c r="P199" i="15" s="1"/>
  <c r="P135" i="16"/>
  <c r="P155" i="16"/>
  <c r="BK202" i="16"/>
  <c r="J202" i="16" s="1"/>
  <c r="J109" i="16" s="1"/>
  <c r="T123" i="17"/>
  <c r="T132" i="18"/>
  <c r="BK129" i="19"/>
  <c r="J129" i="19" s="1"/>
  <c r="J102" i="19" s="1"/>
  <c r="R130" i="20"/>
  <c r="R129" i="20" s="1"/>
  <c r="R128" i="20" s="1"/>
  <c r="T128" i="21"/>
  <c r="T127" i="21" s="1"/>
  <c r="T126" i="21" s="1"/>
  <c r="P135" i="22"/>
  <c r="R149" i="22"/>
  <c r="T132" i="23"/>
  <c r="R158" i="24"/>
  <c r="BK134" i="25"/>
  <c r="R135" i="27"/>
  <c r="T142" i="27"/>
  <c r="BK142" i="28"/>
  <c r="J142" i="28"/>
  <c r="J104" i="28" s="1"/>
  <c r="BK153" i="29"/>
  <c r="J153" i="29"/>
  <c r="J103" i="29"/>
  <c r="P134" i="30"/>
  <c r="BK141" i="31"/>
  <c r="J141" i="31" s="1"/>
  <c r="J105" i="31" s="1"/>
  <c r="R148" i="31"/>
  <c r="BK132" i="32"/>
  <c r="BK142" i="32"/>
  <c r="J142" i="32"/>
  <c r="J104" i="32" s="1"/>
  <c r="BK129" i="33"/>
  <c r="BK128" i="33" s="1"/>
  <c r="BK127" i="33" s="1"/>
  <c r="J127" i="33" s="1"/>
  <c r="J100" i="33" s="1"/>
  <c r="BK159" i="33"/>
  <c r="J159" i="33"/>
  <c r="J103" i="33" s="1"/>
  <c r="R134" i="34"/>
  <c r="P128" i="35"/>
  <c r="P127" i="35"/>
  <c r="P126" i="35" s="1"/>
  <c r="AU141" i="1" s="1"/>
  <c r="R140" i="36"/>
  <c r="T148" i="36"/>
  <c r="T128" i="37"/>
  <c r="R131" i="37"/>
  <c r="T131" i="38"/>
  <c r="P131" i="39"/>
  <c r="T137" i="40"/>
  <c r="R316" i="40"/>
  <c r="T442" i="40"/>
  <c r="T441" i="40"/>
  <c r="P162" i="41"/>
  <c r="P166" i="41"/>
  <c r="R177" i="41"/>
  <c r="P181" i="41"/>
  <c r="P199" i="41"/>
  <c r="T291" i="41"/>
  <c r="R308" i="41"/>
  <c r="BK139" i="42"/>
  <c r="J139" i="42" s="1"/>
  <c r="J103" i="42" s="1"/>
  <c r="T144" i="42"/>
  <c r="R158" i="42"/>
  <c r="R157" i="42"/>
  <c r="R132" i="43"/>
  <c r="R183" i="43"/>
  <c r="T125" i="44"/>
  <c r="R131" i="45"/>
  <c r="P139" i="45"/>
  <c r="P172" i="46"/>
  <c r="R131" i="47"/>
  <c r="P150" i="2"/>
  <c r="P182" i="2"/>
  <c r="BK194" i="2"/>
  <c r="J194" i="2"/>
  <c r="J107" i="2" s="1"/>
  <c r="BK227" i="2"/>
  <c r="J227" i="2" s="1"/>
  <c r="J110" i="2" s="1"/>
  <c r="BK238" i="2"/>
  <c r="J238" i="2" s="1"/>
  <c r="J111" i="2" s="1"/>
  <c r="BK297" i="2"/>
  <c r="T314" i="2"/>
  <c r="R352" i="2"/>
  <c r="T413" i="2"/>
  <c r="P173" i="3"/>
  <c r="P129" i="4"/>
  <c r="P128" i="4" s="1"/>
  <c r="P127" i="4" s="1"/>
  <c r="AU100" i="1"/>
  <c r="R141" i="5"/>
  <c r="R162" i="5"/>
  <c r="BK223" i="5"/>
  <c r="J223" i="5"/>
  <c r="J112" i="5"/>
  <c r="T262" i="5"/>
  <c r="T144" i="6"/>
  <c r="T173" i="6"/>
  <c r="T172" i="6" s="1"/>
  <c r="T665" i="9"/>
  <c r="T800" i="9"/>
  <c r="T884" i="9"/>
  <c r="R127" i="10"/>
  <c r="BK144" i="11"/>
  <c r="J144" i="11"/>
  <c r="J103" i="11"/>
  <c r="P157" i="11"/>
  <c r="BK165" i="11"/>
  <c r="J165" i="11"/>
  <c r="J106" i="11"/>
  <c r="BK159" i="12"/>
  <c r="J159" i="12" s="1"/>
  <c r="J103" i="12" s="1"/>
  <c r="R171" i="12"/>
  <c r="P192" i="12"/>
  <c r="P219" i="12"/>
  <c r="R226" i="12"/>
  <c r="R237" i="12"/>
  <c r="BK254" i="12"/>
  <c r="J254" i="12" s="1"/>
  <c r="J121" i="12" s="1"/>
  <c r="T254" i="12"/>
  <c r="R153" i="13"/>
  <c r="T153" i="13"/>
  <c r="BK177" i="13"/>
  <c r="J177" i="13"/>
  <c r="J104" i="13"/>
  <c r="T177" i="13"/>
  <c r="BK230" i="13"/>
  <c r="J230" i="13"/>
  <c r="J106" i="13" s="1"/>
  <c r="T234" i="13"/>
  <c r="P242" i="13"/>
  <c r="R250" i="13"/>
  <c r="P257" i="13"/>
  <c r="BK272" i="13"/>
  <c r="J272" i="13"/>
  <c r="J118" i="13"/>
  <c r="T272" i="13"/>
  <c r="P289" i="13"/>
  <c r="BK305" i="13"/>
  <c r="J305" i="13"/>
  <c r="J123" i="13"/>
  <c r="P305" i="13"/>
  <c r="R153" i="14"/>
  <c r="R187" i="14"/>
  <c r="R210" i="14"/>
  <c r="R282" i="14"/>
  <c r="P292" i="14"/>
  <c r="BK300" i="14"/>
  <c r="J300" i="14"/>
  <c r="J108" i="14" s="1"/>
  <c r="P300" i="14"/>
  <c r="BK440" i="14"/>
  <c r="J440" i="14" s="1"/>
  <c r="J111" i="14" s="1"/>
  <c r="T474" i="14"/>
  <c r="T500" i="14"/>
  <c r="T506" i="14"/>
  <c r="T539" i="14"/>
  <c r="T660" i="14"/>
  <c r="BK898" i="14"/>
  <c r="J898" i="14" s="1"/>
  <c r="J126" i="14" s="1"/>
  <c r="P1008" i="14"/>
  <c r="T164" i="15"/>
  <c r="T187" i="15"/>
  <c r="P194" i="15"/>
  <c r="T135" i="16"/>
  <c r="T155" i="16"/>
  <c r="R202" i="16"/>
  <c r="R201" i="16" s="1"/>
  <c r="R171" i="17"/>
  <c r="P132" i="18"/>
  <c r="P158" i="19"/>
  <c r="T134" i="20"/>
  <c r="P128" i="21"/>
  <c r="P127" i="21"/>
  <c r="P126" i="21" s="1"/>
  <c r="AU124" i="1" s="1"/>
  <c r="BK142" i="22"/>
  <c r="J142" i="22"/>
  <c r="J105" i="22"/>
  <c r="R142" i="22"/>
  <c r="BK142" i="23"/>
  <c r="J142" i="23"/>
  <c r="J104" i="23" s="1"/>
  <c r="P129" i="24"/>
  <c r="R134" i="25"/>
  <c r="R128" i="26"/>
  <c r="R127" i="26"/>
  <c r="R126" i="26" s="1"/>
  <c r="T135" i="27"/>
  <c r="R142" i="27"/>
  <c r="R132" i="28"/>
  <c r="R153" i="29"/>
  <c r="R130" i="30"/>
  <c r="BK135" i="31"/>
  <c r="J135" i="31"/>
  <c r="J104" i="31" s="1"/>
  <c r="P148" i="31"/>
  <c r="P132" i="32"/>
  <c r="T129" i="33"/>
  <c r="BK134" i="34"/>
  <c r="J134" i="34"/>
  <c r="J103" i="34"/>
  <c r="R128" i="35"/>
  <c r="R127" i="35" s="1"/>
  <c r="R126" i="35" s="1"/>
  <c r="P140" i="36"/>
  <c r="R155" i="36"/>
  <c r="R144" i="37"/>
  <c r="P128" i="38"/>
  <c r="T147" i="38"/>
  <c r="T131" i="39"/>
  <c r="T186" i="40"/>
  <c r="T235" i="40"/>
  <c r="BK289" i="40"/>
  <c r="J289" i="40" s="1"/>
  <c r="J105" i="40" s="1"/>
  <c r="T289" i="40"/>
  <c r="R310" i="40"/>
  <c r="P428" i="40"/>
  <c r="BK442" i="40"/>
  <c r="BK441" i="40"/>
  <c r="J441" i="40"/>
  <c r="J111" i="40" s="1"/>
  <c r="BK143" i="41"/>
  <c r="J143" i="41"/>
  <c r="J102" i="41"/>
  <c r="R162" i="41"/>
  <c r="R166" i="41"/>
  <c r="T177" i="41"/>
  <c r="T181" i="41"/>
  <c r="T199" i="41"/>
  <c r="P291" i="41"/>
  <c r="T308" i="41"/>
  <c r="P139" i="42"/>
  <c r="P150" i="42"/>
  <c r="P149" i="42" s="1"/>
  <c r="BK158" i="42"/>
  <c r="T132" i="43"/>
  <c r="T183" i="43"/>
  <c r="R125" i="44"/>
  <c r="T131" i="45"/>
  <c r="T139" i="45"/>
  <c r="T172" i="46"/>
  <c r="BK143" i="47"/>
  <c r="J143" i="47"/>
  <c r="J104" i="47"/>
  <c r="T166" i="47"/>
  <c r="BK174" i="2"/>
  <c r="J174" i="2"/>
  <c r="J104" i="2"/>
  <c r="BK202" i="2"/>
  <c r="J202" i="2" s="1"/>
  <c r="J109" i="2" s="1"/>
  <c r="R257" i="2"/>
  <c r="BK314" i="2"/>
  <c r="J314" i="2" s="1"/>
  <c r="J117" i="2" s="1"/>
  <c r="BK352" i="2"/>
  <c r="J352" i="2"/>
  <c r="J119" i="2" s="1"/>
  <c r="BK413" i="2"/>
  <c r="J413" i="2"/>
  <c r="J122" i="2" s="1"/>
  <c r="R127" i="3"/>
  <c r="BK151" i="5"/>
  <c r="J151" i="5"/>
  <c r="J104" i="5"/>
  <c r="BK174" i="5"/>
  <c r="R211" i="5"/>
  <c r="P234" i="5"/>
  <c r="P135" i="6"/>
  <c r="BK153" i="6"/>
  <c r="J153" i="6"/>
  <c r="J104" i="6" s="1"/>
  <c r="R157" i="6"/>
  <c r="BK165" i="6"/>
  <c r="J165" i="6"/>
  <c r="J106" i="6"/>
  <c r="R128" i="7"/>
  <c r="R127" i="7" s="1"/>
  <c r="R126" i="7" s="1"/>
  <c r="R129" i="8"/>
  <c r="R128" i="8"/>
  <c r="R127" i="8" s="1"/>
  <c r="BK158" i="9"/>
  <c r="BK210" i="9"/>
  <c r="J210" i="9" s="1"/>
  <c r="J105" i="9" s="1"/>
  <c r="T282" i="9"/>
  <c r="P294" i="9"/>
  <c r="T342" i="9"/>
  <c r="R384" i="9"/>
  <c r="BK429" i="9"/>
  <c r="J429" i="9"/>
  <c r="J119" i="9" s="1"/>
  <c r="BK524" i="9"/>
  <c r="J524" i="9"/>
  <c r="J120" i="9" s="1"/>
  <c r="R541" i="9"/>
  <c r="R613" i="9"/>
  <c r="P635" i="9"/>
  <c r="BK653" i="9"/>
  <c r="J653" i="9" s="1"/>
  <c r="J125" i="9" s="1"/>
  <c r="R665" i="9"/>
  <c r="R800" i="9"/>
  <c r="R884" i="9"/>
  <c r="T172" i="10"/>
  <c r="P144" i="11"/>
  <c r="BK157" i="11"/>
  <c r="J157" i="11" s="1"/>
  <c r="J105" i="11" s="1"/>
  <c r="P165" i="11"/>
  <c r="R149" i="12"/>
  <c r="BK171" i="12"/>
  <c r="P197" i="12"/>
  <c r="R212" i="12"/>
  <c r="R211" i="12"/>
  <c r="T216" i="12"/>
  <c r="R222" i="12"/>
  <c r="BK232" i="12"/>
  <c r="J232" i="12" s="1"/>
  <c r="J118" i="12" s="1"/>
  <c r="R232" i="12"/>
  <c r="BK249" i="12"/>
  <c r="J249" i="12"/>
  <c r="J120" i="12" s="1"/>
  <c r="P257" i="12"/>
  <c r="R149" i="13"/>
  <c r="BK160" i="13"/>
  <c r="J160" i="13"/>
  <c r="J103" i="13" s="1"/>
  <c r="T196" i="13"/>
  <c r="BK234" i="13"/>
  <c r="J234" i="13" s="1"/>
  <c r="J108" i="13" s="1"/>
  <c r="T242" i="13"/>
  <c r="BK250" i="13"/>
  <c r="J250" i="13"/>
  <c r="J113" i="13" s="1"/>
  <c r="BK257" i="13"/>
  <c r="J257" i="13"/>
  <c r="J115" i="13" s="1"/>
  <c r="R263" i="13"/>
  <c r="BK277" i="13"/>
  <c r="J277" i="13" s="1"/>
  <c r="J119" i="13" s="1"/>
  <c r="T289" i="13"/>
  <c r="R297" i="13"/>
  <c r="R316" i="13"/>
  <c r="R310" i="14"/>
  <c r="R440" i="14"/>
  <c r="T545" i="14"/>
  <c r="T538" i="14" s="1"/>
  <c r="P643" i="14"/>
  <c r="P732" i="14"/>
  <c r="P754" i="14"/>
  <c r="T769" i="14"/>
  <c r="T826" i="14"/>
  <c r="R876" i="14"/>
  <c r="T960" i="14"/>
  <c r="T135" i="15"/>
  <c r="P155" i="15"/>
  <c r="T200" i="15"/>
  <c r="T199" i="15"/>
  <c r="BK135" i="16"/>
  <c r="R164" i="16"/>
  <c r="R189" i="16"/>
  <c r="P196" i="16"/>
  <c r="P171" i="17"/>
  <c r="BK142" i="18"/>
  <c r="J142" i="18" s="1"/>
  <c r="J104" i="18" s="1"/>
  <c r="R129" i="19"/>
  <c r="P130" i="20"/>
  <c r="R128" i="21"/>
  <c r="R127" i="21"/>
  <c r="R126" i="21" s="1"/>
  <c r="BK135" i="22"/>
  <c r="J135" i="22" s="1"/>
  <c r="J104" i="22" s="1"/>
  <c r="P149" i="22"/>
  <c r="P132" i="23"/>
  <c r="BK129" i="24"/>
  <c r="T158" i="24"/>
  <c r="P134" i="25"/>
  <c r="BK128" i="26"/>
  <c r="J128" i="26" s="1"/>
  <c r="J102" i="26" s="1"/>
  <c r="P149" i="27"/>
  <c r="T132" i="28"/>
  <c r="T153" i="29"/>
  <c r="BK140" i="36"/>
  <c r="J140" i="36" s="1"/>
  <c r="J106" i="36" s="1"/>
  <c r="BK155" i="36"/>
  <c r="J155" i="36"/>
  <c r="J108" i="36"/>
  <c r="P128" i="37"/>
  <c r="T131" i="37"/>
  <c r="P131" i="38"/>
  <c r="T128" i="39"/>
  <c r="BK145" i="39"/>
  <c r="J145" i="39" s="1"/>
  <c r="J103" i="39" s="1"/>
  <c r="BK137" i="40"/>
  <c r="J137" i="40" s="1"/>
  <c r="J100" i="40" s="1"/>
  <c r="R186" i="40"/>
  <c r="T316" i="40"/>
  <c r="T143" i="41"/>
  <c r="T212" i="41"/>
  <c r="T211" i="41"/>
  <c r="T296" i="41"/>
  <c r="P303" i="41"/>
  <c r="BK136" i="42"/>
  <c r="J136" i="42"/>
  <c r="J102" i="42" s="1"/>
  <c r="T139" i="42"/>
  <c r="R150" i="42"/>
  <c r="R149" i="42"/>
  <c r="T153" i="42"/>
  <c r="P132" i="43"/>
  <c r="T170" i="43"/>
  <c r="BK125" i="44"/>
  <c r="J125" i="44" s="1"/>
  <c r="J100" i="44" s="1"/>
  <c r="T151" i="44"/>
  <c r="P131" i="45"/>
  <c r="BK145" i="45"/>
  <c r="J145" i="45" s="1"/>
  <c r="J105" i="45" s="1"/>
  <c r="P130" i="46"/>
  <c r="T174" i="2"/>
  <c r="T194" i="2"/>
  <c r="R227" i="2"/>
  <c r="P238" i="2"/>
  <c r="T297" i="2"/>
  <c r="BK317" i="2"/>
  <c r="J317" i="2" s="1"/>
  <c r="J118" i="2" s="1"/>
  <c r="P386" i="2"/>
  <c r="R401" i="2"/>
  <c r="P433" i="2"/>
  <c r="BK173" i="3"/>
  <c r="J173" i="3"/>
  <c r="J102" i="3" s="1"/>
  <c r="BK129" i="4"/>
  <c r="J129" i="4"/>
  <c r="J102" i="4" s="1"/>
  <c r="P174" i="5"/>
  <c r="P161" i="5" s="1"/>
  <c r="P223" i="5"/>
  <c r="R262" i="5"/>
  <c r="R144" i="6"/>
  <c r="R173" i="6"/>
  <c r="R172" i="6"/>
  <c r="T141" i="8"/>
  <c r="R210" i="9"/>
  <c r="T294" i="9"/>
  <c r="T307" i="9"/>
  <c r="R365" i="9"/>
  <c r="R306" i="9" s="1"/>
  <c r="T365" i="9"/>
  <c r="R371" i="9"/>
  <c r="BK422" i="9"/>
  <c r="J422" i="9" s="1"/>
  <c r="J118" i="9" s="1"/>
  <c r="P422" i="9"/>
  <c r="R422" i="9"/>
  <c r="T422" i="9"/>
  <c r="BK541" i="9"/>
  <c r="J541" i="9" s="1"/>
  <c r="J121" i="9" s="1"/>
  <c r="P613" i="9"/>
  <c r="T653" i="9"/>
  <c r="P740" i="9"/>
  <c r="BK795" i="9"/>
  <c r="J795" i="9"/>
  <c r="J128" i="9" s="1"/>
  <c r="R856" i="9"/>
  <c r="R172" i="10"/>
  <c r="T135" i="11"/>
  <c r="R157" i="11"/>
  <c r="T165" i="11"/>
  <c r="T153" i="14"/>
  <c r="P210" i="14"/>
  <c r="P282" i="14"/>
  <c r="R292" i="14"/>
  <c r="T300" i="14"/>
  <c r="BK500" i="14"/>
  <c r="J500" i="14"/>
  <c r="J113" i="14" s="1"/>
  <c r="R506" i="14"/>
  <c r="P539" i="14"/>
  <c r="P538" i="14" s="1"/>
  <c r="P660" i="14"/>
  <c r="P898" i="14"/>
  <c r="R1008" i="14"/>
  <c r="P135" i="15"/>
  <c r="R164" i="15"/>
  <c r="R187" i="15"/>
  <c r="T194" i="15"/>
  <c r="BK155" i="16"/>
  <c r="J155" i="16" s="1"/>
  <c r="J103" i="16" s="1"/>
  <c r="P202" i="16"/>
  <c r="P201" i="16" s="1"/>
  <c r="P123" i="17"/>
  <c r="P122" i="17" s="1"/>
  <c r="AU118" i="1" s="1"/>
  <c r="R142" i="18"/>
  <c r="R131" i="18" s="1"/>
  <c r="T158" i="19"/>
  <c r="T130" i="20"/>
  <c r="T135" i="22"/>
  <c r="T142" i="22"/>
  <c r="T142" i="23"/>
  <c r="R129" i="24"/>
  <c r="R128" i="24"/>
  <c r="R127" i="24"/>
  <c r="BK130" i="25"/>
  <c r="J130" i="25" s="1"/>
  <c r="J102" i="25" s="1"/>
  <c r="P128" i="26"/>
  <c r="P127" i="26"/>
  <c r="P126" i="26" s="1"/>
  <c r="AU130" i="1" s="1"/>
  <c r="BK149" i="27"/>
  <c r="J149" i="27" s="1"/>
  <c r="J106" i="27" s="1"/>
  <c r="P142" i="28"/>
  <c r="T129" i="29"/>
  <c r="T128" i="29"/>
  <c r="T127" i="29" s="1"/>
  <c r="T134" i="30"/>
  <c r="R141" i="31"/>
  <c r="P142" i="32"/>
  <c r="T159" i="33"/>
  <c r="P130" i="34"/>
  <c r="P155" i="36"/>
  <c r="BK128" i="37"/>
  <c r="J128" i="37" s="1"/>
  <c r="J101" i="37" s="1"/>
  <c r="BK131" i="37"/>
  <c r="J131" i="37" s="1"/>
  <c r="J102" i="37" s="1"/>
  <c r="BK128" i="38"/>
  <c r="J128" i="38"/>
  <c r="J101" i="38"/>
  <c r="BK147" i="38"/>
  <c r="J147" i="38"/>
  <c r="J103" i="38"/>
  <c r="BK128" i="39"/>
  <c r="J128" i="39" s="1"/>
  <c r="J101" i="39" s="1"/>
  <c r="R145" i="39"/>
  <c r="P186" i="40"/>
  <c r="P235" i="40"/>
  <c r="BK283" i="40"/>
  <c r="J283" i="40"/>
  <c r="J104" i="40" s="1"/>
  <c r="R283" i="40"/>
  <c r="R289" i="40"/>
  <c r="P310" i="40"/>
  <c r="BK428" i="40"/>
  <c r="J428" i="40" s="1"/>
  <c r="J110" i="40" s="1"/>
  <c r="P442" i="40"/>
  <c r="P441" i="40" s="1"/>
  <c r="R143" i="41"/>
  <c r="P212" i="41"/>
  <c r="P211" i="41"/>
  <c r="BK296" i="41"/>
  <c r="J296" i="41" s="1"/>
  <c r="J112" i="41" s="1"/>
  <c r="P308" i="41"/>
  <c r="R139" i="42"/>
  <c r="BK150" i="42"/>
  <c r="J150" i="42"/>
  <c r="J106" i="42"/>
  <c r="P153" i="42"/>
  <c r="R170" i="43"/>
  <c r="P151" i="44"/>
  <c r="R145" i="45"/>
  <c r="BK130" i="46"/>
  <c r="J130" i="46" s="1"/>
  <c r="J102" i="46" s="1"/>
  <c r="R165" i="46"/>
  <c r="P166" i="47"/>
  <c r="BK150" i="2"/>
  <c r="J150" i="2"/>
  <c r="J103" i="2"/>
  <c r="R182" i="2"/>
  <c r="P194" i="2"/>
  <c r="P227" i="2"/>
  <c r="T238" i="2"/>
  <c r="R297" i="2"/>
  <c r="T317" i="2"/>
  <c r="BK386" i="2"/>
  <c r="J386" i="2"/>
  <c r="J120" i="2" s="1"/>
  <c r="P413" i="2"/>
  <c r="P127" i="3"/>
  <c r="P126" i="3"/>
  <c r="AU99" i="1"/>
  <c r="R129" i="4"/>
  <c r="R128" i="4"/>
  <c r="R127" i="4"/>
  <c r="R174" i="5"/>
  <c r="R161" i="5" s="1"/>
  <c r="BK234" i="5"/>
  <c r="J234" i="5"/>
  <c r="J113" i="5"/>
  <c r="BK135" i="6"/>
  <c r="J135" i="6"/>
  <c r="J102" i="6"/>
  <c r="R153" i="6"/>
  <c r="R165" i="6"/>
  <c r="BK141" i="8"/>
  <c r="J141" i="8"/>
  <c r="J103" i="8"/>
  <c r="T210" i="9"/>
  <c r="BK342" i="9"/>
  <c r="J342" i="9"/>
  <c r="J113" i="9" s="1"/>
  <c r="P371" i="9"/>
  <c r="BK172" i="10"/>
  <c r="J172" i="10"/>
  <c r="J102" i="10"/>
  <c r="R135" i="11"/>
  <c r="P153" i="11"/>
  <c r="T173" i="11"/>
  <c r="T172" i="11" s="1"/>
  <c r="T149" i="12"/>
  <c r="P171" i="12"/>
  <c r="P170" i="12"/>
  <c r="R197" i="12"/>
  <c r="P222" i="12"/>
  <c r="T226" i="12"/>
  <c r="T225" i="12" s="1"/>
  <c r="P237" i="12"/>
  <c r="P249" i="12"/>
  <c r="BK257" i="12"/>
  <c r="J257" i="12"/>
  <c r="J122" i="12"/>
  <c r="T230" i="13"/>
  <c r="P238" i="13"/>
  <c r="R247" i="13"/>
  <c r="R253" i="13"/>
  <c r="P263" i="13"/>
  <c r="R272" i="13"/>
  <c r="R289" i="13"/>
  <c r="T297" i="13"/>
  <c r="T305" i="13"/>
  <c r="T210" i="14"/>
  <c r="T440" i="14"/>
  <c r="T439" i="14" s="1"/>
  <c r="P545" i="14"/>
  <c r="R643" i="14"/>
  <c r="R732" i="14"/>
  <c r="T898" i="14"/>
  <c r="T1008" i="14"/>
  <c r="R155" i="15"/>
  <c r="R200" i="15"/>
  <c r="R199" i="15" s="1"/>
  <c r="T164" i="16"/>
  <c r="T189" i="16"/>
  <c r="T196" i="16"/>
  <c r="R123" i="17"/>
  <c r="R122" i="17"/>
  <c r="BK132" i="18"/>
  <c r="BK158" i="19"/>
  <c r="J158" i="19" s="1"/>
  <c r="J103" i="19" s="1"/>
  <c r="BK130" i="20"/>
  <c r="J130" i="20"/>
  <c r="J102" i="20" s="1"/>
  <c r="BK132" i="23"/>
  <c r="R142" i="23"/>
  <c r="R131" i="23" s="1"/>
  <c r="R130" i="23" s="1"/>
  <c r="P158" i="24"/>
  <c r="T130" i="25"/>
  <c r="T128" i="26"/>
  <c r="T127" i="26"/>
  <c r="T126" i="26"/>
  <c r="T149" i="27"/>
  <c r="P132" i="28"/>
  <c r="P131" i="28"/>
  <c r="P130" i="28" s="1"/>
  <c r="AU133" i="1" s="1"/>
  <c r="BK129" i="29"/>
  <c r="J129" i="29"/>
  <c r="J102" i="29"/>
  <c r="BK130" i="30"/>
  <c r="J130" i="30"/>
  <c r="J102" i="30"/>
  <c r="T130" i="30"/>
  <c r="T129" i="30" s="1"/>
  <c r="T128" i="30" s="1"/>
  <c r="P135" i="31"/>
  <c r="T148" i="31"/>
  <c r="R142" i="32"/>
  <c r="P159" i="33"/>
  <c r="T134" i="34"/>
  <c r="BK128" i="35"/>
  <c r="J128" i="35" s="1"/>
  <c r="J102" i="35" s="1"/>
  <c r="BK148" i="36"/>
  <c r="J148" i="36"/>
  <c r="J107" i="36" s="1"/>
  <c r="BK144" i="37"/>
  <c r="J144" i="37"/>
  <c r="J103" i="37" s="1"/>
  <c r="R128" i="38"/>
  <c r="R147" i="38"/>
  <c r="BK131" i="39"/>
  <c r="BK127" i="39"/>
  <c r="J127" i="39" s="1"/>
  <c r="J100" i="39" s="1"/>
  <c r="P137" i="40"/>
  <c r="BK316" i="40"/>
  <c r="R442" i="40"/>
  <c r="R441" i="40"/>
  <c r="BK212" i="41"/>
  <c r="J212" i="41"/>
  <c r="J110" i="41" s="1"/>
  <c r="P296" i="41"/>
  <c r="T303" i="41"/>
  <c r="T302" i="41" s="1"/>
  <c r="P136" i="42"/>
  <c r="BK144" i="42"/>
  <c r="J144" i="42"/>
  <c r="J104" i="42"/>
  <c r="T150" i="42"/>
  <c r="T149" i="42"/>
  <c r="P158" i="42"/>
  <c r="P157" i="42" s="1"/>
  <c r="BK132" i="43"/>
  <c r="J132" i="43"/>
  <c r="J102" i="43"/>
  <c r="BK183" i="43"/>
  <c r="J183" i="43" s="1"/>
  <c r="J105" i="43" s="1"/>
  <c r="R151" i="44"/>
  <c r="BK131" i="45"/>
  <c r="J131" i="45" s="1"/>
  <c r="J102" i="45" s="1"/>
  <c r="T145" i="45"/>
  <c r="T130" i="46"/>
  <c r="P165" i="46"/>
  <c r="P131" i="47"/>
  <c r="P143" i="47"/>
  <c r="R166" i="47"/>
  <c r="P129" i="48"/>
  <c r="P128" i="48"/>
  <c r="P127" i="48"/>
  <c r="AU158" i="1"/>
  <c r="P141" i="48"/>
  <c r="T129" i="49"/>
  <c r="P136" i="50"/>
  <c r="P128" i="50" s="1"/>
  <c r="P127" i="50" s="1"/>
  <c r="AU160" i="1" s="1"/>
  <c r="BK125" i="51"/>
  <c r="BK137" i="51"/>
  <c r="T150" i="2"/>
  <c r="T182" i="2"/>
  <c r="T149" i="2" s="1"/>
  <c r="R202" i="2"/>
  <c r="P257" i="2"/>
  <c r="R314" i="2"/>
  <c r="P352" i="2"/>
  <c r="R413" i="2"/>
  <c r="R173" i="3"/>
  <c r="BK141" i="5"/>
  <c r="BK140" i="5"/>
  <c r="R151" i="5"/>
  <c r="T174" i="5"/>
  <c r="R223" i="5"/>
  <c r="BK262" i="5"/>
  <c r="J262" i="5" s="1"/>
  <c r="J114" i="5" s="1"/>
  <c r="R135" i="6"/>
  <c r="R134" i="6"/>
  <c r="R133" i="6" s="1"/>
  <c r="P153" i="6"/>
  <c r="T157" i="6"/>
  <c r="T165" i="6"/>
  <c r="P128" i="7"/>
  <c r="P127" i="7"/>
  <c r="P126" i="7"/>
  <c r="AU104" i="1"/>
  <c r="T129" i="8"/>
  <c r="T128" i="8"/>
  <c r="T127" i="8"/>
  <c r="T158" i="9"/>
  <c r="T157" i="9" s="1"/>
  <c r="T198" i="9"/>
  <c r="P282" i="9"/>
  <c r="R342" i="9"/>
  <c r="T384" i="9"/>
  <c r="R429" i="9"/>
  <c r="R421" i="9"/>
  <c r="R524" i="9"/>
  <c r="P541" i="9"/>
  <c r="BK613" i="9"/>
  <c r="J613" i="9"/>
  <c r="J122" i="9"/>
  <c r="BK635" i="9"/>
  <c r="J635" i="9"/>
  <c r="J124" i="9"/>
  <c r="T635" i="9"/>
  <c r="R653" i="9"/>
  <c r="P665" i="9"/>
  <c r="R740" i="9"/>
  <c r="P795" i="9"/>
  <c r="T795" i="9"/>
  <c r="P856" i="9"/>
  <c r="T127" i="10"/>
  <c r="T126" i="10" s="1"/>
  <c r="BK135" i="11"/>
  <c r="J135" i="11"/>
  <c r="J102" i="11"/>
  <c r="BK153" i="11"/>
  <c r="J153" i="11" s="1"/>
  <c r="J104" i="11" s="1"/>
  <c r="R173" i="11"/>
  <c r="R172" i="11" s="1"/>
  <c r="P149" i="12"/>
  <c r="BK164" i="12"/>
  <c r="J164" i="12"/>
  <c r="J104" i="12"/>
  <c r="P164" i="12"/>
  <c r="BK192" i="12"/>
  <c r="J192" i="12"/>
  <c r="J107" i="12" s="1"/>
  <c r="R192" i="12"/>
  <c r="T212" i="12"/>
  <c r="T211" i="12"/>
  <c r="BK219" i="12"/>
  <c r="J219" i="12" s="1"/>
  <c r="J113" i="12" s="1"/>
  <c r="T222" i="12"/>
  <c r="BK237" i="12"/>
  <c r="BK231" i="12" s="1"/>
  <c r="J231" i="12" s="1"/>
  <c r="J117" i="12" s="1"/>
  <c r="R249" i="12"/>
  <c r="R257" i="12"/>
  <c r="BK149" i="13"/>
  <c r="T149" i="13"/>
  <c r="P160" i="13"/>
  <c r="BK196" i="13"/>
  <c r="J196" i="13"/>
  <c r="J105" i="13"/>
  <c r="R230" i="13"/>
  <c r="P234" i="13"/>
  <c r="P233" i="13"/>
  <c r="T238" i="13"/>
  <c r="P247" i="13"/>
  <c r="P253" i="13"/>
  <c r="BK263" i="13"/>
  <c r="J263" i="13"/>
  <c r="J116" i="13"/>
  <c r="P272" i="13"/>
  <c r="BK289" i="13"/>
  <c r="J289" i="13"/>
  <c r="J120" i="13" s="1"/>
  <c r="R294" i="13"/>
  <c r="BK316" i="13"/>
  <c r="J316" i="13"/>
  <c r="J124" i="13"/>
  <c r="BK153" i="14"/>
  <c r="J153" i="14"/>
  <c r="J101" i="14"/>
  <c r="BK187" i="14"/>
  <c r="J187" i="14" s="1"/>
  <c r="J102" i="14" s="1"/>
  <c r="BK310" i="14"/>
  <c r="BK299" i="14"/>
  <c r="J299" i="14" s="1"/>
  <c r="J107" i="14" s="1"/>
  <c r="R474" i="14"/>
  <c r="R500" i="14"/>
  <c r="P506" i="14"/>
  <c r="R539" i="14"/>
  <c r="R660" i="14"/>
  <c r="BK754" i="14"/>
  <c r="J754" i="14" s="1"/>
  <c r="J122" i="14" s="1"/>
  <c r="T754" i="14"/>
  <c r="P769" i="14"/>
  <c r="R826" i="14"/>
  <c r="T876" i="14"/>
  <c r="P960" i="14"/>
  <c r="T155" i="15"/>
  <c r="BK200" i="15"/>
  <c r="BK199" i="15"/>
  <c r="J199" i="15"/>
  <c r="J108" i="15" s="1"/>
  <c r="P164" i="16"/>
  <c r="P189" i="16"/>
  <c r="R196" i="16"/>
  <c r="BK123" i="17"/>
  <c r="J123" i="17" s="1"/>
  <c r="J99" i="17" s="1"/>
  <c r="T142" i="18"/>
  <c r="P129" i="19"/>
  <c r="P128" i="19" s="1"/>
  <c r="P127" i="19" s="1"/>
  <c r="AU122" i="1" s="1"/>
  <c r="P134" i="20"/>
  <c r="P129" i="20" s="1"/>
  <c r="P128" i="20" s="1"/>
  <c r="AU123" i="1" s="1"/>
  <c r="P142" i="22"/>
  <c r="R132" i="23"/>
  <c r="T129" i="24"/>
  <c r="T128" i="24" s="1"/>
  <c r="T127" i="24" s="1"/>
  <c r="P130" i="25"/>
  <c r="P135" i="27"/>
  <c r="P134" i="27" s="1"/>
  <c r="P142" i="27"/>
  <c r="BK132" i="28"/>
  <c r="J132" i="28"/>
  <c r="J102" i="28" s="1"/>
  <c r="R129" i="29"/>
  <c r="R128" i="29"/>
  <c r="R127" i="29" s="1"/>
  <c r="R134" i="30"/>
  <c r="R129" i="30"/>
  <c r="R128" i="30"/>
  <c r="R135" i="31"/>
  <c r="R134" i="31" s="1"/>
  <c r="R130" i="31" s="1"/>
  <c r="BK148" i="31"/>
  <c r="J148" i="31" s="1"/>
  <c r="J106" i="31" s="1"/>
  <c r="R132" i="32"/>
  <c r="R131" i="32"/>
  <c r="R130" i="32"/>
  <c r="R159" i="33"/>
  <c r="P134" i="34"/>
  <c r="P129" i="34"/>
  <c r="P128" i="34" s="1"/>
  <c r="AU140" i="1" s="1"/>
  <c r="T140" i="36"/>
  <c r="R148" i="36"/>
  <c r="R128" i="37"/>
  <c r="R127" i="37" s="1"/>
  <c r="P131" i="37"/>
  <c r="T128" i="38"/>
  <c r="P147" i="38"/>
  <c r="R128" i="39"/>
  <c r="P145" i="39"/>
  <c r="BK186" i="40"/>
  <c r="J186" i="40"/>
  <c r="J101" i="40" s="1"/>
  <c r="P316" i="40"/>
  <c r="P315" i="40"/>
  <c r="T428" i="40"/>
  <c r="R212" i="41"/>
  <c r="R296" i="41"/>
  <c r="BK308" i="41"/>
  <c r="J308" i="41"/>
  <c r="J115" i="41" s="1"/>
  <c r="R136" i="42"/>
  <c r="P144" i="42"/>
  <c r="R153" i="42"/>
  <c r="P170" i="43"/>
  <c r="P125" i="44"/>
  <c r="P124" i="44"/>
  <c r="P123" i="44"/>
  <c r="AU152" i="1" s="1"/>
  <c r="R139" i="45"/>
  <c r="R172" i="46"/>
  <c r="R129" i="46" s="1"/>
  <c r="R128" i="46" s="1"/>
  <c r="BK131" i="47"/>
  <c r="J131" i="47" s="1"/>
  <c r="J102" i="47" s="1"/>
  <c r="R143" i="47"/>
  <c r="BK129" i="48"/>
  <c r="BK128" i="48" s="1"/>
  <c r="BK127" i="48"/>
  <c r="J127" i="48" s="1"/>
  <c r="BK141" i="48"/>
  <c r="J141" i="48"/>
  <c r="J103" i="48"/>
  <c r="P129" i="49"/>
  <c r="P128" i="49" s="1"/>
  <c r="P127" i="49" s="1"/>
  <c r="AU159" i="1" s="1"/>
  <c r="P151" i="49"/>
  <c r="R136" i="50"/>
  <c r="R128" i="50"/>
  <c r="R127" i="50"/>
  <c r="R150" i="2"/>
  <c r="BK182" i="2"/>
  <c r="J182" i="2"/>
  <c r="J105" i="2"/>
  <c r="P202" i="2"/>
  <c r="P201" i="2" s="1"/>
  <c r="BK257" i="2"/>
  <c r="J257" i="2"/>
  <c r="J112" i="2"/>
  <c r="P314" i="2"/>
  <c r="T352" i="2"/>
  <c r="P401" i="2"/>
  <c r="R433" i="2"/>
  <c r="T173" i="3"/>
  <c r="T129" i="4"/>
  <c r="T128" i="4"/>
  <c r="T127" i="4"/>
  <c r="P141" i="5"/>
  <c r="T151" i="5"/>
  <c r="BK162" i="5"/>
  <c r="J162" i="5" s="1"/>
  <c r="J108" i="5" s="1"/>
  <c r="T162" i="5"/>
  <c r="T211" i="5"/>
  <c r="R234" i="5"/>
  <c r="BK144" i="6"/>
  <c r="J144" i="6"/>
  <c r="J103" i="6" s="1"/>
  <c r="BK157" i="6"/>
  <c r="J157" i="6" s="1"/>
  <c r="J105" i="6" s="1"/>
  <c r="P173" i="6"/>
  <c r="P172" i="6"/>
  <c r="P141" i="8"/>
  <c r="P210" i="9"/>
  <c r="BK307" i="9"/>
  <c r="P342" i="9"/>
  <c r="BK384" i="9"/>
  <c r="J384" i="9"/>
  <c r="J116" i="9"/>
  <c r="P429" i="9"/>
  <c r="P524" i="9"/>
  <c r="T541" i="9"/>
  <c r="T613" i="9"/>
  <c r="R635" i="9"/>
  <c r="BK740" i="9"/>
  <c r="J740" i="9"/>
  <c r="J127" i="9"/>
  <c r="P800" i="9"/>
  <c r="BK884" i="9"/>
  <c r="J884" i="9" s="1"/>
  <c r="J131" i="9" s="1"/>
  <c r="P172" i="10"/>
  <c r="R144" i="11"/>
  <c r="T157" i="11"/>
  <c r="R165" i="11"/>
  <c r="P159" i="12"/>
  <c r="T171" i="12"/>
  <c r="T170" i="12"/>
  <c r="T192" i="12"/>
  <c r="BK212" i="12"/>
  <c r="J212" i="12"/>
  <c r="J110" i="12"/>
  <c r="R216" i="12"/>
  <c r="R215" i="12" s="1"/>
  <c r="BK222" i="12"/>
  <c r="J222" i="12"/>
  <c r="J114" i="12" s="1"/>
  <c r="P232" i="12"/>
  <c r="P177" i="13"/>
  <c r="R177" i="13"/>
  <c r="P230" i="13"/>
  <c r="R238" i="13"/>
  <c r="BK247" i="13"/>
  <c r="T250" i="13"/>
  <c r="R257" i="13"/>
  <c r="T277" i="13"/>
  <c r="BK297" i="13"/>
  <c r="J297" i="13"/>
  <c r="J122" i="13"/>
  <c r="T316" i="13"/>
  <c r="T187" i="14"/>
  <c r="P310" i="14"/>
  <c r="P299" i="14" s="1"/>
  <c r="P440" i="14"/>
  <c r="R545" i="14"/>
  <c r="R538" i="14"/>
  <c r="BK643" i="14"/>
  <c r="J643" i="14" s="1"/>
  <c r="J118" i="14"/>
  <c r="BK732" i="14"/>
  <c r="J732" i="14" s="1"/>
  <c r="J120" i="14" s="1"/>
  <c r="R754" i="14"/>
  <c r="R898" i="14"/>
  <c r="BK1008" i="14"/>
  <c r="J1008" i="14" s="1"/>
  <c r="J128" i="14"/>
  <c r="BK135" i="15"/>
  <c r="J135" i="15" s="1"/>
  <c r="J102" i="15" s="1"/>
  <c r="P164" i="15"/>
  <c r="P187" i="15"/>
  <c r="R194" i="15"/>
  <c r="R135" i="16"/>
  <c r="R134" i="16"/>
  <c r="R133" i="16" s="1"/>
  <c r="R155" i="16"/>
  <c r="T202" i="16"/>
  <c r="T201" i="16"/>
  <c r="BK171" i="17"/>
  <c r="J171" i="17"/>
  <c r="J100" i="17" s="1"/>
  <c r="P142" i="18"/>
  <c r="R158" i="19"/>
  <c r="BK134" i="20"/>
  <c r="J134" i="20" s="1"/>
  <c r="J103" i="20" s="1"/>
  <c r="BK128" i="21"/>
  <c r="J128" i="21"/>
  <c r="J102" i="21" s="1"/>
  <c r="BK149" i="22"/>
  <c r="J149" i="22"/>
  <c r="J106" i="22" s="1"/>
  <c r="BK158" i="24"/>
  <c r="J158" i="24"/>
  <c r="J103" i="24"/>
  <c r="T134" i="25"/>
  <c r="T129" i="25" s="1"/>
  <c r="T128" i="25"/>
  <c r="BK142" i="27"/>
  <c r="T142" i="28"/>
  <c r="P129" i="29"/>
  <c r="P130" i="30"/>
  <c r="T135" i="31"/>
  <c r="T141" i="31"/>
  <c r="T132" i="32"/>
  <c r="P129" i="33"/>
  <c r="P128" i="33" s="1"/>
  <c r="P127" i="33" s="1"/>
  <c r="AU139" i="1" s="1"/>
  <c r="R130" i="34"/>
  <c r="P148" i="36"/>
  <c r="P144" i="37"/>
  <c r="BK131" i="38"/>
  <c r="BK127" i="38" s="1"/>
  <c r="J127" i="38" s="1"/>
  <c r="J100" i="38" s="1"/>
  <c r="P128" i="39"/>
  <c r="P127" i="39"/>
  <c r="AU146" i="1" s="1"/>
  <c r="R131" i="39"/>
  <c r="R137" i="40"/>
  <c r="BK235" i="40"/>
  <c r="J235" i="40" s="1"/>
  <c r="J103" i="40" s="1"/>
  <c r="R235" i="40"/>
  <c r="P283" i="40"/>
  <c r="T283" i="40"/>
  <c r="P289" i="40"/>
  <c r="BK310" i="40"/>
  <c r="J310" i="40" s="1"/>
  <c r="J106" i="40" s="1"/>
  <c r="T310" i="40"/>
  <c r="R428" i="40"/>
  <c r="P143" i="41"/>
  <c r="P142" i="41" s="1"/>
  <c r="T162" i="41"/>
  <c r="T166" i="41"/>
  <c r="P177" i="41"/>
  <c r="R181" i="41"/>
  <c r="R199" i="41"/>
  <c r="R291" i="41"/>
  <c r="R303" i="41"/>
  <c r="R302" i="41" s="1"/>
  <c r="T136" i="42"/>
  <c r="T135" i="42"/>
  <c r="R144" i="42"/>
  <c r="BK153" i="42"/>
  <c r="J153" i="42"/>
  <c r="J107" i="42"/>
  <c r="T158" i="42"/>
  <c r="T157" i="42" s="1"/>
  <c r="T134" i="42"/>
  <c r="BK170" i="43"/>
  <c r="J170" i="43" s="1"/>
  <c r="J104" i="43" s="1"/>
  <c r="P183" i="43"/>
  <c r="BK151" i="44"/>
  <c r="J151" i="44"/>
  <c r="J101" i="44" s="1"/>
  <c r="BK139" i="45"/>
  <c r="J139" i="45" s="1"/>
  <c r="J104" i="45" s="1"/>
  <c r="P145" i="45"/>
  <c r="R130" i="46"/>
  <c r="BK165" i="46"/>
  <c r="J165" i="46"/>
  <c r="J103" i="46" s="1"/>
  <c r="T165" i="46"/>
  <c r="T131" i="47"/>
  <c r="BK166" i="47"/>
  <c r="J166" i="47"/>
  <c r="J105" i="47"/>
  <c r="T129" i="48"/>
  <c r="T128" i="48"/>
  <c r="T127" i="48" s="1"/>
  <c r="T141" i="48"/>
  <c r="BK129" i="49"/>
  <c r="J129" i="49"/>
  <c r="J102" i="49"/>
  <c r="BK151" i="49"/>
  <c r="J151" i="49" s="1"/>
  <c r="J103" i="49"/>
  <c r="R174" i="2"/>
  <c r="R194" i="2"/>
  <c r="T227" i="2"/>
  <c r="R238" i="2"/>
  <c r="P297" i="2"/>
  <c r="P317" i="2"/>
  <c r="R386" i="2"/>
  <c r="BK401" i="2"/>
  <c r="J401" i="2"/>
  <c r="J121" i="2" s="1"/>
  <c r="BK433" i="2"/>
  <c r="J433" i="2"/>
  <c r="J123" i="2"/>
  <c r="T127" i="3"/>
  <c r="T126" i="3" s="1"/>
  <c r="P151" i="5"/>
  <c r="P211" i="5"/>
  <c r="P210" i="5" s="1"/>
  <c r="T234" i="5"/>
  <c r="T135" i="6"/>
  <c r="P157" i="6"/>
  <c r="P165" i="6"/>
  <c r="T128" i="7"/>
  <c r="T127" i="7"/>
  <c r="T126" i="7"/>
  <c r="P129" i="8"/>
  <c r="P128" i="8" s="1"/>
  <c r="P127" i="8" s="1"/>
  <c r="AU106" i="1" s="1"/>
  <c r="R158" i="9"/>
  <c r="R198" i="9"/>
  <c r="R282" i="9"/>
  <c r="R294" i="9"/>
  <c r="R307" i="9"/>
  <c r="P365" i="9"/>
  <c r="BK371" i="9"/>
  <c r="J371" i="9" s="1"/>
  <c r="J115" i="9" s="1"/>
  <c r="T371" i="9"/>
  <c r="T429" i="9"/>
  <c r="T524" i="9"/>
  <c r="P653" i="9"/>
  <c r="BK665" i="9"/>
  <c r="J665" i="9" s="1"/>
  <c r="J126" i="9"/>
  <c r="T740" i="9"/>
  <c r="R795" i="9"/>
  <c r="BK856" i="9"/>
  <c r="J856" i="9"/>
  <c r="J130" i="9"/>
  <c r="P884" i="9"/>
  <c r="BK127" i="10"/>
  <c r="J127" i="10"/>
  <c r="J101" i="10"/>
  <c r="P135" i="11"/>
  <c r="P134" i="11" s="1"/>
  <c r="P133" i="11" s="1"/>
  <c r="AU110" i="1" s="1"/>
  <c r="R153" i="11"/>
  <c r="BK173" i="11"/>
  <c r="BK172" i="11"/>
  <c r="J172" i="11"/>
  <c r="J108" i="11" s="1"/>
  <c r="R159" i="12"/>
  <c r="R164" i="12"/>
  <c r="BK197" i="12"/>
  <c r="J197" i="12"/>
  <c r="J108" i="12" s="1"/>
  <c r="P212" i="12"/>
  <c r="P211" i="12"/>
  <c r="BK216" i="12"/>
  <c r="J216" i="12" s="1"/>
  <c r="J112" i="12" s="1"/>
  <c r="T219" i="12"/>
  <c r="P226" i="12"/>
  <c r="T237" i="12"/>
  <c r="T231" i="12"/>
  <c r="P254" i="12"/>
  <c r="R254" i="12"/>
  <c r="P149" i="13"/>
  <c r="BK153" i="13"/>
  <c r="J153" i="13"/>
  <c r="J102" i="13" s="1"/>
  <c r="R160" i="13"/>
  <c r="P196" i="13"/>
  <c r="R234" i="13"/>
  <c r="R233" i="13" s="1"/>
  <c r="BK242" i="13"/>
  <c r="J242" i="13"/>
  <c r="J110" i="13"/>
  <c r="P250" i="13"/>
  <c r="T253" i="13"/>
  <c r="T263" i="13"/>
  <c r="P277" i="13"/>
  <c r="BK294" i="13"/>
  <c r="J294" i="13"/>
  <c r="J121" i="13"/>
  <c r="T294" i="13"/>
  <c r="P316" i="13"/>
  <c r="P153" i="14"/>
  <c r="P152" i="14"/>
  <c r="P187" i="14"/>
  <c r="BK210" i="14"/>
  <c r="J210" i="14" s="1"/>
  <c r="J103" i="14" s="1"/>
  <c r="BK282" i="14"/>
  <c r="J282" i="14" s="1"/>
  <c r="J104" i="14"/>
  <c r="T282" i="14"/>
  <c r="BK292" i="14"/>
  <c r="J292" i="14" s="1"/>
  <c r="J106" i="14" s="1"/>
  <c r="T292" i="14"/>
  <c r="R300" i="14"/>
  <c r="P474" i="14"/>
  <c r="P500" i="14"/>
  <c r="BK506" i="14"/>
  <c r="J506" i="14" s="1"/>
  <c r="J114" i="14" s="1"/>
  <c r="BK539" i="14"/>
  <c r="J539" i="14"/>
  <c r="J116" i="14"/>
  <c r="BK660" i="14"/>
  <c r="J660" i="14"/>
  <c r="J119" i="14"/>
  <c r="R769" i="14"/>
  <c r="P826" i="14"/>
  <c r="BK876" i="14"/>
  <c r="J876" i="14"/>
  <c r="J125" i="14" s="1"/>
  <c r="R960" i="14"/>
  <c r="BK164" i="15"/>
  <c r="J164" i="15" s="1"/>
  <c r="J104" i="15" s="1"/>
  <c r="BK187" i="15"/>
  <c r="J187" i="15"/>
  <c r="J105" i="15"/>
  <c r="BK194" i="15"/>
  <c r="J194" i="15"/>
  <c r="J107" i="15" s="1"/>
  <c r="BK164" i="16"/>
  <c r="J164" i="16" s="1"/>
  <c r="J104" i="16" s="1"/>
  <c r="BK189" i="16"/>
  <c r="J189" i="16"/>
  <c r="J105" i="16" s="1"/>
  <c r="BK196" i="16"/>
  <c r="J196" i="16" s="1"/>
  <c r="J107" i="16" s="1"/>
  <c r="T171" i="17"/>
  <c r="R132" i="18"/>
  <c r="R130" i="18"/>
  <c r="T129" i="19"/>
  <c r="T128" i="19"/>
  <c r="T127" i="19"/>
  <c r="R134" i="20"/>
  <c r="R135" i="22"/>
  <c r="R134" i="22"/>
  <c r="R130" i="22" s="1"/>
  <c r="T149" i="22"/>
  <c r="P142" i="23"/>
  <c r="R130" i="25"/>
  <c r="BK135" i="27"/>
  <c r="R149" i="27"/>
  <c r="R142" i="28"/>
  <c r="P153" i="29"/>
  <c r="BK134" i="30"/>
  <c r="J134" i="30" s="1"/>
  <c r="J103" i="30" s="1"/>
  <c r="P141" i="31"/>
  <c r="T142" i="32"/>
  <c r="R129" i="33"/>
  <c r="R128" i="33"/>
  <c r="R127" i="33" s="1"/>
  <c r="BK130" i="34"/>
  <c r="J130" i="34" s="1"/>
  <c r="J102" i="34" s="1"/>
  <c r="T130" i="34"/>
  <c r="T128" i="35"/>
  <c r="T127" i="35" s="1"/>
  <c r="T126" i="35"/>
  <c r="T155" i="36"/>
  <c r="T144" i="37"/>
  <c r="T127" i="37" s="1"/>
  <c r="R131" i="38"/>
  <c r="T145" i="39"/>
  <c r="BK162" i="41"/>
  <c r="J162" i="41" s="1"/>
  <c r="J104" i="41"/>
  <c r="BK166" i="41"/>
  <c r="J166" i="41"/>
  <c r="J105" i="41" s="1"/>
  <c r="BK177" i="41"/>
  <c r="J177" i="41"/>
  <c r="J106" i="41"/>
  <c r="BK181" i="41"/>
  <c r="J181" i="41"/>
  <c r="J107" i="41"/>
  <c r="BK199" i="41"/>
  <c r="J199" i="41" s="1"/>
  <c r="J108" i="41" s="1"/>
  <c r="BK291" i="41"/>
  <c r="J291" i="41" s="1"/>
  <c r="J111" i="41" s="1"/>
  <c r="BK303" i="41"/>
  <c r="BK172" i="46"/>
  <c r="J172" i="46" s="1"/>
  <c r="J104" i="46" s="1"/>
  <c r="T143" i="47"/>
  <c r="R129" i="48"/>
  <c r="R141" i="48"/>
  <c r="R128" i="48" s="1"/>
  <c r="R127" i="48" s="1"/>
  <c r="R129" i="49"/>
  <c r="R128" i="49"/>
  <c r="R127" i="49" s="1"/>
  <c r="T151" i="49"/>
  <c r="BK136" i="50"/>
  <c r="J136" i="50"/>
  <c r="J103" i="50" s="1"/>
  <c r="T136" i="50"/>
  <c r="T128" i="50"/>
  <c r="T127" i="50"/>
  <c r="P125" i="51"/>
  <c r="P124" i="51"/>
  <c r="P123" i="51"/>
  <c r="AU161" i="1" s="1"/>
  <c r="R125" i="51"/>
  <c r="R124" i="51"/>
  <c r="R123" i="51"/>
  <c r="T137" i="51"/>
  <c r="T124" i="51" s="1"/>
  <c r="T123" i="51" s="1"/>
  <c r="BK133" i="4"/>
  <c r="J133" i="4"/>
  <c r="J103" i="4" s="1"/>
  <c r="BK158" i="5"/>
  <c r="BK157" i="5" s="1"/>
  <c r="J157" i="5" s="1"/>
  <c r="J105" i="5" s="1"/>
  <c r="BK265" i="12"/>
  <c r="J265" i="12"/>
  <c r="J123" i="12"/>
  <c r="BK145" i="18"/>
  <c r="J145" i="18"/>
  <c r="J105" i="18"/>
  <c r="BK145" i="23"/>
  <c r="J145" i="23" s="1"/>
  <c r="J105" i="23" s="1"/>
  <c r="BK175" i="30"/>
  <c r="J175" i="30"/>
  <c r="J104" i="30" s="1"/>
  <c r="BK426" i="40"/>
  <c r="J426" i="40"/>
  <c r="J109" i="40" s="1"/>
  <c r="BK170" i="11"/>
  <c r="J170" i="11"/>
  <c r="J107" i="11"/>
  <c r="BK147" i="23"/>
  <c r="J147" i="23" s="1"/>
  <c r="J106" i="23"/>
  <c r="BK132" i="27"/>
  <c r="J132" i="27"/>
  <c r="J102" i="27" s="1"/>
  <c r="BK145" i="32"/>
  <c r="J145" i="32"/>
  <c r="J105" i="32"/>
  <c r="BK191" i="2"/>
  <c r="J191" i="2"/>
  <c r="J106" i="2"/>
  <c r="BK170" i="6"/>
  <c r="J170" i="6" s="1"/>
  <c r="J107" i="6" s="1"/>
  <c r="BK140" i="23"/>
  <c r="J140" i="23" s="1"/>
  <c r="J103" i="23" s="1"/>
  <c r="BK233" i="40"/>
  <c r="J233" i="40" s="1"/>
  <c r="J102" i="40" s="1"/>
  <c r="BK162" i="42"/>
  <c r="J162" i="42" s="1"/>
  <c r="J110" i="42"/>
  <c r="BK168" i="43"/>
  <c r="J168" i="43" s="1"/>
  <c r="J103" i="43" s="1"/>
  <c r="BK289" i="14"/>
  <c r="J289" i="14" s="1"/>
  <c r="J105" i="14" s="1"/>
  <c r="BK147" i="18"/>
  <c r="J147" i="18"/>
  <c r="J106" i="18"/>
  <c r="BK140" i="47"/>
  <c r="J140" i="47" s="1"/>
  <c r="J103" i="47" s="1"/>
  <c r="BK302" i="9"/>
  <c r="BK301" i="9" s="1"/>
  <c r="J301" i="9" s="1"/>
  <c r="J109" i="9" s="1"/>
  <c r="BK140" i="18"/>
  <c r="J140" i="18"/>
  <c r="J103" i="18"/>
  <c r="BK179" i="25"/>
  <c r="J179" i="25" s="1"/>
  <c r="J104" i="25" s="1"/>
  <c r="BK134" i="36"/>
  <c r="BK133" i="36"/>
  <c r="J133" i="36" s="1"/>
  <c r="J101" i="36" s="1"/>
  <c r="BK160" i="41"/>
  <c r="J160" i="41"/>
  <c r="J103" i="41"/>
  <c r="BK312" i="41"/>
  <c r="J312" i="41"/>
  <c r="J116" i="41"/>
  <c r="BK188" i="43"/>
  <c r="J188" i="43"/>
  <c r="J106" i="43"/>
  <c r="BK140" i="28"/>
  <c r="J140" i="28"/>
  <c r="J103" i="28" s="1"/>
  <c r="BK145" i="28"/>
  <c r="J145" i="28"/>
  <c r="J105" i="28" s="1"/>
  <c r="BK140" i="32"/>
  <c r="J140" i="32"/>
  <c r="J103" i="32"/>
  <c r="BK450" i="40"/>
  <c r="J450" i="40" s="1"/>
  <c r="J113" i="40" s="1"/>
  <c r="BK314" i="41"/>
  <c r="J314" i="41" s="1"/>
  <c r="J117" i="41" s="1"/>
  <c r="BK136" i="45"/>
  <c r="J136" i="45"/>
  <c r="J103" i="45"/>
  <c r="BK134" i="50"/>
  <c r="J134" i="50"/>
  <c r="J102" i="50"/>
  <c r="BK294" i="2"/>
  <c r="J294" i="2"/>
  <c r="J114" i="2"/>
  <c r="BK291" i="9"/>
  <c r="J291" i="9"/>
  <c r="J107" i="9" s="1"/>
  <c r="BK180" i="20"/>
  <c r="J180" i="20"/>
  <c r="J104" i="20" s="1"/>
  <c r="BK132" i="22"/>
  <c r="J132" i="22"/>
  <c r="J102" i="22"/>
  <c r="BK147" i="28"/>
  <c r="J147" i="28" s="1"/>
  <c r="J106" i="28" s="1"/>
  <c r="BK132" i="31"/>
  <c r="BK131" i="31" s="1"/>
  <c r="J131" i="31" s="1"/>
  <c r="J101" i="31" s="1"/>
  <c r="BK191" i="15"/>
  <c r="J191" i="15"/>
  <c r="J106" i="15" s="1"/>
  <c r="BK193" i="16"/>
  <c r="J193" i="16"/>
  <c r="J106" i="16" s="1"/>
  <c r="BK147" i="32"/>
  <c r="J147" i="32"/>
  <c r="J106" i="32"/>
  <c r="BK179" i="34"/>
  <c r="J179" i="34" s="1"/>
  <c r="J104" i="34" s="1"/>
  <c r="BK137" i="36"/>
  <c r="J137" i="36" s="1"/>
  <c r="J104" i="36" s="1"/>
  <c r="BK128" i="50"/>
  <c r="J128" i="50"/>
  <c r="J101" i="50"/>
  <c r="J117" i="51"/>
  <c r="F94" i="51"/>
  <c r="BE129" i="51"/>
  <c r="BE131" i="51"/>
  <c r="BE134" i="51"/>
  <c r="BE140" i="51"/>
  <c r="BE126" i="51"/>
  <c r="BE127" i="51"/>
  <c r="BE130" i="51"/>
  <c r="BE133" i="51"/>
  <c r="BE136" i="51"/>
  <c r="BE138" i="51"/>
  <c r="BE139" i="51"/>
  <c r="BE135" i="51"/>
  <c r="E85" i="51"/>
  <c r="BE128" i="51"/>
  <c r="BE132" i="51"/>
  <c r="BE141" i="51"/>
  <c r="E113" i="50"/>
  <c r="BE132" i="50"/>
  <c r="BE133" i="50"/>
  <c r="BE130" i="50"/>
  <c r="BE137" i="50"/>
  <c r="BE135" i="50"/>
  <c r="J93" i="50"/>
  <c r="F96" i="50"/>
  <c r="BE131" i="50"/>
  <c r="BE129" i="50"/>
  <c r="BE138" i="50"/>
  <c r="J128" i="48"/>
  <c r="J101" i="48"/>
  <c r="BE142" i="49"/>
  <c r="BE144" i="49"/>
  <c r="BE156" i="49"/>
  <c r="BE157" i="49"/>
  <c r="J129" i="48"/>
  <c r="J102" i="48"/>
  <c r="J93" i="49"/>
  <c r="BE131" i="49"/>
  <c r="BE138" i="49"/>
  <c r="BE160" i="49"/>
  <c r="BE161" i="49"/>
  <c r="F96" i="49"/>
  <c r="BE134" i="49"/>
  <c r="BE136" i="49"/>
  <c r="BE146" i="49"/>
  <c r="BE149" i="49"/>
  <c r="BE162" i="49"/>
  <c r="BE158" i="49"/>
  <c r="BE132" i="49"/>
  <c r="BE152" i="49"/>
  <c r="BE154" i="49"/>
  <c r="E85" i="49"/>
  <c r="BE130" i="49"/>
  <c r="BE140" i="49"/>
  <c r="BE155" i="49"/>
  <c r="BE159" i="49"/>
  <c r="BE134" i="48"/>
  <c r="BK130" i="47"/>
  <c r="J130" i="47" s="1"/>
  <c r="J101" i="47" s="1"/>
  <c r="F96" i="48"/>
  <c r="BE130" i="48"/>
  <c r="BE132" i="48"/>
  <c r="BE133" i="48"/>
  <c r="BE135" i="48"/>
  <c r="E85" i="48"/>
  <c r="BE136" i="48"/>
  <c r="BE137" i="48"/>
  <c r="BE139" i="48"/>
  <c r="BE140" i="48"/>
  <c r="J93" i="48"/>
  <c r="BE131" i="48"/>
  <c r="BE142" i="48"/>
  <c r="BE143" i="48"/>
  <c r="BE138" i="48"/>
  <c r="BE150" i="47"/>
  <c r="BE154" i="47"/>
  <c r="BE160" i="47"/>
  <c r="BE165" i="47"/>
  <c r="BE144" i="47"/>
  <c r="BE145" i="47"/>
  <c r="BE152" i="47"/>
  <c r="F126" i="47"/>
  <c r="BE133" i="47"/>
  <c r="BE168" i="47"/>
  <c r="E115" i="47"/>
  <c r="BE136" i="47"/>
  <c r="BE147" i="47"/>
  <c r="BE149" i="47"/>
  <c r="BE153" i="47"/>
  <c r="BE158" i="47"/>
  <c r="BE162" i="47"/>
  <c r="BE134" i="47"/>
  <c r="BE141" i="47"/>
  <c r="BE148" i="47"/>
  <c r="BE159" i="47"/>
  <c r="J93" i="47"/>
  <c r="BE146" i="47"/>
  <c r="BE169" i="47"/>
  <c r="BE155" i="47"/>
  <c r="BE163" i="47"/>
  <c r="BE132" i="47"/>
  <c r="BE138" i="47"/>
  <c r="BE151" i="47"/>
  <c r="BE156" i="47"/>
  <c r="BE161" i="47"/>
  <c r="BE164" i="47"/>
  <c r="BE167" i="47"/>
  <c r="BE170" i="47"/>
  <c r="J93" i="46"/>
  <c r="F125" i="46"/>
  <c r="BE154" i="46"/>
  <c r="BE166" i="46"/>
  <c r="BE170" i="46"/>
  <c r="BE182" i="46"/>
  <c r="BE193" i="46"/>
  <c r="BE140" i="46"/>
  <c r="BE158" i="46"/>
  <c r="BE181" i="46"/>
  <c r="BE185" i="46"/>
  <c r="BE196" i="46"/>
  <c r="BE203" i="46"/>
  <c r="BE131" i="46"/>
  <c r="BE186" i="46"/>
  <c r="BE187" i="46"/>
  <c r="BE194" i="46"/>
  <c r="BE195" i="46"/>
  <c r="BE197" i="46"/>
  <c r="BE133" i="46"/>
  <c r="BE134" i="46"/>
  <c r="BE144" i="46"/>
  <c r="BE177" i="46"/>
  <c r="BE179" i="46"/>
  <c r="BE180" i="46"/>
  <c r="BE183" i="46"/>
  <c r="BE184" i="46"/>
  <c r="BE198" i="46"/>
  <c r="BE202" i="46"/>
  <c r="BE204" i="46"/>
  <c r="BE205" i="46"/>
  <c r="BE148" i="46"/>
  <c r="BE152" i="46"/>
  <c r="BE163" i="46"/>
  <c r="BE173" i="46"/>
  <c r="BE174" i="46"/>
  <c r="BE175" i="46"/>
  <c r="BE178" i="46"/>
  <c r="BE190" i="46"/>
  <c r="E85" i="46"/>
  <c r="BE189" i="46"/>
  <c r="BE132" i="46"/>
  <c r="BE136" i="46"/>
  <c r="BE176" i="46"/>
  <c r="BE188" i="46"/>
  <c r="BE191" i="46"/>
  <c r="BE192" i="46"/>
  <c r="BE199" i="46"/>
  <c r="BE200" i="46"/>
  <c r="BE201" i="46"/>
  <c r="BE206" i="46"/>
  <c r="BK124" i="44"/>
  <c r="BK123" i="44"/>
  <c r="J123" i="44"/>
  <c r="J98" i="44" s="1"/>
  <c r="F96" i="45"/>
  <c r="J123" i="45"/>
  <c r="BE134" i="45"/>
  <c r="BE137" i="45"/>
  <c r="BE143" i="45"/>
  <c r="E115" i="45"/>
  <c r="BE141" i="45"/>
  <c r="BE146" i="45"/>
  <c r="BE147" i="45"/>
  <c r="BE140" i="45"/>
  <c r="BE148" i="45"/>
  <c r="BE149" i="45"/>
  <c r="BE132" i="45"/>
  <c r="BE144" i="45"/>
  <c r="E85" i="44"/>
  <c r="BE134" i="44"/>
  <c r="BE147" i="44"/>
  <c r="BE155" i="44"/>
  <c r="BK131" i="43"/>
  <c r="J131" i="43" s="1"/>
  <c r="J101" i="43" s="1"/>
  <c r="BE143" i="44"/>
  <c r="BE145" i="44"/>
  <c r="BE146" i="44"/>
  <c r="J91" i="44"/>
  <c r="BE128" i="44"/>
  <c r="BE129" i="44"/>
  <c r="BE132" i="44"/>
  <c r="BE133" i="44"/>
  <c r="BE135" i="44"/>
  <c r="BE137" i="44"/>
  <c r="BE150" i="44"/>
  <c r="BE126" i="44"/>
  <c r="BE130" i="44"/>
  <c r="BE140" i="44"/>
  <c r="BE152" i="44"/>
  <c r="BE153" i="44"/>
  <c r="BE131" i="44"/>
  <c r="BE139" i="44"/>
  <c r="BE142" i="44"/>
  <c r="BE154" i="44"/>
  <c r="F94" i="44"/>
  <c r="BE136" i="44"/>
  <c r="BE127" i="44"/>
  <c r="BE138" i="44"/>
  <c r="BE141" i="44"/>
  <c r="BE144" i="44"/>
  <c r="BE148" i="44"/>
  <c r="J158" i="42"/>
  <c r="J109" i="42"/>
  <c r="J93" i="43"/>
  <c r="BE140" i="43"/>
  <c r="BE171" i="43"/>
  <c r="BE133" i="43"/>
  <c r="BK149" i="42"/>
  <c r="BE189" i="43"/>
  <c r="F96" i="43"/>
  <c r="BE187" i="43"/>
  <c r="BE147" i="43"/>
  <c r="BE154" i="43"/>
  <c r="BE184" i="43"/>
  <c r="BE185" i="43"/>
  <c r="E85" i="43"/>
  <c r="BE169" i="43"/>
  <c r="BE176" i="43"/>
  <c r="BE179" i="43"/>
  <c r="BK142" i="41"/>
  <c r="J303" i="41"/>
  <c r="J114" i="41"/>
  <c r="J93" i="42"/>
  <c r="BE137" i="42"/>
  <c r="BE141" i="42"/>
  <c r="BE142" i="42"/>
  <c r="BE143" i="42"/>
  <c r="BE147" i="42"/>
  <c r="BE140" i="42"/>
  <c r="BE145" i="42"/>
  <c r="E85" i="42"/>
  <c r="BE146" i="42"/>
  <c r="BK211" i="41"/>
  <c r="J211" i="41" s="1"/>
  <c r="J109" i="41" s="1"/>
  <c r="BE151" i="42"/>
  <c r="BE152" i="42"/>
  <c r="BE154" i="42"/>
  <c r="BE155" i="42"/>
  <c r="BE156" i="42"/>
  <c r="BE161" i="42"/>
  <c r="BE163" i="42"/>
  <c r="F131" i="42"/>
  <c r="BE138" i="42"/>
  <c r="BE148" i="42"/>
  <c r="BE159" i="42"/>
  <c r="BE160" i="42"/>
  <c r="J442" i="40"/>
  <c r="J112" i="40" s="1"/>
  <c r="F138" i="41"/>
  <c r="BE150" i="41"/>
  <c r="BE153" i="41"/>
  <c r="BE171" i="41"/>
  <c r="BE174" i="41"/>
  <c r="BE190" i="41"/>
  <c r="BE198" i="41"/>
  <c r="BE204" i="41"/>
  <c r="BE209" i="41"/>
  <c r="BE220" i="41"/>
  <c r="BE230" i="41"/>
  <c r="BE243" i="41"/>
  <c r="BE248" i="41"/>
  <c r="BE251" i="41"/>
  <c r="BE254" i="41"/>
  <c r="BE257" i="41"/>
  <c r="BE261" i="41"/>
  <c r="BE262" i="41"/>
  <c r="BE265" i="41"/>
  <c r="J93" i="41"/>
  <c r="BE149" i="41"/>
  <c r="BE154" i="41"/>
  <c r="BE155" i="41"/>
  <c r="BE159" i="41"/>
  <c r="BE169" i="41"/>
  <c r="BE170" i="41"/>
  <c r="BE186" i="41"/>
  <c r="BE235" i="41"/>
  <c r="BE239" i="41"/>
  <c r="BE255" i="41"/>
  <c r="BE270" i="41"/>
  <c r="BE281" i="41"/>
  <c r="BE304" i="41"/>
  <c r="BE305" i="41"/>
  <c r="BE306" i="41"/>
  <c r="BE145" i="41"/>
  <c r="BE163" i="41"/>
  <c r="BE178" i="41"/>
  <c r="BE179" i="41"/>
  <c r="BE183" i="41"/>
  <c r="BE196" i="41"/>
  <c r="BE219" i="41"/>
  <c r="BE227" i="41"/>
  <c r="BE232" i="41"/>
  <c r="BE233" i="41"/>
  <c r="BE241" i="41"/>
  <c r="BE249" i="41"/>
  <c r="BE266" i="41"/>
  <c r="BE269" i="41"/>
  <c r="BE273" i="41"/>
  <c r="BE274" i="41"/>
  <c r="BE276" i="41"/>
  <c r="BE277" i="41"/>
  <c r="BE278" i="41"/>
  <c r="BE279" i="41"/>
  <c r="J316" i="40"/>
  <c r="J108" i="40" s="1"/>
  <c r="BE147" i="41"/>
  <c r="BE156" i="41"/>
  <c r="BE195" i="41"/>
  <c r="BE205" i="41"/>
  <c r="BE206" i="41"/>
  <c r="BE207" i="41"/>
  <c r="BE214" i="41"/>
  <c r="BE215" i="41"/>
  <c r="BE236" i="41"/>
  <c r="BE252" i="41"/>
  <c r="BE259" i="41"/>
  <c r="BE260" i="41"/>
  <c r="BE275" i="41"/>
  <c r="BE298" i="41"/>
  <c r="BE310" i="41"/>
  <c r="BE311" i="41"/>
  <c r="E127" i="41"/>
  <c r="BE161" i="41"/>
  <c r="BE164" i="41"/>
  <c r="BE167" i="41"/>
  <c r="BE184" i="41"/>
  <c r="BE210" i="41"/>
  <c r="BE216" i="41"/>
  <c r="BE225" i="41"/>
  <c r="BE246" i="41"/>
  <c r="BE247" i="41"/>
  <c r="BE258" i="41"/>
  <c r="BE264" i="41"/>
  <c r="BE271" i="41"/>
  <c r="BE286" i="41"/>
  <c r="BE290" i="41"/>
  <c r="BE300" i="41"/>
  <c r="BE301" i="41"/>
  <c r="BE309" i="41"/>
  <c r="BE165" i="41"/>
  <c r="BE176" i="41"/>
  <c r="BE185" i="41"/>
  <c r="BE200" i="41"/>
  <c r="BE201" i="41"/>
  <c r="BE202" i="41"/>
  <c r="BE217" i="41"/>
  <c r="BE221" i="41"/>
  <c r="BE222" i="41"/>
  <c r="BE223" i="41"/>
  <c r="BE226" i="41"/>
  <c r="BE244" i="41"/>
  <c r="BE263" i="41"/>
  <c r="BE267" i="41"/>
  <c r="BE268" i="41"/>
  <c r="BE280" i="41"/>
  <c r="BE292" i="41"/>
  <c r="BE293" i="41"/>
  <c r="BE294" i="41"/>
  <c r="BE297" i="41"/>
  <c r="BE307" i="41"/>
  <c r="BE313" i="41"/>
  <c r="BE148" i="41"/>
  <c r="BE168" i="41"/>
  <c r="BE172" i="41"/>
  <c r="BE182" i="41"/>
  <c r="BE197" i="41"/>
  <c r="BE228" i="41"/>
  <c r="BE229" i="41"/>
  <c r="BE234" i="41"/>
  <c r="BE237" i="41"/>
  <c r="BE238" i="41"/>
  <c r="BE240" i="41"/>
  <c r="BE272" i="41"/>
  <c r="BE283" i="41"/>
  <c r="BE284" i="41"/>
  <c r="BE285" i="41"/>
  <c r="BE288" i="41"/>
  <c r="BE289" i="41"/>
  <c r="BE144" i="41"/>
  <c r="BE152" i="41"/>
  <c r="BE173" i="41"/>
  <c r="BE175" i="41"/>
  <c r="BE180" i="41"/>
  <c r="BE188" i="41"/>
  <c r="BE191" i="41"/>
  <c r="BE203" i="41"/>
  <c r="BE208" i="41"/>
  <c r="BE213" i="41"/>
  <c r="BE218" i="41"/>
  <c r="BE224" i="41"/>
  <c r="BE231" i="41"/>
  <c r="BE242" i="41"/>
  <c r="BE245" i="41"/>
  <c r="BE250" i="41"/>
  <c r="BE253" i="41"/>
  <c r="BE256" i="41"/>
  <c r="BE282" i="41"/>
  <c r="BE287" i="41"/>
  <c r="BE299" i="41"/>
  <c r="BE315" i="41"/>
  <c r="J131" i="39"/>
  <c r="J102" i="39"/>
  <c r="BE148" i="40"/>
  <c r="BE155" i="40"/>
  <c r="BE234" i="40"/>
  <c r="BE238" i="40"/>
  <c r="BE288" i="40"/>
  <c r="BE290" i="40"/>
  <c r="BE295" i="40"/>
  <c r="BE311" i="40"/>
  <c r="BE360" i="40"/>
  <c r="BE445" i="40"/>
  <c r="BE192" i="40"/>
  <c r="BE215" i="40"/>
  <c r="BE227" i="40"/>
  <c r="BE242" i="40"/>
  <c r="BE267" i="40"/>
  <c r="BE304" i="40"/>
  <c r="BE345" i="40"/>
  <c r="BE431" i="40"/>
  <c r="BE435" i="40"/>
  <c r="BE438" i="40"/>
  <c r="BE448" i="40"/>
  <c r="J129" i="40"/>
  <c r="BE161" i="40"/>
  <c r="BE163" i="40"/>
  <c r="BE240" i="40"/>
  <c r="BE250" i="40"/>
  <c r="BE306" i="40"/>
  <c r="BE429" i="40"/>
  <c r="BE437" i="40"/>
  <c r="BE439" i="40"/>
  <c r="BE443" i="40"/>
  <c r="E85" i="40"/>
  <c r="F94" i="40"/>
  <c r="BE153" i="40"/>
  <c r="BE170" i="40"/>
  <c r="BE176" i="40"/>
  <c r="BE236" i="40"/>
  <c r="BE262" i="40"/>
  <c r="BE275" i="40"/>
  <c r="BE286" i="40"/>
  <c r="BE287" i="40"/>
  <c r="BE297" i="40"/>
  <c r="BE328" i="40"/>
  <c r="BE378" i="40"/>
  <c r="BE423" i="40"/>
  <c r="BE427" i="40"/>
  <c r="BE147" i="40"/>
  <c r="BE181" i="40"/>
  <c r="BE187" i="40"/>
  <c r="BE197" i="40"/>
  <c r="BE201" i="40"/>
  <c r="BE228" i="40"/>
  <c r="BE244" i="40"/>
  <c r="BE258" i="40"/>
  <c r="BE259" i="40"/>
  <c r="BE381" i="40"/>
  <c r="BE406" i="40"/>
  <c r="BE146" i="40"/>
  <c r="BE203" i="40"/>
  <c r="BE284" i="40"/>
  <c r="BE436" i="40"/>
  <c r="BE150" i="40"/>
  <c r="BE159" i="40"/>
  <c r="BE198" i="40"/>
  <c r="BE246" i="40"/>
  <c r="BE248" i="40"/>
  <c r="BE254" i="40"/>
  <c r="BE285" i="40"/>
  <c r="BE298" i="40"/>
  <c r="BE308" i="40"/>
  <c r="BE312" i="40"/>
  <c r="BE317" i="40"/>
  <c r="BE398" i="40"/>
  <c r="BE440" i="40"/>
  <c r="BE138" i="40"/>
  <c r="BE142" i="40"/>
  <c r="BE300" i="40"/>
  <c r="BE302" i="40"/>
  <c r="BE314" i="40"/>
  <c r="BE349" i="40"/>
  <c r="BE451" i="40"/>
  <c r="J131" i="38"/>
  <c r="J102" i="38" s="1"/>
  <c r="F96" i="39"/>
  <c r="E113" i="39"/>
  <c r="BE132" i="39"/>
  <c r="BE147" i="39"/>
  <c r="BE135" i="39"/>
  <c r="BE136" i="39"/>
  <c r="BE137" i="39"/>
  <c r="BE138" i="39"/>
  <c r="BE146" i="39"/>
  <c r="BE149" i="39"/>
  <c r="BE152" i="39"/>
  <c r="BE154" i="39"/>
  <c r="BE158" i="39"/>
  <c r="J121" i="39"/>
  <c r="BE129" i="39"/>
  <c r="BE130" i="39"/>
  <c r="BE141" i="39"/>
  <c r="BE142" i="39"/>
  <c r="BE144" i="39"/>
  <c r="BE148" i="39"/>
  <c r="BE150" i="39"/>
  <c r="BE153" i="39"/>
  <c r="BE156" i="39"/>
  <c r="BE134" i="39"/>
  <c r="BE139" i="39"/>
  <c r="BE143" i="39"/>
  <c r="BE133" i="39"/>
  <c r="BE140" i="39"/>
  <c r="BE151" i="39"/>
  <c r="BE155" i="39"/>
  <c r="BE157" i="39"/>
  <c r="E85" i="38"/>
  <c r="F96" i="38"/>
  <c r="BE139" i="38"/>
  <c r="BE133" i="38"/>
  <c r="BE135" i="38"/>
  <c r="BE145" i="38"/>
  <c r="BE149" i="38"/>
  <c r="BK127" i="37"/>
  <c r="J127" i="37" s="1"/>
  <c r="J100" i="37" s="1"/>
  <c r="BE130" i="38"/>
  <c r="BE143" i="38"/>
  <c r="BE144" i="38"/>
  <c r="BE151" i="38"/>
  <c r="BE137" i="38"/>
  <c r="BE140" i="38"/>
  <c r="BE152" i="38"/>
  <c r="J93" i="38"/>
  <c r="BE134" i="38"/>
  <c r="BE148" i="38"/>
  <c r="BE156" i="38"/>
  <c r="BE129" i="38"/>
  <c r="BE132" i="38"/>
  <c r="BE136" i="38"/>
  <c r="BE153" i="38"/>
  <c r="BE154" i="38"/>
  <c r="BE157" i="38"/>
  <c r="BE138" i="38"/>
  <c r="BE141" i="38"/>
  <c r="BE142" i="38"/>
  <c r="BE146" i="38"/>
  <c r="BE150" i="38"/>
  <c r="BE155" i="38"/>
  <c r="BK139" i="36"/>
  <c r="F124" i="37"/>
  <c r="BE129" i="37"/>
  <c r="BE133" i="37"/>
  <c r="BE147" i="37"/>
  <c r="BE151" i="37"/>
  <c r="BE155" i="37"/>
  <c r="J121" i="37"/>
  <c r="BE139" i="37"/>
  <c r="BE142" i="37"/>
  <c r="BE148" i="37"/>
  <c r="E85" i="37"/>
  <c r="BE132" i="37"/>
  <c r="BE135" i="37"/>
  <c r="BE136" i="37"/>
  <c r="BE143" i="37"/>
  <c r="BE145" i="37"/>
  <c r="BE149" i="37"/>
  <c r="BE150" i="37"/>
  <c r="BE153" i="37"/>
  <c r="BE157" i="37"/>
  <c r="BE137" i="37"/>
  <c r="BE138" i="37"/>
  <c r="BE141" i="37"/>
  <c r="BE130" i="37"/>
  <c r="BE134" i="37"/>
  <c r="BE152" i="37"/>
  <c r="BE154" i="37"/>
  <c r="BE140" i="37"/>
  <c r="BE146" i="37"/>
  <c r="BE156" i="37"/>
  <c r="BE142" i="36"/>
  <c r="BE153" i="36"/>
  <c r="BE162" i="36"/>
  <c r="BE170" i="36"/>
  <c r="J93" i="36"/>
  <c r="BE146" i="36"/>
  <c r="BE161" i="36"/>
  <c r="BE165" i="36"/>
  <c r="BE143" i="36"/>
  <c r="BE145" i="36"/>
  <c r="BE150" i="36"/>
  <c r="BE156" i="36"/>
  <c r="BE159" i="36"/>
  <c r="BE168" i="36"/>
  <c r="F96" i="36"/>
  <c r="BE163" i="36"/>
  <c r="BE164" i="36"/>
  <c r="BE169" i="36"/>
  <c r="BK127" i="35"/>
  <c r="BK126" i="35"/>
  <c r="J126" i="35" s="1"/>
  <c r="J34" i="35" s="1"/>
  <c r="E85" i="36"/>
  <c r="BE157" i="36"/>
  <c r="BE135" i="36"/>
  <c r="BE138" i="36"/>
  <c r="BE144" i="36"/>
  <c r="BE154" i="36"/>
  <c r="BE160" i="36"/>
  <c r="BE141" i="36"/>
  <c r="BE147" i="36"/>
  <c r="BE158" i="36"/>
  <c r="BE149" i="36"/>
  <c r="BE151" i="36"/>
  <c r="BE152" i="36"/>
  <c r="BE166" i="36"/>
  <c r="BE167" i="36"/>
  <c r="E112" i="35"/>
  <c r="F123" i="35"/>
  <c r="BE138" i="35"/>
  <c r="BE141" i="35"/>
  <c r="BE130" i="35"/>
  <c r="BE137" i="35"/>
  <c r="J120" i="35"/>
  <c r="BE134" i="35"/>
  <c r="BE142" i="35"/>
  <c r="BE131" i="35"/>
  <c r="BE135" i="35"/>
  <c r="BE136" i="35"/>
  <c r="BE139" i="35"/>
  <c r="BE140" i="35"/>
  <c r="BE132" i="35"/>
  <c r="BE133" i="35"/>
  <c r="BK129" i="34"/>
  <c r="J129" i="34"/>
  <c r="J101" i="34"/>
  <c r="BE129" i="35"/>
  <c r="J128" i="33"/>
  <c r="J101" i="33" s="1"/>
  <c r="BE157" i="34"/>
  <c r="BE164" i="34"/>
  <c r="BE168" i="34"/>
  <c r="BE169" i="34"/>
  <c r="BE172" i="34"/>
  <c r="BE180" i="34"/>
  <c r="BE150" i="34"/>
  <c r="BE166" i="34"/>
  <c r="BE171" i="34"/>
  <c r="BE173" i="34"/>
  <c r="BE175" i="34"/>
  <c r="BE177" i="34"/>
  <c r="BE138" i="34"/>
  <c r="BE146" i="34"/>
  <c r="BE148" i="34"/>
  <c r="BE176" i="34"/>
  <c r="BE178" i="34"/>
  <c r="J129" i="33"/>
  <c r="J102" i="33" s="1"/>
  <c r="F96" i="34"/>
  <c r="BE131" i="34"/>
  <c r="BE133" i="34"/>
  <c r="BE136" i="34"/>
  <c r="BE139" i="34"/>
  <c r="BE142" i="34"/>
  <c r="BE147" i="34"/>
  <c r="BE149" i="34"/>
  <c r="BE151" i="34"/>
  <c r="BE158" i="34"/>
  <c r="BE174" i="34"/>
  <c r="E85" i="34"/>
  <c r="BE135" i="34"/>
  <c r="BE154" i="34"/>
  <c r="BE156" i="34"/>
  <c r="BE159" i="34"/>
  <c r="BE132" i="34"/>
  <c r="BE140" i="34"/>
  <c r="BE144" i="34"/>
  <c r="BE152" i="34"/>
  <c r="BE155" i="34"/>
  <c r="BE161" i="34"/>
  <c r="BE167" i="34"/>
  <c r="BE170" i="34"/>
  <c r="J122" i="34"/>
  <c r="BE137" i="34"/>
  <c r="BE141" i="34"/>
  <c r="BE143" i="34"/>
  <c r="BE153" i="34"/>
  <c r="BE162" i="34"/>
  <c r="BE163" i="34"/>
  <c r="BE145" i="34"/>
  <c r="BE160" i="34"/>
  <c r="BE165" i="34"/>
  <c r="BE141" i="33"/>
  <c r="BE132" i="33"/>
  <c r="BE133" i="33"/>
  <c r="BE142" i="33"/>
  <c r="BE148" i="33"/>
  <c r="BE157" i="33"/>
  <c r="BE161" i="33"/>
  <c r="BE166" i="33"/>
  <c r="BE176" i="33"/>
  <c r="E85" i="33"/>
  <c r="J93" i="33"/>
  <c r="BE130" i="33"/>
  <c r="BE138" i="33"/>
  <c r="BE145" i="33"/>
  <c r="BE149" i="33"/>
  <c r="BE162" i="33"/>
  <c r="BE165" i="33"/>
  <c r="BE167" i="33"/>
  <c r="BE168" i="33"/>
  <c r="BE172" i="33"/>
  <c r="J132" i="32"/>
  <c r="J102" i="32" s="1"/>
  <c r="F124" i="33"/>
  <c r="BE131" i="33"/>
  <c r="BE136" i="33"/>
  <c r="BE137" i="33"/>
  <c r="BE139" i="33"/>
  <c r="BE140" i="33"/>
  <c r="BE143" i="33"/>
  <c r="BE144" i="33"/>
  <c r="BE147" i="33"/>
  <c r="BE151" i="33"/>
  <c r="BE152" i="33"/>
  <c r="BE154" i="33"/>
  <c r="BE156" i="33"/>
  <c r="BE164" i="33"/>
  <c r="BE171" i="33"/>
  <c r="BE174" i="33"/>
  <c r="BE175" i="33"/>
  <c r="BE177" i="33"/>
  <c r="BE134" i="33"/>
  <c r="BE160" i="33"/>
  <c r="BE170" i="33"/>
  <c r="BE173" i="33"/>
  <c r="BE135" i="33"/>
  <c r="BE150" i="33"/>
  <c r="BE155" i="33"/>
  <c r="BE158" i="33"/>
  <c r="BE146" i="33"/>
  <c r="BE153" i="33"/>
  <c r="BE163" i="33"/>
  <c r="BE169" i="33"/>
  <c r="E85" i="32"/>
  <c r="BE133" i="32"/>
  <c r="BE135" i="32"/>
  <c r="BE139" i="32"/>
  <c r="BE148" i="32"/>
  <c r="BK134" i="31"/>
  <c r="J134" i="31" s="1"/>
  <c r="J103" i="31" s="1"/>
  <c r="F96" i="32"/>
  <c r="BE141" i="32"/>
  <c r="J93" i="32"/>
  <c r="BE138" i="32"/>
  <c r="BE143" i="32"/>
  <c r="BE144" i="32"/>
  <c r="BE136" i="32"/>
  <c r="BE137" i="32"/>
  <c r="BE146" i="32"/>
  <c r="BE134" i="32"/>
  <c r="BK129" i="30"/>
  <c r="BK128" i="30"/>
  <c r="J128" i="30"/>
  <c r="J100" i="30" s="1"/>
  <c r="J93" i="31"/>
  <c r="BE133" i="31"/>
  <c r="BE138" i="31"/>
  <c r="BE146" i="31"/>
  <c r="E85" i="31"/>
  <c r="BE143" i="31"/>
  <c r="F127" i="31"/>
  <c r="BE140" i="31"/>
  <c r="BE142" i="31"/>
  <c r="BE144" i="31"/>
  <c r="BE145" i="31"/>
  <c r="BE147" i="31"/>
  <c r="BE160" i="31"/>
  <c r="BE137" i="31"/>
  <c r="BE152" i="31"/>
  <c r="BE136" i="31"/>
  <c r="BE161" i="31"/>
  <c r="BE139" i="31"/>
  <c r="BE158" i="31"/>
  <c r="BE162" i="31"/>
  <c r="BE153" i="31"/>
  <c r="BE154" i="31"/>
  <c r="BE155" i="31"/>
  <c r="BE149" i="31"/>
  <c r="BE150" i="31"/>
  <c r="BE151" i="31"/>
  <c r="BE156" i="31"/>
  <c r="BE157" i="31"/>
  <c r="BE159" i="31"/>
  <c r="E85" i="30"/>
  <c r="F125" i="30"/>
  <c r="BE131" i="30"/>
  <c r="BE140" i="30"/>
  <c r="BE153" i="30"/>
  <c r="BE155" i="30"/>
  <c r="BE164" i="30"/>
  <c r="BE168" i="30"/>
  <c r="BE170" i="30"/>
  <c r="BE172" i="30"/>
  <c r="BE141" i="30"/>
  <c r="BE156" i="30"/>
  <c r="BE160" i="30"/>
  <c r="BE169" i="30"/>
  <c r="BE176" i="30"/>
  <c r="BK128" i="29"/>
  <c r="BK127" i="29"/>
  <c r="J127" i="29"/>
  <c r="J100" i="29" s="1"/>
  <c r="BE144" i="30"/>
  <c r="BE163" i="30"/>
  <c r="BE173" i="30"/>
  <c r="BE132" i="30"/>
  <c r="BE142" i="30"/>
  <c r="BE161" i="30"/>
  <c r="BE167" i="30"/>
  <c r="BE149" i="30"/>
  <c r="BE152" i="30"/>
  <c r="BE159" i="30"/>
  <c r="BE165" i="30"/>
  <c r="J93" i="30"/>
  <c r="BE135" i="30"/>
  <c r="BE143" i="30"/>
  <c r="BE136" i="30"/>
  <c r="BE137" i="30"/>
  <c r="BE138" i="30"/>
  <c r="BE139" i="30"/>
  <c r="BE145" i="30"/>
  <c r="BE148" i="30"/>
  <c r="BE150" i="30"/>
  <c r="BE151" i="30"/>
  <c r="BE157" i="30"/>
  <c r="BE133" i="30"/>
  <c r="BE146" i="30"/>
  <c r="BE147" i="30"/>
  <c r="BE154" i="30"/>
  <c r="BE158" i="30"/>
  <c r="BE162" i="30"/>
  <c r="BE166" i="30"/>
  <c r="BE171" i="30"/>
  <c r="BE174" i="30"/>
  <c r="J93" i="29"/>
  <c r="BE134" i="29"/>
  <c r="BE144" i="29"/>
  <c r="F124" i="29"/>
  <c r="BE131" i="29"/>
  <c r="BE139" i="29"/>
  <c r="BE143" i="29"/>
  <c r="BE146" i="29"/>
  <c r="BE152" i="29"/>
  <c r="BE166" i="29"/>
  <c r="BE167" i="29"/>
  <c r="BE170" i="29"/>
  <c r="BE171" i="29"/>
  <c r="E113" i="29"/>
  <c r="BE132" i="29"/>
  <c r="BE156" i="29"/>
  <c r="BE158" i="29"/>
  <c r="BE162" i="29"/>
  <c r="BE165" i="29"/>
  <c r="BK131" i="28"/>
  <c r="J131" i="28"/>
  <c r="J101" i="28"/>
  <c r="BE130" i="29"/>
  <c r="BE136" i="29"/>
  <c r="BE138" i="29"/>
  <c r="BE145" i="29"/>
  <c r="BE151" i="29"/>
  <c r="BE160" i="29"/>
  <c r="BE161" i="29"/>
  <c r="BE141" i="29"/>
  <c r="BE142" i="29"/>
  <c r="BE147" i="29"/>
  <c r="BE148" i="29"/>
  <c r="BE149" i="29"/>
  <c r="BE150" i="29"/>
  <c r="BE155" i="29"/>
  <c r="BE163" i="29"/>
  <c r="BE164" i="29"/>
  <c r="BE168" i="29"/>
  <c r="BE169" i="29"/>
  <c r="BE154" i="29"/>
  <c r="BE159" i="29"/>
  <c r="BE133" i="29"/>
  <c r="BE135" i="29"/>
  <c r="BE137" i="29"/>
  <c r="BE140" i="29"/>
  <c r="BE157" i="29"/>
  <c r="BB134" i="1"/>
  <c r="P130" i="27"/>
  <c r="AU131" i="1"/>
  <c r="F96" i="28"/>
  <c r="BE138" i="28"/>
  <c r="J135" i="27"/>
  <c r="J104" i="27"/>
  <c r="BE143" i="28"/>
  <c r="E85" i="28"/>
  <c r="J124" i="28"/>
  <c r="BE137" i="28"/>
  <c r="BE148" i="28"/>
  <c r="BE136" i="28"/>
  <c r="BE134" i="28"/>
  <c r="BE135" i="28"/>
  <c r="BE139" i="28"/>
  <c r="BE144" i="28"/>
  <c r="BE146" i="28"/>
  <c r="BE133" i="28"/>
  <c r="BE141" i="28"/>
  <c r="J93" i="27"/>
  <c r="BE138" i="27"/>
  <c r="E85" i="27"/>
  <c r="BE143" i="27"/>
  <c r="BE147" i="27"/>
  <c r="BE162" i="27"/>
  <c r="F96" i="27"/>
  <c r="BE133" i="27"/>
  <c r="BE144" i="27"/>
  <c r="BE164" i="27"/>
  <c r="BE151" i="27"/>
  <c r="BE152" i="27"/>
  <c r="BE155" i="27"/>
  <c r="BE156" i="27"/>
  <c r="BE157" i="27"/>
  <c r="BE159" i="27"/>
  <c r="BE140" i="27"/>
  <c r="BE141" i="27"/>
  <c r="BE145" i="27"/>
  <c r="BK127" i="26"/>
  <c r="J127" i="26" s="1"/>
  <c r="J101" i="26" s="1"/>
  <c r="BE139" i="27"/>
  <c r="BE148" i="27"/>
  <c r="BE153" i="27"/>
  <c r="BE154" i="27"/>
  <c r="BE158" i="27"/>
  <c r="BE136" i="27"/>
  <c r="BE137" i="27"/>
  <c r="BE160" i="27"/>
  <c r="BE146" i="27"/>
  <c r="BE150" i="27"/>
  <c r="BE161" i="27"/>
  <c r="BE163" i="27"/>
  <c r="E85" i="26"/>
  <c r="J120" i="26"/>
  <c r="BE133" i="26"/>
  <c r="J134" i="25"/>
  <c r="J103" i="25"/>
  <c r="BE129" i="26"/>
  <c r="BE137" i="26"/>
  <c r="BE140" i="26"/>
  <c r="F123" i="26"/>
  <c r="BE134" i="26"/>
  <c r="BE135" i="26"/>
  <c r="BE139" i="26"/>
  <c r="BE142" i="26"/>
  <c r="BE131" i="26"/>
  <c r="BE132" i="26"/>
  <c r="BE136" i="26"/>
  <c r="BE138" i="26"/>
  <c r="BE130" i="26"/>
  <c r="BE141" i="26"/>
  <c r="BE131" i="25"/>
  <c r="BE132" i="25"/>
  <c r="BE146" i="25"/>
  <c r="BE151" i="25"/>
  <c r="J129" i="24"/>
  <c r="J102" i="24"/>
  <c r="J93" i="25"/>
  <c r="BE137" i="25"/>
  <c r="BE144" i="25"/>
  <c r="BE156" i="25"/>
  <c r="BE166" i="25"/>
  <c r="E85" i="25"/>
  <c r="BE138" i="25"/>
  <c r="BE170" i="25"/>
  <c r="BE174" i="25"/>
  <c r="BE158" i="25"/>
  <c r="BE160" i="25"/>
  <c r="BE164" i="25"/>
  <c r="BE171" i="25"/>
  <c r="BE175" i="25"/>
  <c r="F96" i="25"/>
  <c r="BE135" i="25"/>
  <c r="BE141" i="25"/>
  <c r="BE147" i="25"/>
  <c r="BE150" i="25"/>
  <c r="BE167" i="25"/>
  <c r="BE139" i="25"/>
  <c r="BE140" i="25"/>
  <c r="BE153" i="25"/>
  <c r="BE154" i="25"/>
  <c r="BE169" i="25"/>
  <c r="BE177" i="25"/>
  <c r="BE133" i="25"/>
  <c r="BE136" i="25"/>
  <c r="BE143" i="25"/>
  <c r="BE148" i="25"/>
  <c r="BE155" i="25"/>
  <c r="BE159" i="25"/>
  <c r="BE161" i="25"/>
  <c r="BE163" i="25"/>
  <c r="BE165" i="25"/>
  <c r="BE168" i="25"/>
  <c r="BE173" i="25"/>
  <c r="BE180" i="25"/>
  <c r="BE142" i="25"/>
  <c r="BE145" i="25"/>
  <c r="BE149" i="25"/>
  <c r="BE152" i="25"/>
  <c r="BE157" i="25"/>
  <c r="BE162" i="25"/>
  <c r="BE172" i="25"/>
  <c r="BE176" i="25"/>
  <c r="BE178" i="25"/>
  <c r="BE133" i="24"/>
  <c r="BE135" i="24"/>
  <c r="BE136" i="24"/>
  <c r="BE145" i="24"/>
  <c r="BE148" i="24"/>
  <c r="BE150" i="24"/>
  <c r="BE156" i="24"/>
  <c r="BE159" i="24"/>
  <c r="BE160" i="24"/>
  <c r="BE170" i="24"/>
  <c r="BE171" i="24"/>
  <c r="BE173" i="24"/>
  <c r="BE175" i="24"/>
  <c r="BE176" i="24"/>
  <c r="F96" i="24"/>
  <c r="BE139" i="24"/>
  <c r="BE140" i="24"/>
  <c r="BE152" i="24"/>
  <c r="BE153" i="24"/>
  <c r="BE154" i="24"/>
  <c r="BE164" i="24"/>
  <c r="E85" i="24"/>
  <c r="J121" i="24"/>
  <c r="BE141" i="24"/>
  <c r="BE142" i="24"/>
  <c r="BE144" i="24"/>
  <c r="BE149" i="24"/>
  <c r="BE155" i="24"/>
  <c r="BE162" i="24"/>
  <c r="BE163" i="24"/>
  <c r="J132" i="23"/>
  <c r="J102" i="23"/>
  <c r="BE131" i="24"/>
  <c r="BE166" i="24"/>
  <c r="BE161" i="24"/>
  <c r="BE165" i="24"/>
  <c r="BE174" i="24"/>
  <c r="BE132" i="24"/>
  <c r="BE138" i="24"/>
  <c r="BE143" i="24"/>
  <c r="BE146" i="24"/>
  <c r="BE151" i="24"/>
  <c r="BE168" i="24"/>
  <c r="BE130" i="24"/>
  <c r="BE137" i="24"/>
  <c r="BE147" i="24"/>
  <c r="BE157" i="24"/>
  <c r="BE167" i="24"/>
  <c r="BE172" i="24"/>
  <c r="BE134" i="24"/>
  <c r="BE169" i="24"/>
  <c r="J93" i="23"/>
  <c r="E116" i="23"/>
  <c r="BE134" i="23"/>
  <c r="BE135" i="23"/>
  <c r="BE143" i="23"/>
  <c r="BE138" i="23"/>
  <c r="BE141" i="23"/>
  <c r="BE144" i="23"/>
  <c r="F96" i="23"/>
  <c r="BE133" i="23"/>
  <c r="BE136" i="23"/>
  <c r="BE137" i="23"/>
  <c r="BE139" i="23"/>
  <c r="BE146" i="23"/>
  <c r="BE148" i="23"/>
  <c r="J124" i="22"/>
  <c r="F127" i="22"/>
  <c r="BE133" i="22"/>
  <c r="BE138" i="22"/>
  <c r="BE139" i="22"/>
  <c r="E85" i="22"/>
  <c r="BE136" i="22"/>
  <c r="BE137" i="22"/>
  <c r="BE140" i="22"/>
  <c r="BE145" i="22"/>
  <c r="BE150" i="22"/>
  <c r="BE151" i="22"/>
  <c r="BE152" i="22"/>
  <c r="BE155" i="22"/>
  <c r="BE156" i="22"/>
  <c r="BE158" i="22"/>
  <c r="BE161" i="22"/>
  <c r="BE162" i="22"/>
  <c r="BE163" i="22"/>
  <c r="BK127" i="21"/>
  <c r="J127" i="21" s="1"/>
  <c r="J101" i="21" s="1"/>
  <c r="BE141" i="22"/>
  <c r="BE143" i="22"/>
  <c r="BE144" i="22"/>
  <c r="BE146" i="22"/>
  <c r="BE147" i="22"/>
  <c r="BE148" i="22"/>
  <c r="BE153" i="22"/>
  <c r="BE154" i="22"/>
  <c r="BE157" i="22"/>
  <c r="BE159" i="22"/>
  <c r="BE160" i="22"/>
  <c r="BE136" i="21"/>
  <c r="BE131" i="21"/>
  <c r="BE133" i="21"/>
  <c r="BE137" i="21"/>
  <c r="J120" i="21"/>
  <c r="BE134" i="21"/>
  <c r="F96" i="21"/>
  <c r="E112" i="21"/>
  <c r="BK129" i="20"/>
  <c r="J129" i="20"/>
  <c r="J101" i="20"/>
  <c r="BE129" i="21"/>
  <c r="BE130" i="21"/>
  <c r="BE132" i="21"/>
  <c r="BE138" i="21"/>
  <c r="BE141" i="21"/>
  <c r="BE135" i="21"/>
  <c r="BE139" i="21"/>
  <c r="BE140" i="21"/>
  <c r="E114" i="20"/>
  <c r="BE154" i="20"/>
  <c r="BE155" i="20"/>
  <c r="BE172" i="20"/>
  <c r="BE173" i="20"/>
  <c r="BE179" i="20"/>
  <c r="BE140" i="20"/>
  <c r="BE141" i="20"/>
  <c r="BE142" i="20"/>
  <c r="BE143" i="20"/>
  <c r="BE144" i="20"/>
  <c r="BE163" i="20"/>
  <c r="BE164" i="20"/>
  <c r="BE165" i="20"/>
  <c r="BE166" i="20"/>
  <c r="BE167" i="20"/>
  <c r="F125" i="20"/>
  <c r="BE145" i="20"/>
  <c r="BE146" i="20"/>
  <c r="BE147" i="20"/>
  <c r="BE150" i="20"/>
  <c r="BE151" i="20"/>
  <c r="BE170" i="20"/>
  <c r="BE171" i="20"/>
  <c r="J93" i="20"/>
  <c r="BE149" i="20"/>
  <c r="BE174" i="20"/>
  <c r="BE175" i="20"/>
  <c r="BE176" i="20"/>
  <c r="BE177" i="20"/>
  <c r="BE178" i="20"/>
  <c r="BE135" i="20"/>
  <c r="BE136" i="20"/>
  <c r="BE137" i="20"/>
  <c r="BE138" i="20"/>
  <c r="BE139" i="20"/>
  <c r="BE148" i="20"/>
  <c r="BE153" i="20"/>
  <c r="BE131" i="20"/>
  <c r="BE152" i="20"/>
  <c r="BE181" i="20"/>
  <c r="BK128" i="19"/>
  <c r="J128" i="19"/>
  <c r="J101" i="19"/>
  <c r="BE132" i="20"/>
  <c r="BE133" i="20"/>
  <c r="BE156" i="20"/>
  <c r="BE157" i="20"/>
  <c r="BE158" i="20"/>
  <c r="BE159" i="20"/>
  <c r="BE160" i="20"/>
  <c r="BE161" i="20"/>
  <c r="BE162" i="20"/>
  <c r="BE168" i="20"/>
  <c r="BE169" i="20"/>
  <c r="F96" i="19"/>
  <c r="BE145" i="19"/>
  <c r="BE138" i="19"/>
  <c r="BE147" i="19"/>
  <c r="BE149" i="19"/>
  <c r="BE160" i="19"/>
  <c r="BE161" i="19"/>
  <c r="BE173" i="19"/>
  <c r="BE175" i="19"/>
  <c r="J93" i="19"/>
  <c r="BE130" i="19"/>
  <c r="BE131" i="19"/>
  <c r="BE135" i="19"/>
  <c r="BE140" i="19"/>
  <c r="BE144" i="19"/>
  <c r="BE152" i="19"/>
  <c r="BE153" i="19"/>
  <c r="BE139" i="19"/>
  <c r="BE163" i="19"/>
  <c r="BE164" i="19"/>
  <c r="BE170" i="19"/>
  <c r="J132" i="18"/>
  <c r="J102" i="18" s="1"/>
  <c r="E113" i="19"/>
  <c r="BE132" i="19"/>
  <c r="BE137" i="19"/>
  <c r="BE141" i="19"/>
  <c r="BE146" i="19"/>
  <c r="BE151" i="19"/>
  <c r="BE156" i="19"/>
  <c r="BE162" i="19"/>
  <c r="BE166" i="19"/>
  <c r="BE169" i="19"/>
  <c r="BE172" i="19"/>
  <c r="BE174" i="19"/>
  <c r="BE133" i="19"/>
  <c r="BE142" i="19"/>
  <c r="BE143" i="19"/>
  <c r="BE148" i="19"/>
  <c r="BE150" i="19"/>
  <c r="BE155" i="19"/>
  <c r="BE157" i="19"/>
  <c r="BE168" i="19"/>
  <c r="BE134" i="19"/>
  <c r="BE136" i="19"/>
  <c r="BE154" i="19"/>
  <c r="BE159" i="19"/>
  <c r="BE165" i="19"/>
  <c r="BE167" i="19"/>
  <c r="BE171" i="19"/>
  <c r="BE176" i="19"/>
  <c r="BE141" i="18"/>
  <c r="BK122" i="17"/>
  <c r="J122" i="17" s="1"/>
  <c r="J98" i="17" s="1"/>
  <c r="BE135" i="18"/>
  <c r="BE136" i="18"/>
  <c r="BE137" i="18"/>
  <c r="BE144" i="18"/>
  <c r="BE146" i="18"/>
  <c r="F96" i="18"/>
  <c r="BE133" i="18"/>
  <c r="BE139" i="18"/>
  <c r="BE148" i="18"/>
  <c r="J93" i="18"/>
  <c r="BE134" i="18"/>
  <c r="BE143" i="18"/>
  <c r="E85" i="18"/>
  <c r="BE138" i="18"/>
  <c r="BE131" i="17"/>
  <c r="BE143" i="17"/>
  <c r="BE146" i="17"/>
  <c r="BE166" i="17"/>
  <c r="BE180" i="17"/>
  <c r="BE184" i="17"/>
  <c r="BE186" i="17"/>
  <c r="BE191" i="17"/>
  <c r="E85" i="17"/>
  <c r="J116" i="17"/>
  <c r="BE133" i="17"/>
  <c r="BE145" i="17"/>
  <c r="BE151" i="17"/>
  <c r="BE160" i="17"/>
  <c r="BE164" i="17"/>
  <c r="BE179" i="17"/>
  <c r="BE183" i="17"/>
  <c r="BE187" i="17"/>
  <c r="BE192" i="17"/>
  <c r="F119" i="17"/>
  <c r="BE134" i="17"/>
  <c r="BE148" i="17"/>
  <c r="BE170" i="17"/>
  <c r="BE193" i="17"/>
  <c r="BE127" i="17"/>
  <c r="BE130" i="17"/>
  <c r="BE150" i="17"/>
  <c r="BE154" i="17"/>
  <c r="BE167" i="17"/>
  <c r="BE173" i="17"/>
  <c r="BE185" i="17"/>
  <c r="BE188" i="17"/>
  <c r="BE125" i="17"/>
  <c r="BE128" i="17"/>
  <c r="BE132" i="17"/>
  <c r="BE135" i="17"/>
  <c r="BE137" i="17"/>
  <c r="BE138" i="17"/>
  <c r="BE142" i="17"/>
  <c r="BE147" i="17"/>
  <c r="BE149" i="17"/>
  <c r="BE152" i="17"/>
  <c r="BE157" i="17"/>
  <c r="BE158" i="17"/>
  <c r="BE162" i="17"/>
  <c r="BE163" i="17"/>
  <c r="BE169" i="17"/>
  <c r="BE176" i="17"/>
  <c r="BE182" i="17"/>
  <c r="BE190" i="17"/>
  <c r="BE195" i="17"/>
  <c r="J135" i="16"/>
  <c r="J102" i="16" s="1"/>
  <c r="BE124" i="17"/>
  <c r="BE144" i="17"/>
  <c r="BE156" i="17"/>
  <c r="BE165" i="17"/>
  <c r="BE175" i="17"/>
  <c r="BE177" i="17"/>
  <c r="BE181" i="17"/>
  <c r="BE140" i="17"/>
  <c r="BE159" i="17"/>
  <c r="BE168" i="17"/>
  <c r="BE174" i="17"/>
  <c r="BK201" i="16"/>
  <c r="J201" i="16" s="1"/>
  <c r="J108" i="16" s="1"/>
  <c r="BE126" i="17"/>
  <c r="BE129" i="17"/>
  <c r="BE136" i="17"/>
  <c r="BE139" i="17"/>
  <c r="BE141" i="17"/>
  <c r="BE153" i="17"/>
  <c r="BE155" i="17"/>
  <c r="BE161" i="17"/>
  <c r="BE172" i="17"/>
  <c r="BE178" i="17"/>
  <c r="BE189" i="17"/>
  <c r="BE194" i="17"/>
  <c r="BE232" i="16"/>
  <c r="BK134" i="15"/>
  <c r="J134" i="15" s="1"/>
  <c r="J101" i="15" s="1"/>
  <c r="BE136" i="16"/>
  <c r="BE160" i="16"/>
  <c r="BE165" i="16"/>
  <c r="BE240" i="16"/>
  <c r="BE140" i="16"/>
  <c r="BE171" i="16"/>
  <c r="BE177" i="16"/>
  <c r="BE185" i="16"/>
  <c r="BE190" i="16"/>
  <c r="J200" i="15"/>
  <c r="J109" i="15"/>
  <c r="J93" i="16"/>
  <c r="F130" i="16"/>
  <c r="BE147" i="16"/>
  <c r="BE149" i="16"/>
  <c r="BE167" i="16"/>
  <c r="BE178" i="16"/>
  <c r="BE215" i="16"/>
  <c r="BE220" i="16"/>
  <c r="BE228" i="16"/>
  <c r="BE143" i="16"/>
  <c r="BE145" i="16"/>
  <c r="BE169" i="16"/>
  <c r="BE173" i="16"/>
  <c r="BE138" i="16"/>
  <c r="BE175" i="16"/>
  <c r="BE191" i="16"/>
  <c r="BE194" i="16"/>
  <c r="BE198" i="16"/>
  <c r="BE199" i="16"/>
  <c r="BE207" i="16"/>
  <c r="BE211" i="16"/>
  <c r="BE156" i="16"/>
  <c r="BE225" i="16"/>
  <c r="E85" i="16"/>
  <c r="BE152" i="16"/>
  <c r="BE158" i="16"/>
  <c r="BE161" i="16"/>
  <c r="BE181" i="16"/>
  <c r="BE192" i="16"/>
  <c r="BE197" i="16"/>
  <c r="BE203" i="16"/>
  <c r="BE236" i="16"/>
  <c r="J310" i="14"/>
  <c r="J109" i="14"/>
  <c r="BE161" i="15"/>
  <c r="BE167" i="15"/>
  <c r="BE192" i="15"/>
  <c r="BE205" i="15"/>
  <c r="J127" i="15"/>
  <c r="BE138" i="15"/>
  <c r="BE145" i="15"/>
  <c r="BE158" i="15"/>
  <c r="BE160" i="15"/>
  <c r="BE183" i="15"/>
  <c r="BE201" i="15"/>
  <c r="BE209" i="15"/>
  <c r="BE226" i="15"/>
  <c r="BK439" i="14"/>
  <c r="J439" i="14"/>
  <c r="J110" i="14"/>
  <c r="J545" i="14"/>
  <c r="J117" i="14" s="1"/>
  <c r="E119" i="15"/>
  <c r="F130" i="15"/>
  <c r="BE136" i="15"/>
  <c r="BE143" i="15"/>
  <c r="BE147" i="15"/>
  <c r="BE175" i="15"/>
  <c r="BE179" i="15"/>
  <c r="BE218" i="15"/>
  <c r="J769" i="14"/>
  <c r="J123" i="14"/>
  <c r="BE140" i="15"/>
  <c r="BE152" i="15"/>
  <c r="BE156" i="15"/>
  <c r="BE169" i="15"/>
  <c r="BE176" i="15"/>
  <c r="BE189" i="15"/>
  <c r="BE190" i="15"/>
  <c r="BE213" i="15"/>
  <c r="BE234" i="15"/>
  <c r="BE171" i="15"/>
  <c r="BE173" i="15"/>
  <c r="BE188" i="15"/>
  <c r="BE195" i="15"/>
  <c r="BE196" i="15"/>
  <c r="BE230" i="15"/>
  <c r="BE149" i="15"/>
  <c r="BE223" i="15"/>
  <c r="BE165" i="15"/>
  <c r="BE197" i="15"/>
  <c r="BE238" i="15"/>
  <c r="BE480" i="14"/>
  <c r="BE490" i="14"/>
  <c r="BE512" i="14"/>
  <c r="BE517" i="14"/>
  <c r="BE522" i="14"/>
  <c r="BE544" i="14"/>
  <c r="BE595" i="14"/>
  <c r="BE652" i="14"/>
  <c r="BE654" i="14"/>
  <c r="BE655" i="14"/>
  <c r="BE656" i="14"/>
  <c r="BE742" i="14"/>
  <c r="BE821" i="14"/>
  <c r="BE823" i="14"/>
  <c r="BE833" i="14"/>
  <c r="BE840" i="14"/>
  <c r="BE850" i="14"/>
  <c r="BE852" i="14"/>
  <c r="BE855" i="14"/>
  <c r="BE877" i="14"/>
  <c r="BE908" i="14"/>
  <c r="BE921" i="14"/>
  <c r="BE979" i="14"/>
  <c r="BE981" i="14"/>
  <c r="BE987" i="14"/>
  <c r="BE989" i="14"/>
  <c r="BE993" i="14"/>
  <c r="BE995" i="14"/>
  <c r="BE1000" i="14"/>
  <c r="BE1002" i="14"/>
  <c r="BE1004" i="14"/>
  <c r="BE1009" i="14"/>
  <c r="BE1014" i="14"/>
  <c r="BE1016" i="14"/>
  <c r="BE1021" i="14"/>
  <c r="J247" i="13"/>
  <c r="J112" i="13"/>
  <c r="E85" i="14"/>
  <c r="BE167" i="14"/>
  <c r="BE174" i="14"/>
  <c r="BE178" i="14"/>
  <c r="BE244" i="14"/>
  <c r="BE247" i="14"/>
  <c r="BE301" i="14"/>
  <c r="BE307" i="14"/>
  <c r="J144" i="14"/>
  <c r="BE180" i="14"/>
  <c r="BE202" i="14"/>
  <c r="BE215" i="14"/>
  <c r="BE334" i="14"/>
  <c r="BE342" i="14"/>
  <c r="BE359" i="14"/>
  <c r="BE386" i="14"/>
  <c r="BE393" i="14"/>
  <c r="BE401" i="14"/>
  <c r="BE410" i="14"/>
  <c r="BE419" i="14"/>
  <c r="BE421" i="14"/>
  <c r="BE427" i="14"/>
  <c r="BE441" i="14"/>
  <c r="BE464" i="14"/>
  <c r="BE472" i="14"/>
  <c r="BE475" i="14"/>
  <c r="BE542" i="14"/>
  <c r="BE546" i="14"/>
  <c r="BE576" i="14"/>
  <c r="BE587" i="14"/>
  <c r="BE592" i="14"/>
  <c r="BE593" i="14"/>
  <c r="BE755" i="14"/>
  <c r="BE858" i="14"/>
  <c r="BE880" i="14"/>
  <c r="BE412" i="14"/>
  <c r="BE415" i="14"/>
  <c r="BE429" i="14"/>
  <c r="BE453" i="14"/>
  <c r="BE456" i="14"/>
  <c r="BE495" i="14"/>
  <c r="BE540" i="14"/>
  <c r="BE543" i="14"/>
  <c r="BE554" i="14"/>
  <c r="BE586" i="14"/>
  <c r="BE653" i="14"/>
  <c r="BE743" i="14"/>
  <c r="BE761" i="14"/>
  <c r="BE764" i="14"/>
  <c r="BE843" i="14"/>
  <c r="BE848" i="14"/>
  <c r="BE871" i="14"/>
  <c r="BE884" i="14"/>
  <c r="BE886" i="14"/>
  <c r="BE888" i="14"/>
  <c r="BE892" i="14"/>
  <c r="BE894" i="14"/>
  <c r="BE896" i="14"/>
  <c r="BE899" i="14"/>
  <c r="BE903" i="14"/>
  <c r="BE916" i="14"/>
  <c r="BE961" i="14"/>
  <c r="BE968" i="14"/>
  <c r="J149" i="13"/>
  <c r="J101" i="13" s="1"/>
  <c r="F94" i="14"/>
  <c r="BE159" i="14"/>
  <c r="BE176" i="14"/>
  <c r="BE211" i="14"/>
  <c r="BE251" i="14"/>
  <c r="BE283" i="14"/>
  <c r="BE315" i="14"/>
  <c r="BE325" i="14"/>
  <c r="BE329" i="14"/>
  <c r="BE353" i="14"/>
  <c r="BE362" i="14"/>
  <c r="BE366" i="14"/>
  <c r="BE370" i="14"/>
  <c r="BE404" i="14"/>
  <c r="BE423" i="14"/>
  <c r="BE432" i="14"/>
  <c r="BE434" i="14"/>
  <c r="BE459" i="14"/>
  <c r="BE526" i="14"/>
  <c r="BE532" i="14"/>
  <c r="BE568" i="14"/>
  <c r="BE570" i="14"/>
  <c r="BE585" i="14"/>
  <c r="BE621" i="14"/>
  <c r="BE630" i="14"/>
  <c r="BE635" i="14"/>
  <c r="BE636" i="14"/>
  <c r="BE650" i="14"/>
  <c r="BE725" i="14"/>
  <c r="BE733" i="14"/>
  <c r="BE747" i="14"/>
  <c r="BE758" i="14"/>
  <c r="BE799" i="14"/>
  <c r="BE801" i="14"/>
  <c r="BE803" i="14"/>
  <c r="BE811" i="14"/>
  <c r="BE874" i="14"/>
  <c r="BE882" i="14"/>
  <c r="BE890" i="14"/>
  <c r="BE911" i="14"/>
  <c r="BE933" i="14"/>
  <c r="BE938" i="14"/>
  <c r="BE977" i="14"/>
  <c r="BE227" i="14"/>
  <c r="BE287" i="14"/>
  <c r="BE290" i="14"/>
  <c r="BE293" i="14"/>
  <c r="BE295" i="14"/>
  <c r="BE297" i="14"/>
  <c r="BE305" i="14"/>
  <c r="BE311" i="14"/>
  <c r="BE313" i="14"/>
  <c r="BE327" i="14"/>
  <c r="BE343" i="14"/>
  <c r="BE351" i="14"/>
  <c r="BE356" i="14"/>
  <c r="BE364" i="14"/>
  <c r="BE378" i="14"/>
  <c r="BE382" i="14"/>
  <c r="BE397" i="14"/>
  <c r="BE426" i="14"/>
  <c r="BE444" i="14"/>
  <c r="BE447" i="14"/>
  <c r="BE450" i="14"/>
  <c r="BE563" i="14"/>
  <c r="BE638" i="14"/>
  <c r="BE640" i="14"/>
  <c r="BE651" i="14"/>
  <c r="BE659" i="14"/>
  <c r="BE661" i="14"/>
  <c r="BE663" i="14"/>
  <c r="BE665" i="14"/>
  <c r="BE675" i="14"/>
  <c r="BE699" i="14"/>
  <c r="BE744" i="14"/>
  <c r="BE745" i="14"/>
  <c r="BE748" i="14"/>
  <c r="BE749" i="14"/>
  <c r="BE805" i="14"/>
  <c r="BE809" i="14"/>
  <c r="BE816" i="14"/>
  <c r="BE878" i="14"/>
  <c r="BE927" i="14"/>
  <c r="BE154" i="14"/>
  <c r="BE195" i="14"/>
  <c r="BE198" i="14"/>
  <c r="BE242" i="14"/>
  <c r="BE318" i="14"/>
  <c r="BE321" i="14"/>
  <c r="BE338" i="14"/>
  <c r="BE348" i="14"/>
  <c r="BE358" i="14"/>
  <c r="BE368" i="14"/>
  <c r="BE406" i="14"/>
  <c r="BE436" i="14"/>
  <c r="BE541" i="14"/>
  <c r="BE608" i="14"/>
  <c r="BE613" i="14"/>
  <c r="BE614" i="14"/>
  <c r="BE644" i="14"/>
  <c r="BE657" i="14"/>
  <c r="BE658" i="14"/>
  <c r="BE774" i="14"/>
  <c r="BE780" i="14"/>
  <c r="BE783" i="14"/>
  <c r="BE788" i="14"/>
  <c r="BE797" i="14"/>
  <c r="BE827" i="14"/>
  <c r="BE867" i="14"/>
  <c r="BE879" i="14"/>
  <c r="BE943" i="14"/>
  <c r="BE945" i="14"/>
  <c r="BE188" i="14"/>
  <c r="BE266" i="14"/>
  <c r="BE332" i="14"/>
  <c r="BE345" i="14"/>
  <c r="BE355" i="14"/>
  <c r="BE374" i="14"/>
  <c r="BE390" i="14"/>
  <c r="BE424" i="14"/>
  <c r="BE425" i="14"/>
  <c r="BE437" i="14"/>
  <c r="BE485" i="14"/>
  <c r="BE501" i="14"/>
  <c r="BE503" i="14"/>
  <c r="BE507" i="14"/>
  <c r="BE548" i="14"/>
  <c r="BE600" i="14"/>
  <c r="BE737" i="14"/>
  <c r="BE770" i="14"/>
  <c r="BE953" i="14"/>
  <c r="BE975" i="14"/>
  <c r="J149" i="12"/>
  <c r="J102" i="12"/>
  <c r="J171" i="12"/>
  <c r="J106" i="12" s="1"/>
  <c r="BE157" i="13"/>
  <c r="BE161" i="13"/>
  <c r="BE172" i="13"/>
  <c r="BE173" i="13"/>
  <c r="BE179" i="13"/>
  <c r="BE190" i="13"/>
  <c r="BE203" i="13"/>
  <c r="BE204" i="13"/>
  <c r="BE208" i="13"/>
  <c r="BE211" i="13"/>
  <c r="BE215" i="13"/>
  <c r="BE220" i="13"/>
  <c r="BE221" i="13"/>
  <c r="BE288" i="13"/>
  <c r="BE292" i="13"/>
  <c r="BE298" i="13"/>
  <c r="BE299" i="13"/>
  <c r="BE301" i="13"/>
  <c r="BE303" i="13"/>
  <c r="E85" i="13"/>
  <c r="J142" i="13"/>
  <c r="BE150" i="13"/>
  <c r="BE164" i="13"/>
  <c r="BE178" i="13"/>
  <c r="BE184" i="13"/>
  <c r="BE185" i="13"/>
  <c r="BE195" i="13"/>
  <c r="BE205" i="13"/>
  <c r="BE206" i="13"/>
  <c r="BE216" i="13"/>
  <c r="BE225" i="13"/>
  <c r="BE245" i="13"/>
  <c r="BE268" i="13"/>
  <c r="BE282" i="13"/>
  <c r="BE311" i="13"/>
  <c r="BE312" i="13"/>
  <c r="BE313" i="13"/>
  <c r="BE319" i="13"/>
  <c r="BE320" i="13"/>
  <c r="BE162" i="13"/>
  <c r="BE176" i="13"/>
  <c r="BE183" i="13"/>
  <c r="BE186" i="13"/>
  <c r="BE198" i="13"/>
  <c r="BE202" i="13"/>
  <c r="BE229" i="13"/>
  <c r="BE237" i="13"/>
  <c r="BE254" i="13"/>
  <c r="BE258" i="13"/>
  <c r="BE262" i="13"/>
  <c r="BE270" i="13"/>
  <c r="BE290" i="13"/>
  <c r="BE291" i="13"/>
  <c r="BE293" i="13"/>
  <c r="BE295" i="13"/>
  <c r="BE296" i="13"/>
  <c r="BE322" i="13"/>
  <c r="BE331" i="13"/>
  <c r="BE332" i="13"/>
  <c r="BE197" i="13"/>
  <c r="BE199" i="13"/>
  <c r="BE200" i="13"/>
  <c r="BE207" i="13"/>
  <c r="BE209" i="13"/>
  <c r="BE218" i="13"/>
  <c r="BE224" i="13"/>
  <c r="BE227" i="13"/>
  <c r="BE244" i="13"/>
  <c r="BE248" i="13"/>
  <c r="BE252" i="13"/>
  <c r="BE260" i="13"/>
  <c r="BE279" i="13"/>
  <c r="BE302" i="13"/>
  <c r="BE304" i="13"/>
  <c r="BE307" i="13"/>
  <c r="BE310" i="13"/>
  <c r="BE314" i="13"/>
  <c r="BE315" i="13"/>
  <c r="BE321" i="13"/>
  <c r="BE324" i="13"/>
  <c r="BE329" i="13"/>
  <c r="J237" i="12"/>
  <c r="J119" i="12"/>
  <c r="F96" i="13"/>
  <c r="BE151" i="13"/>
  <c r="BE152" i="13"/>
  <c r="BE169" i="13"/>
  <c r="BE217" i="13"/>
  <c r="BE223" i="13"/>
  <c r="BE226" i="13"/>
  <c r="BE240" i="13"/>
  <c r="BE261" i="13"/>
  <c r="BE264" i="13"/>
  <c r="BE274" i="13"/>
  <c r="BE275" i="13"/>
  <c r="BE306" i="13"/>
  <c r="BE323" i="13"/>
  <c r="J226" i="12"/>
  <c r="J116" i="12"/>
  <c r="BE156" i="13"/>
  <c r="BE163" i="13"/>
  <c r="BE165" i="13"/>
  <c r="BE166" i="13"/>
  <c r="BE168" i="13"/>
  <c r="BE170" i="13"/>
  <c r="BE180" i="13"/>
  <c r="BE191" i="13"/>
  <c r="BE193" i="13"/>
  <c r="BE194" i="13"/>
  <c r="BE210" i="13"/>
  <c r="BE219" i="13"/>
  <c r="BE228" i="13"/>
  <c r="BE236" i="13"/>
  <c r="BE267" i="13"/>
  <c r="BE317" i="13"/>
  <c r="BE325" i="13"/>
  <c r="BE155" i="13"/>
  <c r="BE158" i="13"/>
  <c r="BE171" i="13"/>
  <c r="BE187" i="13"/>
  <c r="BE188" i="13"/>
  <c r="BE192" i="13"/>
  <c r="BE213" i="13"/>
  <c r="BE214" i="13"/>
  <c r="BE231" i="13"/>
  <c r="BE232" i="13"/>
  <c r="BE239" i="13"/>
  <c r="BE249" i="13"/>
  <c r="BE251" i="13"/>
  <c r="BE255" i="13"/>
  <c r="BE256" i="13"/>
  <c r="BE259" i="13"/>
  <c r="BE269" i="13"/>
  <c r="BE273" i="13"/>
  <c r="BE276" i="13"/>
  <c r="BE278" i="13"/>
  <c r="BE281" i="13"/>
  <c r="BE283" i="13"/>
  <c r="BE284" i="13"/>
  <c r="BE286" i="13"/>
  <c r="BE308" i="13"/>
  <c r="BE309" i="13"/>
  <c r="BE326" i="13"/>
  <c r="BE327" i="13"/>
  <c r="BE333" i="13"/>
  <c r="BE154" i="13"/>
  <c r="BE159" i="13"/>
  <c r="BE167" i="13"/>
  <c r="BE174" i="13"/>
  <c r="BE175" i="13"/>
  <c r="BE181" i="13"/>
  <c r="BE182" i="13"/>
  <c r="BE189" i="13"/>
  <c r="BE201" i="13"/>
  <c r="BE212" i="13"/>
  <c r="BE222" i="13"/>
  <c r="BE235" i="13"/>
  <c r="BE241" i="13"/>
  <c r="BE243" i="13"/>
  <c r="BE265" i="13"/>
  <c r="BE266" i="13"/>
  <c r="BE280" i="13"/>
  <c r="BE285" i="13"/>
  <c r="BE287" i="13"/>
  <c r="BE300" i="13"/>
  <c r="BE318" i="13"/>
  <c r="BE328" i="13"/>
  <c r="BE330" i="13"/>
  <c r="E133" i="12"/>
  <c r="BE172" i="12"/>
  <c r="BE184" i="12"/>
  <c r="BE186" i="12"/>
  <c r="BE194" i="12"/>
  <c r="BE239" i="12"/>
  <c r="BE260" i="12"/>
  <c r="BK134" i="11"/>
  <c r="BK133" i="11" s="1"/>
  <c r="J133" i="11" s="1"/>
  <c r="J34" i="11" s="1"/>
  <c r="J141" i="12"/>
  <c r="BE150" i="12"/>
  <c r="BE153" i="12"/>
  <c r="BE154" i="12"/>
  <c r="BE155" i="12"/>
  <c r="BE157" i="12"/>
  <c r="BE158" i="12"/>
  <c r="BE163" i="12"/>
  <c r="BE166" i="12"/>
  <c r="BE169" i="12"/>
  <c r="BE182" i="12"/>
  <c r="BE183" i="12"/>
  <c r="BE190" i="12"/>
  <c r="BE199" i="12"/>
  <c r="BE202" i="12"/>
  <c r="BE207" i="12"/>
  <c r="BE208" i="12"/>
  <c r="BE221" i="12"/>
  <c r="BE250" i="12"/>
  <c r="BE255" i="12"/>
  <c r="BE258" i="12"/>
  <c r="BE151" i="12"/>
  <c r="BE179" i="12"/>
  <c r="BE189" i="12"/>
  <c r="BE195" i="12"/>
  <c r="BE210" i="12"/>
  <c r="BE243" i="12"/>
  <c r="BE244" i="12"/>
  <c r="BE248" i="12"/>
  <c r="J173" i="11"/>
  <c r="J109" i="11" s="1"/>
  <c r="F96" i="12"/>
  <c r="BE160" i="12"/>
  <c r="BE173" i="12"/>
  <c r="BE188" i="12"/>
  <c r="BE196" i="12"/>
  <c r="BE200" i="12"/>
  <c r="BE203" i="12"/>
  <c r="BE205" i="12"/>
  <c r="BE209" i="12"/>
  <c r="BE228" i="12"/>
  <c r="BE236" i="12"/>
  <c r="BE238" i="12"/>
  <c r="BE247" i="12"/>
  <c r="BE253" i="12"/>
  <c r="BE263" i="12"/>
  <c r="BE167" i="12"/>
  <c r="BE174" i="12"/>
  <c r="BE176" i="12"/>
  <c r="BE178" i="12"/>
  <c r="BE180" i="12"/>
  <c r="BE193" i="12"/>
  <c r="BE218" i="12"/>
  <c r="BE224" i="12"/>
  <c r="BE227" i="12"/>
  <c r="BE245" i="12"/>
  <c r="BE246" i="12"/>
  <c r="BE259" i="12"/>
  <c r="BE261" i="12"/>
  <c r="BE262" i="12"/>
  <c r="BE152" i="12"/>
  <c r="BE165" i="12"/>
  <c r="BE185" i="12"/>
  <c r="BE214" i="12"/>
  <c r="BE240" i="12"/>
  <c r="BE241" i="12"/>
  <c r="BE242" i="12"/>
  <c r="BE156" i="12"/>
  <c r="BE175" i="12"/>
  <c r="BE177" i="12"/>
  <c r="BE181" i="12"/>
  <c r="BE187" i="12"/>
  <c r="BE191" i="12"/>
  <c r="BE204" i="12"/>
  <c r="BE213" i="12"/>
  <c r="BE217" i="12"/>
  <c r="BE223" i="12"/>
  <c r="BE230" i="12"/>
  <c r="BE233" i="12"/>
  <c r="BE234" i="12"/>
  <c r="BE251" i="12"/>
  <c r="BE252" i="12"/>
  <c r="BE256" i="12"/>
  <c r="BE264" i="12"/>
  <c r="BE266" i="12"/>
  <c r="BE161" i="12"/>
  <c r="BE162" i="12"/>
  <c r="BE168" i="12"/>
  <c r="BE198" i="12"/>
  <c r="BE201" i="12"/>
  <c r="BE206" i="12"/>
  <c r="BE220" i="12"/>
  <c r="BE229" i="12"/>
  <c r="BE235" i="12"/>
  <c r="BE184" i="11"/>
  <c r="E85" i="11"/>
  <c r="BE136" i="11"/>
  <c r="BE138" i="11"/>
  <c r="BE140" i="11"/>
  <c r="BE149" i="11"/>
  <c r="BE154" i="11"/>
  <c r="BE158" i="11"/>
  <c r="BE186" i="11"/>
  <c r="BE156" i="11"/>
  <c r="BE178" i="11"/>
  <c r="BK126" i="10"/>
  <c r="J126" i="10"/>
  <c r="J100" i="10"/>
  <c r="BE161" i="11"/>
  <c r="BE176" i="11"/>
  <c r="BE193" i="11"/>
  <c r="F96" i="11"/>
  <c r="BE151" i="11"/>
  <c r="BE171" i="11"/>
  <c r="BE142" i="11"/>
  <c r="BE145" i="11"/>
  <c r="BE147" i="11"/>
  <c r="BE163" i="11"/>
  <c r="BE166" i="11"/>
  <c r="BE167" i="11"/>
  <c r="BE169" i="11"/>
  <c r="BE182" i="11"/>
  <c r="J93" i="11"/>
  <c r="BE174" i="11"/>
  <c r="BE189" i="11"/>
  <c r="BE191" i="11"/>
  <c r="BE155" i="11"/>
  <c r="BE146" i="10"/>
  <c r="BE161" i="10"/>
  <c r="BE168" i="10"/>
  <c r="BE169" i="10"/>
  <c r="BE176" i="10"/>
  <c r="BE177" i="10"/>
  <c r="BE183" i="10"/>
  <c r="BE186" i="10"/>
  <c r="J307" i="9"/>
  <c r="J112" i="9"/>
  <c r="J120" i="10"/>
  <c r="BE140" i="10"/>
  <c r="BE141" i="10"/>
  <c r="BE145" i="10"/>
  <c r="BE159" i="10"/>
  <c r="BE164" i="10"/>
  <c r="BE167" i="10"/>
  <c r="BE174" i="10"/>
  <c r="BE178" i="10"/>
  <c r="BE190" i="10"/>
  <c r="BE191" i="10"/>
  <c r="BE195" i="10"/>
  <c r="BK421" i="9"/>
  <c r="J421" i="9"/>
  <c r="J117" i="9" s="1"/>
  <c r="E112" i="10"/>
  <c r="F123" i="10"/>
  <c r="BE136" i="10"/>
  <c r="BE151" i="10"/>
  <c r="BE155" i="10"/>
  <c r="BE162" i="10"/>
  <c r="BE165" i="10"/>
  <c r="BE166" i="10"/>
  <c r="BE170" i="10"/>
  <c r="BE171" i="10"/>
  <c r="BE188" i="10"/>
  <c r="BE189" i="10"/>
  <c r="J158" i="9"/>
  <c r="J103" i="9"/>
  <c r="BE128" i="10"/>
  <c r="BE129" i="10"/>
  <c r="BE134" i="10"/>
  <c r="BE137" i="10"/>
  <c r="BE143" i="10"/>
  <c r="BE144" i="10"/>
  <c r="BE147" i="10"/>
  <c r="BE149" i="10"/>
  <c r="BE152" i="10"/>
  <c r="BE157" i="10"/>
  <c r="BE163" i="10"/>
  <c r="BE179" i="10"/>
  <c r="BE184" i="10"/>
  <c r="BE193" i="10"/>
  <c r="BE131" i="10"/>
  <c r="BE132" i="10"/>
  <c r="BE139" i="10"/>
  <c r="BE142" i="10"/>
  <c r="BE150" i="10"/>
  <c r="BE153" i="10"/>
  <c r="BE154" i="10"/>
  <c r="BE156" i="10"/>
  <c r="BE158" i="10"/>
  <c r="BE173" i="10"/>
  <c r="BE187" i="10"/>
  <c r="BE192" i="10"/>
  <c r="BE194" i="10"/>
  <c r="BE148" i="10"/>
  <c r="BE160" i="10"/>
  <c r="BE130" i="10"/>
  <c r="BE133" i="10"/>
  <c r="BE135" i="10"/>
  <c r="BE138" i="10"/>
  <c r="BE175" i="10"/>
  <c r="BE180" i="10"/>
  <c r="BE181" i="10"/>
  <c r="BE182" i="10"/>
  <c r="BE185" i="10"/>
  <c r="BE196" i="10"/>
  <c r="F96" i="9"/>
  <c r="BE191" i="9"/>
  <c r="BE313" i="9"/>
  <c r="BE368" i="9"/>
  <c r="BE494" i="9"/>
  <c r="BE495" i="9"/>
  <c r="BE536" i="9"/>
  <c r="BE580" i="9"/>
  <c r="BE614" i="9"/>
  <c r="BE618" i="9"/>
  <c r="BE644" i="9"/>
  <c r="BE647" i="9"/>
  <c r="BE654" i="9"/>
  <c r="BE684" i="9"/>
  <c r="BE687" i="9"/>
  <c r="BE692" i="9"/>
  <c r="BE708" i="9"/>
  <c r="BE718" i="9"/>
  <c r="BE732" i="9"/>
  <c r="BE741" i="9"/>
  <c r="BE747" i="9"/>
  <c r="BE772" i="9"/>
  <c r="BE775" i="9"/>
  <c r="E85" i="9"/>
  <c r="J149" i="9"/>
  <c r="BE159" i="9"/>
  <c r="BE169" i="9"/>
  <c r="BE206" i="9"/>
  <c r="BE208" i="9"/>
  <c r="BE211" i="9"/>
  <c r="BE247" i="9"/>
  <c r="BE251" i="9"/>
  <c r="BE266" i="9"/>
  <c r="BE292" i="9"/>
  <c r="BE295" i="9"/>
  <c r="BE297" i="9"/>
  <c r="BE318" i="9"/>
  <c r="BE321" i="9"/>
  <c r="BE403" i="9"/>
  <c r="BE424" i="9"/>
  <c r="BE425" i="9"/>
  <c r="BE426" i="9"/>
  <c r="BE427" i="9"/>
  <c r="BE428" i="9"/>
  <c r="BE430" i="9"/>
  <c r="BE476" i="9"/>
  <c r="BE481" i="9"/>
  <c r="BE517" i="9"/>
  <c r="BE519" i="9"/>
  <c r="BE521" i="9"/>
  <c r="BE534" i="9"/>
  <c r="BE535" i="9"/>
  <c r="BE546" i="9"/>
  <c r="BE626" i="9"/>
  <c r="BE659" i="9"/>
  <c r="BE660" i="9"/>
  <c r="BE664" i="9"/>
  <c r="BE681" i="9"/>
  <c r="BE819" i="9"/>
  <c r="BE199" i="9"/>
  <c r="BE333" i="9"/>
  <c r="BE372" i="9"/>
  <c r="BE374" i="9"/>
  <c r="BE379" i="9"/>
  <c r="BE438" i="9"/>
  <c r="BE460" i="9"/>
  <c r="BE469" i="9"/>
  <c r="BE525" i="9"/>
  <c r="BE542" i="9"/>
  <c r="BE630" i="9"/>
  <c r="BE658" i="9"/>
  <c r="BE706" i="9"/>
  <c r="BE754" i="9"/>
  <c r="BE798" i="9"/>
  <c r="BE801" i="9"/>
  <c r="BE185" i="9"/>
  <c r="BE283" i="9"/>
  <c r="BE308" i="9"/>
  <c r="BE324" i="9"/>
  <c r="BE349" i="9"/>
  <c r="BE393" i="9"/>
  <c r="BE408" i="9"/>
  <c r="BE423" i="9"/>
  <c r="BE432" i="9"/>
  <c r="BE538" i="9"/>
  <c r="BE625" i="9"/>
  <c r="BE636" i="9"/>
  <c r="BE722" i="9"/>
  <c r="BE735" i="9"/>
  <c r="BE763" i="9"/>
  <c r="BE805" i="9"/>
  <c r="BE816" i="9"/>
  <c r="BE825" i="9"/>
  <c r="BE849" i="9"/>
  <c r="BE861" i="9"/>
  <c r="BE869" i="9"/>
  <c r="BE892" i="9"/>
  <c r="BE187" i="9"/>
  <c r="BE203" i="9"/>
  <c r="BE454" i="9"/>
  <c r="BE489" i="9"/>
  <c r="BE539" i="9"/>
  <c r="BE657" i="9"/>
  <c r="BE714" i="9"/>
  <c r="BE716" i="9"/>
  <c r="BE757" i="9"/>
  <c r="BE769" i="9"/>
  <c r="BE784" i="9"/>
  <c r="BE797" i="9"/>
  <c r="BE810" i="9"/>
  <c r="BE813" i="9"/>
  <c r="BE831" i="9"/>
  <c r="BE857" i="9"/>
  <c r="BE871" i="9"/>
  <c r="BE178" i="9"/>
  <c r="BE215" i="9"/>
  <c r="BE227" i="9"/>
  <c r="BE242" i="9"/>
  <c r="BE289" i="9"/>
  <c r="BE303" i="9"/>
  <c r="BE343" i="9"/>
  <c r="BE353" i="9"/>
  <c r="BE385" i="9"/>
  <c r="BE531" i="9"/>
  <c r="BE544" i="9"/>
  <c r="BE556" i="9"/>
  <c r="BE628" i="9"/>
  <c r="BE629" i="9"/>
  <c r="BE711" i="9"/>
  <c r="BE788" i="9"/>
  <c r="BE867" i="9"/>
  <c r="BE876" i="9"/>
  <c r="BE878" i="9"/>
  <c r="BE880" i="9"/>
  <c r="BE882" i="9"/>
  <c r="BE885" i="9"/>
  <c r="BE890" i="9"/>
  <c r="BE897" i="9"/>
  <c r="BE163" i="9"/>
  <c r="BE357" i="9"/>
  <c r="BE361" i="9"/>
  <c r="BE398" i="9"/>
  <c r="BE414" i="9"/>
  <c r="BE418" i="9"/>
  <c r="BE447" i="9"/>
  <c r="BE502" i="9"/>
  <c r="BE511" i="9"/>
  <c r="BE516" i="9"/>
  <c r="BE532" i="9"/>
  <c r="BE533" i="9"/>
  <c r="BE537" i="9"/>
  <c r="BE623" i="9"/>
  <c r="BE624" i="9"/>
  <c r="BE641" i="9"/>
  <c r="BE656" i="9"/>
  <c r="BE720" i="9"/>
  <c r="BE765" i="9"/>
  <c r="BE791" i="9"/>
  <c r="BE796" i="9"/>
  <c r="BE834" i="9"/>
  <c r="BE837" i="9"/>
  <c r="BE189" i="9"/>
  <c r="BE244" i="9"/>
  <c r="BE299" i="9"/>
  <c r="BE327" i="9"/>
  <c r="BE366" i="9"/>
  <c r="BE381" i="9"/>
  <c r="BE452" i="9"/>
  <c r="BE474" i="9"/>
  <c r="BE540" i="9"/>
  <c r="BE606" i="9"/>
  <c r="BE663" i="9"/>
  <c r="BE666" i="9"/>
  <c r="BE670" i="9"/>
  <c r="BE676" i="9"/>
  <c r="BE726" i="9"/>
  <c r="BE737" i="9"/>
  <c r="BE839" i="9"/>
  <c r="BE865" i="9"/>
  <c r="BE133" i="8"/>
  <c r="E85" i="8"/>
  <c r="F124" i="8"/>
  <c r="BE134" i="8"/>
  <c r="BE135" i="8"/>
  <c r="BE136" i="8"/>
  <c r="BE137" i="8"/>
  <c r="BK127" i="7"/>
  <c r="J127" i="7" s="1"/>
  <c r="J101" i="7" s="1"/>
  <c r="J93" i="8"/>
  <c r="BE138" i="8"/>
  <c r="BE144" i="8"/>
  <c r="BE131" i="8"/>
  <c r="BE132" i="8"/>
  <c r="BE139" i="8"/>
  <c r="BE140" i="8"/>
  <c r="BE130" i="8"/>
  <c r="BE143" i="8"/>
  <c r="BE142" i="8"/>
  <c r="BK134" i="6"/>
  <c r="J134" i="6"/>
  <c r="J101" i="6"/>
  <c r="E85" i="7"/>
  <c r="J93" i="7"/>
  <c r="F96" i="7"/>
  <c r="BE129" i="7"/>
  <c r="BE131" i="7"/>
  <c r="BE132" i="7"/>
  <c r="BK172" i="6"/>
  <c r="J172" i="6"/>
  <c r="J108" i="6"/>
  <c r="BE130" i="7"/>
  <c r="F96" i="6"/>
  <c r="BE155" i="6"/>
  <c r="BE193" i="6"/>
  <c r="J174" i="5"/>
  <c r="J109" i="5" s="1"/>
  <c r="E85" i="6"/>
  <c r="J127" i="6"/>
  <c r="BE145" i="6"/>
  <c r="BE156" i="6"/>
  <c r="BE171" i="6"/>
  <c r="BE174" i="6"/>
  <c r="BE178" i="6"/>
  <c r="BE186" i="6"/>
  <c r="J140" i="5"/>
  <c r="J102" i="5"/>
  <c r="J141" i="5"/>
  <c r="J103" i="5" s="1"/>
  <c r="BE138" i="6"/>
  <c r="BE147" i="6"/>
  <c r="BE136" i="6"/>
  <c r="BE161" i="6"/>
  <c r="BE169" i="6"/>
  <c r="BE182" i="6"/>
  <c r="BK210" i="5"/>
  <c r="J210" i="5"/>
  <c r="J110" i="5" s="1"/>
  <c r="BE140" i="6"/>
  <c r="BE142" i="6"/>
  <c r="BE149" i="6"/>
  <c r="BE158" i="6"/>
  <c r="BE166" i="6"/>
  <c r="BE167" i="6"/>
  <c r="BE151" i="6"/>
  <c r="BE163" i="6"/>
  <c r="BE176" i="6"/>
  <c r="BE184" i="6"/>
  <c r="BE189" i="6"/>
  <c r="BE154" i="6"/>
  <c r="BE191" i="6"/>
  <c r="BK128" i="4"/>
  <c r="J128" i="4"/>
  <c r="J101" i="4" s="1"/>
  <c r="E124" i="5"/>
  <c r="BE152" i="5"/>
  <c r="BE180" i="5"/>
  <c r="BE185" i="5"/>
  <c r="BE201" i="5"/>
  <c r="BE239" i="5"/>
  <c r="BE243" i="5"/>
  <c r="BE245" i="5"/>
  <c r="BE250" i="5"/>
  <c r="BE252" i="5"/>
  <c r="BE163" i="5"/>
  <c r="BE190" i="5"/>
  <c r="BE195" i="5"/>
  <c r="BE218" i="5"/>
  <c r="BE221" i="5"/>
  <c r="BE263" i="5"/>
  <c r="BE255" i="5"/>
  <c r="J93" i="5"/>
  <c r="F135" i="5"/>
  <c r="BE154" i="5"/>
  <c r="BE159" i="5"/>
  <c r="BE207" i="5"/>
  <c r="BE212" i="5"/>
  <c r="BE260" i="5"/>
  <c r="BE267" i="5"/>
  <c r="BE269" i="5"/>
  <c r="BE166" i="5"/>
  <c r="BE169" i="5"/>
  <c r="BE175" i="5"/>
  <c r="BE215" i="5"/>
  <c r="BE224" i="5"/>
  <c r="BE142" i="5"/>
  <c r="BE148" i="5"/>
  <c r="BE226" i="5"/>
  <c r="BE229" i="5"/>
  <c r="BE231" i="5"/>
  <c r="BE235" i="5"/>
  <c r="BE273" i="5"/>
  <c r="BK126" i="3"/>
  <c r="J126" i="3" s="1"/>
  <c r="J100" i="3" s="1"/>
  <c r="E85" i="4"/>
  <c r="F96" i="4"/>
  <c r="BE131" i="4"/>
  <c r="BE134" i="4"/>
  <c r="J93" i="4"/>
  <c r="BE130" i="4"/>
  <c r="BE132" i="4"/>
  <c r="BK201" i="2"/>
  <c r="J201" i="2"/>
  <c r="J108" i="2"/>
  <c r="J93" i="3"/>
  <c r="BE128" i="3"/>
  <c r="BE130" i="3"/>
  <c r="BE154" i="3"/>
  <c r="BE156" i="3"/>
  <c r="BE180" i="3"/>
  <c r="BE194" i="3"/>
  <c r="J297" i="2"/>
  <c r="J116" i="2" s="1"/>
  <c r="BE134" i="3"/>
  <c r="BE135" i="3"/>
  <c r="BE136" i="3"/>
  <c r="BE137" i="3"/>
  <c r="BE158" i="3"/>
  <c r="BE161" i="3"/>
  <c r="BE169" i="3"/>
  <c r="BK149" i="2"/>
  <c r="J149" i="2" s="1"/>
  <c r="J102" i="2" s="1"/>
  <c r="E85" i="3"/>
  <c r="BE129" i="3"/>
  <c r="BE138" i="3"/>
  <c r="BE139" i="3"/>
  <c r="BE155" i="3"/>
  <c r="BE172" i="3"/>
  <c r="BE179" i="3"/>
  <c r="BE191" i="3"/>
  <c r="F96" i="3"/>
  <c r="BE133" i="3"/>
  <c r="BE144" i="3"/>
  <c r="BE164" i="3"/>
  <c r="BE174" i="3"/>
  <c r="BE188" i="3"/>
  <c r="BE189" i="3"/>
  <c r="BE131" i="3"/>
  <c r="BE145" i="3"/>
  <c r="BE150" i="3"/>
  <c r="BE152" i="3"/>
  <c r="BE160" i="3"/>
  <c r="BE163" i="3"/>
  <c r="BE166" i="3"/>
  <c r="BE175" i="3"/>
  <c r="BE182" i="3"/>
  <c r="BE183" i="3"/>
  <c r="BE197" i="3"/>
  <c r="BE141" i="3"/>
  <c r="BE142" i="3"/>
  <c r="BE143" i="3"/>
  <c r="BE146" i="3"/>
  <c r="BE147" i="3"/>
  <c r="BE149" i="3"/>
  <c r="BE151" i="3"/>
  <c r="BE157" i="3"/>
  <c r="BE162" i="3"/>
  <c r="BE165" i="3"/>
  <c r="BE176" i="3"/>
  <c r="BE177" i="3"/>
  <c r="BE190" i="3"/>
  <c r="BE195" i="3"/>
  <c r="BE140" i="3"/>
  <c r="BE148" i="3"/>
  <c r="BE153" i="3"/>
  <c r="BE159" i="3"/>
  <c r="BE170" i="3"/>
  <c r="BE171" i="3"/>
  <c r="BE187" i="3"/>
  <c r="BE132" i="3"/>
  <c r="BE167" i="3"/>
  <c r="BE168" i="3"/>
  <c r="BE178" i="3"/>
  <c r="BE181" i="3"/>
  <c r="BE184" i="3"/>
  <c r="BE185" i="3"/>
  <c r="BE186" i="3"/>
  <c r="BE192" i="3"/>
  <c r="BE193" i="3"/>
  <c r="BE196" i="3"/>
  <c r="BE195" i="2"/>
  <c r="BE203" i="2"/>
  <c r="BE214" i="2"/>
  <c r="BE316" i="2"/>
  <c r="BE318" i="2"/>
  <c r="J93" i="2"/>
  <c r="BE183" i="2"/>
  <c r="BE208" i="2"/>
  <c r="BE211" i="2"/>
  <c r="BE217" i="2"/>
  <c r="BE234" i="2"/>
  <c r="BE295" i="2"/>
  <c r="BE306" i="2"/>
  <c r="BE315" i="2"/>
  <c r="BE357" i="2"/>
  <c r="BE361" i="2"/>
  <c r="BE366" i="2"/>
  <c r="BE372" i="2"/>
  <c r="BE378" i="2"/>
  <c r="BE392" i="2"/>
  <c r="BE153" i="2"/>
  <c r="BE192" i="2"/>
  <c r="BE220" i="2"/>
  <c r="BE228" i="2"/>
  <c r="BE236" i="2"/>
  <c r="BE298" i="2"/>
  <c r="BE322" i="2"/>
  <c r="BE331" i="2"/>
  <c r="BE349" i="2"/>
  <c r="BE396" i="2"/>
  <c r="BE398" i="2"/>
  <c r="F144" i="2"/>
  <c r="BE168" i="2"/>
  <c r="BE276" i="2"/>
  <c r="BE364" i="2"/>
  <c r="BE394" i="2"/>
  <c r="E133" i="2"/>
  <c r="BE197" i="2"/>
  <c r="BE303" i="2"/>
  <c r="BE328" i="2"/>
  <c r="BE353" i="2"/>
  <c r="BE159" i="2"/>
  <c r="BE189" i="2"/>
  <c r="BE199" i="2"/>
  <c r="BE249" i="2"/>
  <c r="BE253" i="2"/>
  <c r="BE272" i="2"/>
  <c r="BE342" i="2"/>
  <c r="BE369" i="2"/>
  <c r="BE382" i="2"/>
  <c r="BE387" i="2"/>
  <c r="BE402" i="2"/>
  <c r="BE404" i="2"/>
  <c r="BE410" i="2"/>
  <c r="BE414" i="2"/>
  <c r="BE418" i="2"/>
  <c r="BE422" i="2"/>
  <c r="BE424" i="2"/>
  <c r="BE426" i="2"/>
  <c r="BE434" i="2"/>
  <c r="BE438" i="2"/>
  <c r="BE440" i="2"/>
  <c r="BE444" i="2"/>
  <c r="BE151" i="2"/>
  <c r="BE230" i="2"/>
  <c r="BE232" i="2"/>
  <c r="BE239" i="2"/>
  <c r="BE258" i="2"/>
  <c r="BE263" i="2"/>
  <c r="BE267" i="2"/>
  <c r="BE284" i="2"/>
  <c r="BE309" i="2"/>
  <c r="BE340" i="2"/>
  <c r="BE388" i="2"/>
  <c r="BE390" i="2"/>
  <c r="BE175" i="2"/>
  <c r="BE177" i="2"/>
  <c r="BE180" i="2"/>
  <c r="BE241" i="2"/>
  <c r="BE244" i="2"/>
  <c r="BE345" i="2"/>
  <c r="BE400" i="2"/>
  <c r="AU105" i="1"/>
  <c r="J38" i="2"/>
  <c r="AW98" i="1" s="1"/>
  <c r="F41" i="6"/>
  <c r="BD103" i="1"/>
  <c r="F38" i="9"/>
  <c r="BA108" i="1" s="1"/>
  <c r="F39" i="14"/>
  <c r="BD114" i="1"/>
  <c r="F40" i="24"/>
  <c r="BC128" i="1" s="1"/>
  <c r="F40" i="26"/>
  <c r="BC130" i="1"/>
  <c r="F39" i="27"/>
  <c r="BB131" i="1" s="1"/>
  <c r="F40" i="29"/>
  <c r="BC134" i="1"/>
  <c r="F40" i="30"/>
  <c r="BC135" i="1" s="1"/>
  <c r="J38" i="33"/>
  <c r="AW139" i="1"/>
  <c r="F39" i="35"/>
  <c r="BB141" i="1" s="1"/>
  <c r="F39" i="36"/>
  <c r="BB142" i="1"/>
  <c r="F39" i="38"/>
  <c r="BB145" i="1" s="1"/>
  <c r="F39" i="39"/>
  <c r="BB146" i="1"/>
  <c r="F40" i="41"/>
  <c r="BC149" i="1" s="1"/>
  <c r="J38" i="42"/>
  <c r="AW150" i="1"/>
  <c r="J38" i="43"/>
  <c r="AW151" i="1" s="1"/>
  <c r="F39" i="44"/>
  <c r="BD152" i="1"/>
  <c r="F39" i="45"/>
  <c r="BB155" i="1" s="1"/>
  <c r="J38" i="47"/>
  <c r="AW157" i="1"/>
  <c r="F39" i="47"/>
  <c r="BB157" i="1" s="1"/>
  <c r="F38" i="49"/>
  <c r="BA159" i="1"/>
  <c r="F39" i="51"/>
  <c r="BD161" i="1" s="1"/>
  <c r="AS119" i="1"/>
  <c r="F39" i="3"/>
  <c r="BB99" i="1" s="1"/>
  <c r="F40" i="3"/>
  <c r="BC99" i="1"/>
  <c r="F41" i="5"/>
  <c r="BD102" i="1" s="1"/>
  <c r="F40" i="6"/>
  <c r="BC103" i="1"/>
  <c r="F40" i="8"/>
  <c r="BC106" i="1" s="1"/>
  <c r="BC105" i="1" s="1"/>
  <c r="AY105" i="1" s="1"/>
  <c r="F40" i="10"/>
  <c r="BC109" i="1" s="1"/>
  <c r="J38" i="10"/>
  <c r="AW109" i="1"/>
  <c r="F40" i="11"/>
  <c r="BC110" i="1" s="1"/>
  <c r="F39" i="12"/>
  <c r="BB111" i="1"/>
  <c r="F38" i="12"/>
  <c r="BA111" i="1" s="1"/>
  <c r="F40" i="13"/>
  <c r="BC112" i="1"/>
  <c r="F39" i="13"/>
  <c r="BB112" i="1" s="1"/>
  <c r="F41" i="15"/>
  <c r="BD116" i="1"/>
  <c r="F38" i="16"/>
  <c r="BA117" i="1" s="1"/>
  <c r="F41" i="16"/>
  <c r="BD117" i="1"/>
  <c r="F37" i="17"/>
  <c r="BB118" i="1" s="1"/>
  <c r="F38" i="17"/>
  <c r="BC118" i="1"/>
  <c r="F38" i="19"/>
  <c r="BA122" i="1" s="1"/>
  <c r="J38" i="19"/>
  <c r="AW122" i="1"/>
  <c r="F41" i="20"/>
  <c r="BD123" i="1" s="1"/>
  <c r="F40" i="20"/>
  <c r="BC123" i="1"/>
  <c r="F40" i="21"/>
  <c r="BC124" i="1" s="1"/>
  <c r="F39" i="22"/>
  <c r="BB125" i="1"/>
  <c r="F41" i="23"/>
  <c r="BD127" i="1" s="1"/>
  <c r="F41" i="24"/>
  <c r="BD128" i="1"/>
  <c r="J38" i="25"/>
  <c r="AW129" i="1" s="1"/>
  <c r="F41" i="26"/>
  <c r="BD130" i="1"/>
  <c r="F39" i="28"/>
  <c r="BB133" i="1" s="1"/>
  <c r="F41" i="29"/>
  <c r="BD134" i="1"/>
  <c r="F41" i="31"/>
  <c r="BD136" i="1" s="1"/>
  <c r="F41" i="34"/>
  <c r="BD140" i="1"/>
  <c r="J38" i="35"/>
  <c r="AW141" i="1" s="1"/>
  <c r="F40" i="37"/>
  <c r="BC144" i="1"/>
  <c r="J38" i="38"/>
  <c r="AW145" i="1"/>
  <c r="J34" i="38"/>
  <c r="F38" i="40"/>
  <c r="BC147" i="1" s="1"/>
  <c r="F40" i="42"/>
  <c r="BC150" i="1"/>
  <c r="F37" i="44"/>
  <c r="BB152" i="1" s="1"/>
  <c r="J38" i="45"/>
  <c r="AW155" i="1"/>
  <c r="F40" i="46"/>
  <c r="BC156" i="1" s="1"/>
  <c r="F41" i="48"/>
  <c r="BD158" i="1"/>
  <c r="J38" i="49"/>
  <c r="AW159" i="1" s="1"/>
  <c r="F38" i="51"/>
  <c r="BC161" i="1"/>
  <c r="F39" i="2"/>
  <c r="BB98" i="1" s="1"/>
  <c r="F39" i="6"/>
  <c r="BB103" i="1"/>
  <c r="F41" i="8"/>
  <c r="BD106" i="1" s="1"/>
  <c r="BD105" i="1" s="1"/>
  <c r="F41" i="10"/>
  <c r="BD109" i="1"/>
  <c r="F38" i="10"/>
  <c r="BA109" i="1" s="1"/>
  <c r="J38" i="11"/>
  <c r="AW110" i="1"/>
  <c r="F38" i="11"/>
  <c r="BA110" i="1"/>
  <c r="F41" i="12"/>
  <c r="BD111" i="1"/>
  <c r="J38" i="12"/>
  <c r="AW111" i="1" s="1"/>
  <c r="J38" i="13"/>
  <c r="AW112" i="1"/>
  <c r="F36" i="14"/>
  <c r="BA114" i="1" s="1"/>
  <c r="F40" i="23"/>
  <c r="BC127" i="1"/>
  <c r="F38" i="24"/>
  <c r="BA128" i="1" s="1"/>
  <c r="F39" i="26"/>
  <c r="BB130" i="1"/>
  <c r="F40" i="27"/>
  <c r="BC131" i="1" s="1"/>
  <c r="F41" i="28"/>
  <c r="BD133" i="1"/>
  <c r="J38" i="30"/>
  <c r="AW135" i="1" s="1"/>
  <c r="F40" i="31"/>
  <c r="BC136" i="1"/>
  <c r="F38" i="33"/>
  <c r="BA139" i="1" s="1"/>
  <c r="J38" i="34"/>
  <c r="AW140" i="1"/>
  <c r="F38" i="36"/>
  <c r="BA142" i="1" s="1"/>
  <c r="F38" i="38"/>
  <c r="BA145" i="1"/>
  <c r="F41" i="39"/>
  <c r="BD146" i="1" s="1"/>
  <c r="J38" i="41"/>
  <c r="AW149" i="1"/>
  <c r="F41" i="41"/>
  <c r="BD149" i="1" s="1"/>
  <c r="F40" i="47"/>
  <c r="BC157" i="1"/>
  <c r="F38" i="48"/>
  <c r="BA158" i="1" s="1"/>
  <c r="F41" i="49"/>
  <c r="BD159" i="1"/>
  <c r="F36" i="51"/>
  <c r="BA161" i="1" s="1"/>
  <c r="AS96" i="1"/>
  <c r="AS95" i="1"/>
  <c r="J38" i="3"/>
  <c r="AW99" i="1" s="1"/>
  <c r="F38" i="3"/>
  <c r="BA99" i="1"/>
  <c r="J38" i="4"/>
  <c r="AW100" i="1" s="1"/>
  <c r="F39" i="4"/>
  <c r="BB100" i="1"/>
  <c r="F41" i="4"/>
  <c r="BD100" i="1" s="1"/>
  <c r="F39" i="5"/>
  <c r="BB102" i="1"/>
  <c r="J38" i="6"/>
  <c r="AW103" i="1" s="1"/>
  <c r="F38" i="8"/>
  <c r="BA106" i="1"/>
  <c r="BA105" i="1" s="1"/>
  <c r="AW105" i="1" s="1"/>
  <c r="F41" i="9"/>
  <c r="BD108" i="1"/>
  <c r="F39" i="15"/>
  <c r="BB116" i="1" s="1"/>
  <c r="J38" i="15"/>
  <c r="AW116" i="1"/>
  <c r="F38" i="15"/>
  <c r="BA116" i="1" s="1"/>
  <c r="J38" i="16"/>
  <c r="AW117" i="1"/>
  <c r="F40" i="16"/>
  <c r="BC117" i="1" s="1"/>
  <c r="F39" i="17"/>
  <c r="BD118" i="1"/>
  <c r="J36" i="17"/>
  <c r="AW118" i="1" s="1"/>
  <c r="F39" i="18"/>
  <c r="BB121" i="1"/>
  <c r="F40" i="18"/>
  <c r="BC121" i="1" s="1"/>
  <c r="F41" i="19"/>
  <c r="BD122" i="1"/>
  <c r="F40" i="19"/>
  <c r="BC122" i="1" s="1"/>
  <c r="J38" i="20"/>
  <c r="AW123" i="1"/>
  <c r="F38" i="21"/>
  <c r="BA124" i="1" s="1"/>
  <c r="F41" i="21"/>
  <c r="BD124" i="1"/>
  <c r="F39" i="21"/>
  <c r="BB124" i="1" s="1"/>
  <c r="F40" i="22"/>
  <c r="BC125" i="1"/>
  <c r="F41" i="22"/>
  <c r="BD125" i="1" s="1"/>
  <c r="F40" i="25"/>
  <c r="BC129" i="1"/>
  <c r="F38" i="27"/>
  <c r="BA131" i="1" s="1"/>
  <c r="F40" i="28"/>
  <c r="BC133" i="1"/>
  <c r="F38" i="30"/>
  <c r="BA135" i="1" s="1"/>
  <c r="J38" i="31"/>
  <c r="AW136" i="1"/>
  <c r="F41" i="33"/>
  <c r="BD139" i="1" s="1"/>
  <c r="F40" i="34"/>
  <c r="BC140" i="1"/>
  <c r="F41" i="37"/>
  <c r="BD144" i="1" s="1"/>
  <c r="F38" i="39"/>
  <c r="BA146" i="1"/>
  <c r="F36" i="40"/>
  <c r="BA147" i="1" s="1"/>
  <c r="F38" i="42"/>
  <c r="BA150" i="1"/>
  <c r="F40" i="43"/>
  <c r="BC151" i="1" s="1"/>
  <c r="F36" i="44"/>
  <c r="BA152" i="1"/>
  <c r="F38" i="45"/>
  <c r="BA155" i="1" s="1"/>
  <c r="F41" i="46"/>
  <c r="BD156" i="1"/>
  <c r="J38" i="48"/>
  <c r="AW158" i="1" s="1"/>
  <c r="F39" i="50"/>
  <c r="BB160" i="1" s="1"/>
  <c r="F41" i="50"/>
  <c r="BD160" i="1"/>
  <c r="F40" i="2"/>
  <c r="BC98" i="1" s="1"/>
  <c r="F40" i="5"/>
  <c r="BC102" i="1"/>
  <c r="F40" i="9"/>
  <c r="BC108" i="1" s="1"/>
  <c r="F37" i="14"/>
  <c r="BB114" i="1"/>
  <c r="F38" i="23"/>
  <c r="BA127" i="1" s="1"/>
  <c r="F38" i="25"/>
  <c r="BA129" i="1"/>
  <c r="J38" i="26"/>
  <c r="AW130" i="1" s="1"/>
  <c r="J38" i="28"/>
  <c r="AW133" i="1"/>
  <c r="F39" i="30"/>
  <c r="BB135" i="1" s="1"/>
  <c r="F38" i="31"/>
  <c r="BA136" i="1"/>
  <c r="F39" i="33"/>
  <c r="BB139" i="1" s="1"/>
  <c r="F41" i="35"/>
  <c r="BD141" i="1"/>
  <c r="F40" i="36"/>
  <c r="BC142" i="1" s="1"/>
  <c r="F39" i="37"/>
  <c r="BB144" i="1"/>
  <c r="F40" i="39"/>
  <c r="BC146" i="1" s="1"/>
  <c r="J36" i="40"/>
  <c r="AW147" i="1"/>
  <c r="F39" i="42"/>
  <c r="BB150" i="1" s="1"/>
  <c r="F41" i="43"/>
  <c r="BD151" i="1"/>
  <c r="F40" i="45"/>
  <c r="BC155" i="1" s="1"/>
  <c r="F38" i="46"/>
  <c r="BA156" i="1"/>
  <c r="F40" i="48"/>
  <c r="BC158" i="1" s="1"/>
  <c r="F39" i="49"/>
  <c r="BB159" i="1"/>
  <c r="J36" i="51"/>
  <c r="AW161" i="1" s="1"/>
  <c r="F38" i="2"/>
  <c r="BA98" i="1"/>
  <c r="J38" i="5"/>
  <c r="AW102" i="1" s="1"/>
  <c r="F38" i="7"/>
  <c r="BA104" i="1"/>
  <c r="J38" i="7"/>
  <c r="AW104" i="1" s="1"/>
  <c r="F40" i="7"/>
  <c r="BC104" i="1"/>
  <c r="J38" i="8"/>
  <c r="AW106" i="1" s="1"/>
  <c r="F39" i="9"/>
  <c r="BB108" i="1"/>
  <c r="J36" i="14"/>
  <c r="AW114" i="1" s="1"/>
  <c r="J38" i="23"/>
  <c r="AW127" i="1"/>
  <c r="F41" i="25"/>
  <c r="BD129" i="1" s="1"/>
  <c r="F41" i="27"/>
  <c r="BD131" i="1"/>
  <c r="J38" i="29"/>
  <c r="AW134" i="1" s="1"/>
  <c r="F39" i="32"/>
  <c r="BB138" i="1"/>
  <c r="J38" i="32"/>
  <c r="AW138" i="1" s="1"/>
  <c r="F40" i="33"/>
  <c r="BC139" i="1"/>
  <c r="J34" i="33"/>
  <c r="F40" i="35"/>
  <c r="BC141" i="1" s="1"/>
  <c r="F41" i="36"/>
  <c r="BD142" i="1"/>
  <c r="J38" i="37"/>
  <c r="AW144" i="1" s="1"/>
  <c r="J38" i="39"/>
  <c r="AW146" i="1"/>
  <c r="J34" i="39"/>
  <c r="F38" i="41"/>
  <c r="BA149" i="1"/>
  <c r="F39" i="41"/>
  <c r="BB149" i="1" s="1"/>
  <c r="J38" i="46"/>
  <c r="AW156" i="1"/>
  <c r="F39" i="48"/>
  <c r="BB158" i="1" s="1"/>
  <c r="J38" i="50"/>
  <c r="AW160" i="1"/>
  <c r="F37" i="51"/>
  <c r="BB161" i="1" s="1"/>
  <c r="F41" i="2"/>
  <c r="BD98" i="1" s="1"/>
  <c r="F38" i="6"/>
  <c r="BA103" i="1" s="1"/>
  <c r="J38" i="9"/>
  <c r="AW108" i="1" s="1"/>
  <c r="F38" i="14"/>
  <c r="BC114" i="1" s="1"/>
  <c r="F39" i="23"/>
  <c r="BB127" i="1" s="1"/>
  <c r="J38" i="24"/>
  <c r="AW128" i="1" s="1"/>
  <c r="F39" i="25"/>
  <c r="BB129" i="1" s="1"/>
  <c r="F38" i="28"/>
  <c r="BA133" i="1" s="1"/>
  <c r="F41" i="30"/>
  <c r="BD135" i="1" s="1"/>
  <c r="F38" i="32"/>
  <c r="BA138" i="1" s="1"/>
  <c r="F41" i="32"/>
  <c r="BD138" i="1" s="1"/>
  <c r="F38" i="34"/>
  <c r="BA140" i="1" s="1"/>
  <c r="J38" i="36"/>
  <c r="AW142" i="1" s="1"/>
  <c r="F41" i="38"/>
  <c r="BD145" i="1" s="1"/>
  <c r="F37" i="40"/>
  <c r="BB147" i="1" s="1"/>
  <c r="F38" i="43"/>
  <c r="BA151" i="1" s="1"/>
  <c r="J36" i="44"/>
  <c r="AW152" i="1" s="1"/>
  <c r="F41" i="45"/>
  <c r="BD155" i="1" s="1"/>
  <c r="F38" i="47"/>
  <c r="BA157" i="1" s="1"/>
  <c r="F41" i="47"/>
  <c r="BD157" i="1" s="1"/>
  <c r="F40" i="50"/>
  <c r="BC160" i="1" s="1"/>
  <c r="AS153" i="1"/>
  <c r="F41" i="3"/>
  <c r="BD99" i="1"/>
  <c r="F38" i="4"/>
  <c r="BA100" i="1"/>
  <c r="F40" i="4"/>
  <c r="BC100" i="1" s="1"/>
  <c r="F38" i="5"/>
  <c r="BA102" i="1"/>
  <c r="F41" i="7"/>
  <c r="BD104" i="1"/>
  <c r="F39" i="7"/>
  <c r="BB104" i="1"/>
  <c r="F39" i="8"/>
  <c r="BB106" i="1" s="1"/>
  <c r="BB105" i="1" s="1"/>
  <c r="AX105" i="1" s="1"/>
  <c r="F39" i="10"/>
  <c r="BB109" i="1"/>
  <c r="F41" i="11"/>
  <c r="BD110" i="1"/>
  <c r="F39" i="11"/>
  <c r="BB110" i="1" s="1"/>
  <c r="F40" i="12"/>
  <c r="BC111" i="1"/>
  <c r="F38" i="13"/>
  <c r="BA112" i="1" s="1"/>
  <c r="F41" i="13"/>
  <c r="BD112" i="1" s="1"/>
  <c r="F40" i="15"/>
  <c r="BC116" i="1" s="1"/>
  <c r="F39" i="16"/>
  <c r="BB117" i="1" s="1"/>
  <c r="F36" i="17"/>
  <c r="BA118" i="1" s="1"/>
  <c r="J38" i="18"/>
  <c r="AW121" i="1" s="1"/>
  <c r="F38" i="18"/>
  <c r="BA121" i="1" s="1"/>
  <c r="F41" i="18"/>
  <c r="BD121" i="1" s="1"/>
  <c r="F39" i="19"/>
  <c r="BB122" i="1" s="1"/>
  <c r="F38" i="20"/>
  <c r="BA123" i="1" s="1"/>
  <c r="F39" i="20"/>
  <c r="BB123" i="1" s="1"/>
  <c r="J38" i="21"/>
  <c r="AW124" i="1" s="1"/>
  <c r="F38" i="22"/>
  <c r="BA125" i="1" s="1"/>
  <c r="J38" i="22"/>
  <c r="AW125" i="1" s="1"/>
  <c r="F39" i="24"/>
  <c r="BB128" i="1" s="1"/>
  <c r="F38" i="26"/>
  <c r="BA130" i="1" s="1"/>
  <c r="J38" i="27"/>
  <c r="AW131" i="1" s="1"/>
  <c r="F38" i="29"/>
  <c r="BA134" i="1" s="1"/>
  <c r="F39" i="31"/>
  <c r="BB136" i="1" s="1"/>
  <c r="F40" i="32"/>
  <c r="BC138" i="1" s="1"/>
  <c r="F39" i="34"/>
  <c r="BB140" i="1" s="1"/>
  <c r="F38" i="35"/>
  <c r="BA141" i="1" s="1"/>
  <c r="F38" i="37"/>
  <c r="BA144" i="1" s="1"/>
  <c r="F40" i="38"/>
  <c r="BC145" i="1" s="1"/>
  <c r="F39" i="40"/>
  <c r="BD147" i="1" s="1"/>
  <c r="F41" i="42"/>
  <c r="BD150" i="1" s="1"/>
  <c r="F39" i="43"/>
  <c r="BB151" i="1" s="1"/>
  <c r="F38" i="44"/>
  <c r="BC152" i="1" s="1"/>
  <c r="F39" i="46"/>
  <c r="BB156" i="1" s="1"/>
  <c r="F40" i="49"/>
  <c r="BC159" i="1" s="1"/>
  <c r="F38" i="50"/>
  <c r="BA160" i="1" s="1"/>
  <c r="J100" i="48" l="1"/>
  <c r="J34" i="48"/>
  <c r="P421" i="9"/>
  <c r="J302" i="9"/>
  <c r="J110" i="9" s="1"/>
  <c r="J137" i="51"/>
  <c r="J101" i="51" s="1"/>
  <c r="BK124" i="51"/>
  <c r="J124" i="51" s="1"/>
  <c r="J99" i="51" s="1"/>
  <c r="T421" i="9"/>
  <c r="BK634" i="9"/>
  <c r="J634" i="9" s="1"/>
  <c r="J123" i="9" s="1"/>
  <c r="BK152" i="14"/>
  <c r="J152" i="14" s="1"/>
  <c r="J100" i="14" s="1"/>
  <c r="BK129" i="46"/>
  <c r="J129" i="46" s="1"/>
  <c r="J101" i="46" s="1"/>
  <c r="R157" i="9"/>
  <c r="J158" i="5"/>
  <c r="J106" i="5" s="1"/>
  <c r="BK136" i="40"/>
  <c r="J136" i="40" s="1"/>
  <c r="J99" i="40" s="1"/>
  <c r="R753" i="14"/>
  <c r="J142" i="27"/>
  <c r="J105" i="27" s="1"/>
  <c r="BK134" i="27"/>
  <c r="J134" i="27" s="1"/>
  <c r="J103" i="27" s="1"/>
  <c r="R634" i="9"/>
  <c r="R156" i="9" s="1"/>
  <c r="R155" i="9" s="1"/>
  <c r="P140" i="5"/>
  <c r="P139" i="5"/>
  <c r="P138" i="5" s="1"/>
  <c r="AU102" i="1" s="1"/>
  <c r="P148" i="12"/>
  <c r="BK131" i="23"/>
  <c r="J131" i="23" s="1"/>
  <c r="J101" i="23" s="1"/>
  <c r="BK131" i="18"/>
  <c r="BK130" i="18"/>
  <c r="J130" i="18" s="1"/>
  <c r="J100" i="18" s="1"/>
  <c r="T134" i="11"/>
  <c r="T133" i="11"/>
  <c r="T306" i="9"/>
  <c r="T127" i="39"/>
  <c r="R299" i="14"/>
  <c r="T129" i="20"/>
  <c r="T128" i="20" s="1"/>
  <c r="R140" i="5"/>
  <c r="R130" i="47"/>
  <c r="R129" i="47"/>
  <c r="T131" i="23"/>
  <c r="T130" i="23" s="1"/>
  <c r="T131" i="18"/>
  <c r="T130" i="18"/>
  <c r="R134" i="15"/>
  <c r="R133" i="15"/>
  <c r="P215" i="12"/>
  <c r="P439" i="14"/>
  <c r="R135" i="42"/>
  <c r="R134" i="42" s="1"/>
  <c r="R127" i="39"/>
  <c r="P271" i="13"/>
  <c r="P246" i="13" s="1"/>
  <c r="P148" i="13" s="1"/>
  <c r="AU112" i="1" s="1"/>
  <c r="T634" i="9"/>
  <c r="R201" i="2"/>
  <c r="R142" i="41"/>
  <c r="T152" i="14"/>
  <c r="T130" i="45"/>
  <c r="T129" i="45" s="1"/>
  <c r="R126" i="10"/>
  <c r="BK296" i="2"/>
  <c r="J296" i="2"/>
  <c r="J115" i="2"/>
  <c r="R130" i="45"/>
  <c r="R129" i="45"/>
  <c r="T136" i="40"/>
  <c r="P134" i="6"/>
  <c r="P133" i="6"/>
  <c r="AU103" i="1" s="1"/>
  <c r="T130" i="47"/>
  <c r="T129" i="47"/>
  <c r="P134" i="31"/>
  <c r="P130" i="31"/>
  <c r="AU136" i="1"/>
  <c r="P134" i="15"/>
  <c r="P133" i="15"/>
  <c r="AU116" i="1" s="1"/>
  <c r="T296" i="2"/>
  <c r="BK128" i="24"/>
  <c r="BK127" i="24" s="1"/>
  <c r="J127" i="24" s="1"/>
  <c r="J100" i="24" s="1"/>
  <c r="T753" i="14"/>
  <c r="R210" i="5"/>
  <c r="T131" i="43"/>
  <c r="T130" i="43"/>
  <c r="R129" i="25"/>
  <c r="R128" i="25" s="1"/>
  <c r="R315" i="40"/>
  <c r="R134" i="27"/>
  <c r="R130" i="27" s="1"/>
  <c r="T299" i="14"/>
  <c r="BK306" i="9"/>
  <c r="J306" i="9"/>
  <c r="J111" i="9"/>
  <c r="T210" i="5"/>
  <c r="R271" i="13"/>
  <c r="R246" i="13"/>
  <c r="R148" i="13" s="1"/>
  <c r="T315" i="40"/>
  <c r="BK161" i="5"/>
  <c r="J161" i="5"/>
  <c r="J107" i="5"/>
  <c r="BK157" i="42"/>
  <c r="J157" i="42"/>
  <c r="J108" i="42"/>
  <c r="T128" i="33"/>
  <c r="T127" i="33"/>
  <c r="R131" i="28"/>
  <c r="R130" i="28"/>
  <c r="T134" i="16"/>
  <c r="T133" i="16" s="1"/>
  <c r="R152" i="14"/>
  <c r="R170" i="12"/>
  <c r="T134" i="6"/>
  <c r="T133" i="6"/>
  <c r="R129" i="34"/>
  <c r="R128" i="34"/>
  <c r="BK131" i="32"/>
  <c r="J131" i="32" s="1"/>
  <c r="J101" i="32" s="1"/>
  <c r="BK753" i="14"/>
  <c r="J753" i="14" s="1"/>
  <c r="J121" i="14" s="1"/>
  <c r="BK225" i="12"/>
  <c r="J225" i="12"/>
  <c r="J115" i="12"/>
  <c r="BK148" i="12"/>
  <c r="J148" i="12"/>
  <c r="J101" i="12"/>
  <c r="P306" i="9"/>
  <c r="T140" i="5"/>
  <c r="BK302" i="41"/>
  <c r="J302" i="41"/>
  <c r="J113" i="41"/>
  <c r="T134" i="31"/>
  <c r="T130" i="31"/>
  <c r="P135" i="42"/>
  <c r="P134" i="42" s="1"/>
  <c r="AU150" i="1" s="1"/>
  <c r="R134" i="11"/>
  <c r="R133" i="11"/>
  <c r="T134" i="22"/>
  <c r="T130" i="22" s="1"/>
  <c r="P131" i="43"/>
  <c r="P130" i="43"/>
  <c r="AU151" i="1" s="1"/>
  <c r="P302" i="41"/>
  <c r="P141" i="41" s="1"/>
  <c r="AU149" i="1" s="1"/>
  <c r="P127" i="38"/>
  <c r="AU145" i="1" s="1"/>
  <c r="R128" i="19"/>
  <c r="R127" i="19"/>
  <c r="R124" i="44"/>
  <c r="R123" i="44"/>
  <c r="P139" i="36"/>
  <c r="P132" i="36"/>
  <c r="AU142" i="1"/>
  <c r="T134" i="27"/>
  <c r="T130" i="27"/>
  <c r="T124" i="44"/>
  <c r="T123" i="44" s="1"/>
  <c r="BK129" i="25"/>
  <c r="BK128" i="25" s="1"/>
  <c r="J128" i="25" s="1"/>
  <c r="J100" i="25" s="1"/>
  <c r="P134" i="22"/>
  <c r="P130" i="22"/>
  <c r="AU125" i="1"/>
  <c r="BK538" i="14"/>
  <c r="J538" i="14"/>
  <c r="J115" i="14" s="1"/>
  <c r="P157" i="9"/>
  <c r="R136" i="40"/>
  <c r="R135" i="40" s="1"/>
  <c r="P128" i="29"/>
  <c r="P127" i="29"/>
  <c r="AU134" i="1" s="1"/>
  <c r="P231" i="12"/>
  <c r="P225" i="12" s="1"/>
  <c r="R211" i="41"/>
  <c r="P130" i="47"/>
  <c r="P129" i="47" s="1"/>
  <c r="AU157" i="1" s="1"/>
  <c r="P136" i="40"/>
  <c r="P135" i="40" s="1"/>
  <c r="AU147" i="1" s="1"/>
  <c r="R127" i="38"/>
  <c r="P129" i="46"/>
  <c r="P128" i="46"/>
  <c r="AU156" i="1" s="1"/>
  <c r="T142" i="41"/>
  <c r="T141" i="41"/>
  <c r="P129" i="25"/>
  <c r="P128" i="25"/>
  <c r="AU129" i="1" s="1"/>
  <c r="T215" i="12"/>
  <c r="R148" i="12"/>
  <c r="R126" i="3"/>
  <c r="P149" i="2"/>
  <c r="P148" i="2"/>
  <c r="P147" i="2"/>
  <c r="AU98" i="1"/>
  <c r="AU97" i="1" s="1"/>
  <c r="T127" i="38"/>
  <c r="R139" i="36"/>
  <c r="R132" i="36"/>
  <c r="T122" i="17"/>
  <c r="P126" i="10"/>
  <c r="AU109" i="1"/>
  <c r="T128" i="49"/>
  <c r="T127" i="49"/>
  <c r="T129" i="34"/>
  <c r="T128" i="34"/>
  <c r="P130" i="45"/>
  <c r="P129" i="45" s="1"/>
  <c r="AU155" i="1" s="1"/>
  <c r="P127" i="37"/>
  <c r="AU144" i="1"/>
  <c r="P131" i="23"/>
  <c r="P130" i="23" s="1"/>
  <c r="AU127" i="1" s="1"/>
  <c r="T134" i="15"/>
  <c r="T133" i="15" s="1"/>
  <c r="P753" i="14"/>
  <c r="BK170" i="12"/>
  <c r="J170" i="12"/>
  <c r="J105" i="12"/>
  <c r="P634" i="9"/>
  <c r="P128" i="24"/>
  <c r="P127" i="24"/>
  <c r="AU128" i="1" s="1"/>
  <c r="P131" i="18"/>
  <c r="P130" i="18"/>
  <c r="AU121" i="1"/>
  <c r="T233" i="13"/>
  <c r="T201" i="2"/>
  <c r="T148" i="2"/>
  <c r="T147" i="2"/>
  <c r="P296" i="2"/>
  <c r="T131" i="32"/>
  <c r="T130" i="32"/>
  <c r="R149" i="2"/>
  <c r="R148" i="2"/>
  <c r="R147" i="2" s="1"/>
  <c r="T139" i="36"/>
  <c r="T132" i="36"/>
  <c r="T161" i="5"/>
  <c r="T129" i="46"/>
  <c r="T128" i="46" s="1"/>
  <c r="BK315" i="40"/>
  <c r="J315" i="40"/>
  <c r="J107" i="40" s="1"/>
  <c r="T147" i="12"/>
  <c r="R296" i="2"/>
  <c r="T131" i="28"/>
  <c r="T130" i="28"/>
  <c r="BK134" i="16"/>
  <c r="J134" i="16"/>
  <c r="J101" i="16"/>
  <c r="R439" i="14"/>
  <c r="BK157" i="9"/>
  <c r="J157" i="9"/>
  <c r="J102" i="9" s="1"/>
  <c r="P131" i="32"/>
  <c r="P130" i="32" s="1"/>
  <c r="AU138" i="1" s="1"/>
  <c r="T271" i="13"/>
  <c r="T246" i="13" s="1"/>
  <c r="R231" i="12"/>
  <c r="R225" i="12"/>
  <c r="R131" i="43"/>
  <c r="R130" i="43"/>
  <c r="P129" i="30"/>
  <c r="P128" i="30"/>
  <c r="AU135" i="1"/>
  <c r="P134" i="16"/>
  <c r="P133" i="16"/>
  <c r="AU117" i="1"/>
  <c r="J132" i="31"/>
  <c r="J102" i="31"/>
  <c r="J134" i="36"/>
  <c r="J102" i="36"/>
  <c r="BK211" i="12"/>
  <c r="J211" i="12" s="1"/>
  <c r="J109" i="12" s="1"/>
  <c r="BK130" i="45"/>
  <c r="J130" i="45" s="1"/>
  <c r="J101" i="45" s="1"/>
  <c r="BK215" i="12"/>
  <c r="J215" i="12"/>
  <c r="J111" i="12"/>
  <c r="BK136" i="36"/>
  <c r="J136" i="36"/>
  <c r="J103" i="36"/>
  <c r="J125" i="51"/>
  <c r="J100" i="51" s="1"/>
  <c r="BK127" i="50"/>
  <c r="J127" i="50"/>
  <c r="J100" i="50"/>
  <c r="BK293" i="2"/>
  <c r="J293" i="2"/>
  <c r="J113" i="2"/>
  <c r="BK128" i="8"/>
  <c r="BK127" i="8" s="1"/>
  <c r="J127" i="8" s="1"/>
  <c r="J34" i="8" s="1"/>
  <c r="AG106" i="1" s="1"/>
  <c r="AG105" i="1" s="1"/>
  <c r="BK271" i="13"/>
  <c r="J271" i="13"/>
  <c r="J117" i="13" s="1"/>
  <c r="BK134" i="22"/>
  <c r="J134" i="22"/>
  <c r="J103" i="22" s="1"/>
  <c r="BK131" i="27"/>
  <c r="J131" i="27" s="1"/>
  <c r="J101" i="27" s="1"/>
  <c r="BK135" i="42"/>
  <c r="J135" i="42" s="1"/>
  <c r="J101" i="42" s="1"/>
  <c r="BK233" i="13"/>
  <c r="J233" i="13" s="1"/>
  <c r="J107" i="13" s="1"/>
  <c r="BK131" i="22"/>
  <c r="J131" i="22"/>
  <c r="J101" i="22"/>
  <c r="BK128" i="49"/>
  <c r="J128" i="49"/>
  <c r="J101" i="49"/>
  <c r="BK123" i="51"/>
  <c r="J123" i="51"/>
  <c r="AG158" i="1"/>
  <c r="BK129" i="47"/>
  <c r="J129" i="47"/>
  <c r="J100" i="47" s="1"/>
  <c r="BK128" i="46"/>
  <c r="J128" i="46"/>
  <c r="J124" i="44"/>
  <c r="J99" i="44"/>
  <c r="BK130" i="43"/>
  <c r="J130" i="43"/>
  <c r="J100" i="43"/>
  <c r="J149" i="42"/>
  <c r="J105" i="42" s="1"/>
  <c r="BK141" i="41"/>
  <c r="J141" i="41" s="1"/>
  <c r="J100" i="41" s="1"/>
  <c r="J142" i="41"/>
  <c r="J101" i="41"/>
  <c r="BK135" i="40"/>
  <c r="J135" i="40" s="1"/>
  <c r="J32" i="40" s="1"/>
  <c r="AG147" i="1" s="1"/>
  <c r="AG146" i="1"/>
  <c r="AG145" i="1"/>
  <c r="J139" i="36"/>
  <c r="J105" i="36"/>
  <c r="AG141" i="1"/>
  <c r="J127" i="35"/>
  <c r="J101" i="35"/>
  <c r="J100" i="35"/>
  <c r="BK128" i="34"/>
  <c r="J128" i="34"/>
  <c r="J100" i="34" s="1"/>
  <c r="AG139" i="1"/>
  <c r="BK130" i="31"/>
  <c r="J130" i="31"/>
  <c r="J100" i="31"/>
  <c r="J129" i="30"/>
  <c r="J101" i="30" s="1"/>
  <c r="J128" i="29"/>
  <c r="J101" i="29" s="1"/>
  <c r="BK130" i="28"/>
  <c r="J130" i="28" s="1"/>
  <c r="J100" i="28" s="1"/>
  <c r="BK126" i="26"/>
  <c r="J126" i="26" s="1"/>
  <c r="J34" i="26" s="1"/>
  <c r="AG130" i="1" s="1"/>
  <c r="BK126" i="21"/>
  <c r="J126" i="21"/>
  <c r="BK128" i="20"/>
  <c r="J128" i="20"/>
  <c r="J100" i="20" s="1"/>
  <c r="BK127" i="19"/>
  <c r="J127" i="19"/>
  <c r="BK133" i="16"/>
  <c r="J133" i="16" s="1"/>
  <c r="J100" i="16" s="1"/>
  <c r="BK133" i="15"/>
  <c r="J133" i="15"/>
  <c r="J100" i="15"/>
  <c r="BK151" i="14"/>
  <c r="J151" i="14"/>
  <c r="J99" i="14" s="1"/>
  <c r="AG110" i="1"/>
  <c r="J134" i="11"/>
  <c r="J101" i="11" s="1"/>
  <c r="J100" i="11"/>
  <c r="BK156" i="9"/>
  <c r="BK155" i="9"/>
  <c r="J155" i="9"/>
  <c r="J100" i="9" s="1"/>
  <c r="BK126" i="7"/>
  <c r="J126" i="7"/>
  <c r="J100" i="7" s="1"/>
  <c r="BK133" i="6"/>
  <c r="J133" i="6"/>
  <c r="J100" i="6"/>
  <c r="BK139" i="5"/>
  <c r="BK138" i="5" s="1"/>
  <c r="J138" i="5" s="1"/>
  <c r="J34" i="5" s="1"/>
  <c r="AG102" i="1" s="1"/>
  <c r="BK127" i="4"/>
  <c r="J127" i="4" s="1"/>
  <c r="J100" i="4" s="1"/>
  <c r="BK148" i="2"/>
  <c r="BK147" i="2"/>
  <c r="J147" i="2"/>
  <c r="J34" i="2" s="1"/>
  <c r="AG98" i="1" s="1"/>
  <c r="BD97" i="1"/>
  <c r="J37" i="5"/>
  <c r="AV102" i="1"/>
  <c r="AT102" i="1"/>
  <c r="J37" i="10"/>
  <c r="AV109" i="1"/>
  <c r="AT109" i="1" s="1"/>
  <c r="BB107" i="1"/>
  <c r="AX107" i="1"/>
  <c r="BC107" i="1"/>
  <c r="AY107" i="1"/>
  <c r="F35" i="14"/>
  <c r="AZ114" i="1"/>
  <c r="F37" i="35"/>
  <c r="AZ141" i="1" s="1"/>
  <c r="BC137" i="1"/>
  <c r="AY137" i="1"/>
  <c r="BB137" i="1"/>
  <c r="AX137" i="1"/>
  <c r="F37" i="39"/>
  <c r="AZ146" i="1"/>
  <c r="F37" i="43"/>
  <c r="AZ151" i="1" s="1"/>
  <c r="J32" i="44"/>
  <c r="AG152" i="1"/>
  <c r="F37" i="45"/>
  <c r="AZ155" i="1"/>
  <c r="J37" i="47"/>
  <c r="AV157" i="1"/>
  <c r="AT157" i="1"/>
  <c r="F37" i="48"/>
  <c r="AZ158" i="1" s="1"/>
  <c r="BC154" i="1"/>
  <c r="AY154" i="1" s="1"/>
  <c r="AS113" i="1"/>
  <c r="F37" i="3"/>
  <c r="AZ99" i="1"/>
  <c r="J37" i="7"/>
  <c r="AV104" i="1" s="1"/>
  <c r="AT104" i="1" s="1"/>
  <c r="BB101" i="1"/>
  <c r="AX101" i="1"/>
  <c r="F37" i="9"/>
  <c r="AZ108" i="1"/>
  <c r="J34" i="21"/>
  <c r="AG124" i="1" s="1"/>
  <c r="BA120" i="1"/>
  <c r="J37" i="23"/>
  <c r="AV127" i="1" s="1"/>
  <c r="AT127" i="1" s="1"/>
  <c r="F37" i="25"/>
  <c r="AZ129" i="1"/>
  <c r="F37" i="28"/>
  <c r="AZ133" i="1" s="1"/>
  <c r="BB132" i="1"/>
  <c r="AX132" i="1"/>
  <c r="J37" i="31"/>
  <c r="AV136" i="1"/>
  <c r="AT136" i="1"/>
  <c r="F37" i="33"/>
  <c r="AZ139" i="1"/>
  <c r="J37" i="37"/>
  <c r="AV144" i="1" s="1"/>
  <c r="AT144" i="1" s="1"/>
  <c r="J37" i="42"/>
  <c r="AV150" i="1"/>
  <c r="AT150" i="1"/>
  <c r="F35" i="44"/>
  <c r="AZ152" i="1" s="1"/>
  <c r="J34" i="46"/>
  <c r="AG156" i="1" s="1"/>
  <c r="F37" i="47"/>
  <c r="AZ157" i="1"/>
  <c r="J37" i="48"/>
  <c r="AV158" i="1"/>
  <c r="AT158" i="1" s="1"/>
  <c r="AN158" i="1" s="1"/>
  <c r="F37" i="50"/>
  <c r="AZ160" i="1" s="1"/>
  <c r="F37" i="4"/>
  <c r="AZ100" i="1"/>
  <c r="J37" i="6"/>
  <c r="AV103" i="1"/>
  <c r="AT103" i="1" s="1"/>
  <c r="BA101" i="1"/>
  <c r="AW101" i="1"/>
  <c r="J37" i="8"/>
  <c r="AV106" i="1"/>
  <c r="AT106" i="1"/>
  <c r="F37" i="11"/>
  <c r="AZ110" i="1"/>
  <c r="F37" i="13"/>
  <c r="AZ112" i="1" s="1"/>
  <c r="J37" i="16"/>
  <c r="AV117" i="1" s="1"/>
  <c r="AT117" i="1" s="1"/>
  <c r="F37" i="18"/>
  <c r="AZ121" i="1"/>
  <c r="J34" i="19"/>
  <c r="AG122" i="1" s="1"/>
  <c r="F37" i="20"/>
  <c r="AZ123" i="1"/>
  <c r="F37" i="26"/>
  <c r="AZ130" i="1"/>
  <c r="F37" i="27"/>
  <c r="AZ131" i="1"/>
  <c r="J34" i="29"/>
  <c r="AG134" i="1" s="1"/>
  <c r="F37" i="30"/>
  <c r="AZ135" i="1"/>
  <c r="J37" i="34"/>
  <c r="AV140" i="1"/>
  <c r="AT140" i="1"/>
  <c r="BB143" i="1"/>
  <c r="AX143" i="1"/>
  <c r="BA143" i="1"/>
  <c r="AW143" i="1" s="1"/>
  <c r="F35" i="40"/>
  <c r="AZ147" i="1" s="1"/>
  <c r="BB154" i="1"/>
  <c r="AX154" i="1"/>
  <c r="J35" i="51"/>
  <c r="AV161" i="1"/>
  <c r="AT161" i="1" s="1"/>
  <c r="J37" i="3"/>
  <c r="AV99" i="1"/>
  <c r="AT99" i="1" s="1"/>
  <c r="F37" i="7"/>
  <c r="AZ104" i="1"/>
  <c r="BC101" i="1"/>
  <c r="AY101" i="1"/>
  <c r="F37" i="10"/>
  <c r="AZ109" i="1" s="1"/>
  <c r="BA107" i="1"/>
  <c r="AW107" i="1" s="1"/>
  <c r="BD107" i="1"/>
  <c r="J35" i="14"/>
  <c r="AV114" i="1"/>
  <c r="AT114" i="1"/>
  <c r="J37" i="35"/>
  <c r="AV141" i="1" s="1"/>
  <c r="AT141" i="1" s="1"/>
  <c r="AN141" i="1" s="1"/>
  <c r="BA137" i="1"/>
  <c r="AW137" i="1"/>
  <c r="BD137" i="1"/>
  <c r="F37" i="38"/>
  <c r="AZ145" i="1" s="1"/>
  <c r="F37" i="41"/>
  <c r="AZ149" i="1"/>
  <c r="BD154" i="1"/>
  <c r="F35" i="51"/>
  <c r="AZ161" i="1"/>
  <c r="J32" i="51"/>
  <c r="AG161" i="1"/>
  <c r="J37" i="2"/>
  <c r="AV98" i="1" s="1"/>
  <c r="AT98" i="1" s="1"/>
  <c r="J37" i="12"/>
  <c r="AV111" i="1"/>
  <c r="AT111" i="1"/>
  <c r="J37" i="15"/>
  <c r="AV116" i="1"/>
  <c r="AT116" i="1" s="1"/>
  <c r="BC115" i="1"/>
  <c r="AY115" i="1"/>
  <c r="BB115" i="1"/>
  <c r="AX115" i="1"/>
  <c r="J35" i="17"/>
  <c r="AV118" i="1"/>
  <c r="AT118" i="1"/>
  <c r="J37" i="19"/>
  <c r="AV122" i="1" s="1"/>
  <c r="AT122" i="1" s="1"/>
  <c r="J37" i="21"/>
  <c r="AV124" i="1"/>
  <c r="AT124" i="1"/>
  <c r="BB120" i="1"/>
  <c r="BD120" i="1"/>
  <c r="J37" i="24"/>
  <c r="AV128" i="1" s="1"/>
  <c r="AT128" i="1" s="1"/>
  <c r="BD126" i="1"/>
  <c r="J37" i="28"/>
  <c r="AV133" i="1"/>
  <c r="AT133" i="1"/>
  <c r="J34" i="30"/>
  <c r="AG135" i="1" s="1"/>
  <c r="F37" i="31"/>
  <c r="AZ136" i="1"/>
  <c r="F37" i="32"/>
  <c r="AZ138" i="1"/>
  <c r="F37" i="36"/>
  <c r="AZ142" i="1"/>
  <c r="J34" i="37"/>
  <c r="AG144" i="1" s="1"/>
  <c r="AG143" i="1" s="1"/>
  <c r="BD143" i="1"/>
  <c r="BC143" i="1"/>
  <c r="AY143" i="1"/>
  <c r="J35" i="40"/>
  <c r="AV147" i="1"/>
  <c r="AT147" i="1"/>
  <c r="J37" i="50"/>
  <c r="AV160" i="1" s="1"/>
  <c r="AT160" i="1" s="1"/>
  <c r="J37" i="4"/>
  <c r="AV100" i="1"/>
  <c r="AT100" i="1" s="1"/>
  <c r="BC97" i="1"/>
  <c r="AY97" i="1"/>
  <c r="F37" i="5"/>
  <c r="AZ102" i="1"/>
  <c r="J37" i="9"/>
  <c r="AV108" i="1"/>
  <c r="AT108" i="1"/>
  <c r="F37" i="22"/>
  <c r="AZ125" i="1" s="1"/>
  <c r="J37" i="25"/>
  <c r="AV129" i="1" s="1"/>
  <c r="AT129" i="1" s="1"/>
  <c r="F37" i="29"/>
  <c r="AZ134" i="1"/>
  <c r="BA132" i="1"/>
  <c r="AW132" i="1" s="1"/>
  <c r="J37" i="32"/>
  <c r="AV138" i="1"/>
  <c r="AT138" i="1" s="1"/>
  <c r="J37" i="36"/>
  <c r="AV142" i="1"/>
  <c r="AT142" i="1"/>
  <c r="J37" i="38"/>
  <c r="AV145" i="1" s="1"/>
  <c r="AT145" i="1" s="1"/>
  <c r="AN145" i="1" s="1"/>
  <c r="J37" i="41"/>
  <c r="AV149" i="1" s="1"/>
  <c r="AT149" i="1" s="1"/>
  <c r="BA154" i="1"/>
  <c r="J34" i="3"/>
  <c r="AG99" i="1" s="1"/>
  <c r="BA97" i="1"/>
  <c r="BB97" i="1"/>
  <c r="AX97" i="1" s="1"/>
  <c r="F37" i="6"/>
  <c r="AZ103" i="1"/>
  <c r="BD101" i="1"/>
  <c r="F37" i="8"/>
  <c r="AZ106" i="1"/>
  <c r="AZ105" i="1" s="1"/>
  <c r="AV105" i="1" s="1"/>
  <c r="AT105" i="1" s="1"/>
  <c r="J34" i="10"/>
  <c r="AG109" i="1" s="1"/>
  <c r="J37" i="11"/>
  <c r="AV110" i="1"/>
  <c r="AT110" i="1" s="1"/>
  <c r="AN110" i="1" s="1"/>
  <c r="J37" i="13"/>
  <c r="AV112" i="1"/>
  <c r="AT112" i="1"/>
  <c r="F37" i="16"/>
  <c r="AZ117" i="1"/>
  <c r="J32" i="17"/>
  <c r="AG118" i="1" s="1"/>
  <c r="J37" i="18"/>
  <c r="AV121" i="1"/>
  <c r="AT121" i="1"/>
  <c r="J37" i="20"/>
  <c r="AV123" i="1" s="1"/>
  <c r="AT123" i="1" s="1"/>
  <c r="BC120" i="1"/>
  <c r="AY120" i="1" s="1"/>
  <c r="F37" i="23"/>
  <c r="AZ127" i="1"/>
  <c r="F37" i="24"/>
  <c r="AZ128" i="1"/>
  <c r="BC126" i="1"/>
  <c r="AY126" i="1"/>
  <c r="BA126" i="1"/>
  <c r="AW126" i="1" s="1"/>
  <c r="J37" i="29"/>
  <c r="AV134" i="1"/>
  <c r="AT134" i="1"/>
  <c r="BD132" i="1"/>
  <c r="BC132" i="1"/>
  <c r="AY132" i="1"/>
  <c r="J37" i="33"/>
  <c r="AV139" i="1" s="1"/>
  <c r="AT139" i="1" s="1"/>
  <c r="AN139" i="1" s="1"/>
  <c r="F37" i="37"/>
  <c r="AZ144" i="1"/>
  <c r="F37" i="42"/>
  <c r="AZ150" i="1"/>
  <c r="BC148" i="1"/>
  <c r="AY148" i="1" s="1"/>
  <c r="J35" i="44"/>
  <c r="AV152" i="1"/>
  <c r="AT152" i="1"/>
  <c r="J37" i="46"/>
  <c r="AV156" i="1" s="1"/>
  <c r="AT156" i="1" s="1"/>
  <c r="J37" i="49"/>
  <c r="AV159" i="1" s="1"/>
  <c r="AT159" i="1" s="1"/>
  <c r="F37" i="2"/>
  <c r="AZ98" i="1"/>
  <c r="F37" i="12"/>
  <c r="AZ111" i="1" s="1"/>
  <c r="F37" i="15"/>
  <c r="AZ116" i="1"/>
  <c r="BD115" i="1"/>
  <c r="BA115" i="1"/>
  <c r="AW115" i="1"/>
  <c r="F35" i="17"/>
  <c r="AZ118" i="1"/>
  <c r="F37" i="19"/>
  <c r="AZ122" i="1"/>
  <c r="F37" i="21"/>
  <c r="AZ124" i="1" s="1"/>
  <c r="J37" i="22"/>
  <c r="AV125" i="1"/>
  <c r="AT125" i="1"/>
  <c r="J37" i="26"/>
  <c r="AV130" i="1" s="1"/>
  <c r="AT130" i="1" s="1"/>
  <c r="BB126" i="1"/>
  <c r="AX126" i="1"/>
  <c r="J37" i="27"/>
  <c r="AV131" i="1"/>
  <c r="AT131" i="1" s="1"/>
  <c r="J37" i="30"/>
  <c r="AV135" i="1"/>
  <c r="AT135" i="1" s="1"/>
  <c r="F37" i="34"/>
  <c r="AZ140" i="1"/>
  <c r="J37" i="39"/>
  <c r="AV146" i="1"/>
  <c r="AT146" i="1" s="1"/>
  <c r="AN146" i="1" s="1"/>
  <c r="BB148" i="1"/>
  <c r="AX148" i="1" s="1"/>
  <c r="BD148" i="1"/>
  <c r="BA148" i="1"/>
  <c r="AW148" i="1"/>
  <c r="J37" i="43"/>
  <c r="AV151" i="1" s="1"/>
  <c r="AT151" i="1" s="1"/>
  <c r="J37" i="45"/>
  <c r="AV155" i="1" s="1"/>
  <c r="AT155" i="1" s="1"/>
  <c r="F37" i="46"/>
  <c r="AZ156" i="1"/>
  <c r="F37" i="49"/>
  <c r="AZ159" i="1" s="1"/>
  <c r="AN105" i="1" l="1"/>
  <c r="T148" i="13"/>
  <c r="P156" i="9"/>
  <c r="P155" i="9"/>
  <c r="AU108" i="1" s="1"/>
  <c r="T135" i="40"/>
  <c r="R151" i="14"/>
  <c r="R150" i="14" s="1"/>
  <c r="T156" i="9"/>
  <c r="T155" i="9"/>
  <c r="R141" i="41"/>
  <c r="P151" i="14"/>
  <c r="P150" i="14" s="1"/>
  <c r="AU114" i="1" s="1"/>
  <c r="T139" i="5"/>
  <c r="T138" i="5" s="1"/>
  <c r="R147" i="12"/>
  <c r="T151" i="14"/>
  <c r="T150" i="14" s="1"/>
  <c r="R139" i="5"/>
  <c r="R138" i="5" s="1"/>
  <c r="P147" i="12"/>
  <c r="AU111" i="1"/>
  <c r="BK148" i="13"/>
  <c r="J148" i="13"/>
  <c r="J100" i="13" s="1"/>
  <c r="BK132" i="36"/>
  <c r="J132" i="36"/>
  <c r="J100" i="8"/>
  <c r="BK246" i="13"/>
  <c r="J246" i="13"/>
  <c r="J111" i="13" s="1"/>
  <c r="BK127" i="49"/>
  <c r="J127" i="49"/>
  <c r="J100" i="49" s="1"/>
  <c r="J128" i="8"/>
  <c r="J101" i="8" s="1"/>
  <c r="BK147" i="12"/>
  <c r="J147" i="12"/>
  <c r="J100" i="12" s="1"/>
  <c r="BK130" i="23"/>
  <c r="J130" i="23"/>
  <c r="J100" i="23" s="1"/>
  <c r="J131" i="18"/>
  <c r="J101" i="18" s="1"/>
  <c r="BK130" i="22"/>
  <c r="J130" i="22"/>
  <c r="J100" i="22" s="1"/>
  <c r="J98" i="51"/>
  <c r="BK130" i="32"/>
  <c r="J130" i="32" s="1"/>
  <c r="J34" i="32" s="1"/>
  <c r="AG138" i="1" s="1"/>
  <c r="BK129" i="45"/>
  <c r="J129" i="45" s="1"/>
  <c r="J34" i="45" s="1"/>
  <c r="AG155" i="1" s="1"/>
  <c r="J129" i="25"/>
  <c r="J101" i="25"/>
  <c r="BK134" i="42"/>
  <c r="J134" i="42"/>
  <c r="BK130" i="27"/>
  <c r="J130" i="27" s="1"/>
  <c r="J100" i="27" s="1"/>
  <c r="J128" i="24"/>
  <c r="J101" i="24"/>
  <c r="J41" i="51"/>
  <c r="J43" i="48"/>
  <c r="AN156" i="1"/>
  <c r="J100" i="46"/>
  <c r="J43" i="46"/>
  <c r="AN152" i="1"/>
  <c r="J41" i="44"/>
  <c r="AN147" i="1"/>
  <c r="J98" i="40"/>
  <c r="J41" i="40"/>
  <c r="J43" i="39"/>
  <c r="AN144" i="1"/>
  <c r="J43" i="38"/>
  <c r="J43" i="37"/>
  <c r="J43" i="35"/>
  <c r="J43" i="33"/>
  <c r="AN135" i="1"/>
  <c r="AN134" i="1"/>
  <c r="J43" i="30"/>
  <c r="J43" i="29"/>
  <c r="AN130" i="1"/>
  <c r="J100" i="26"/>
  <c r="J43" i="26"/>
  <c r="AN124" i="1"/>
  <c r="J100" i="21"/>
  <c r="J43" i="21"/>
  <c r="AN122" i="1"/>
  <c r="J100" i="19"/>
  <c r="J43" i="19"/>
  <c r="AN118" i="1"/>
  <c r="J41" i="17"/>
  <c r="BK150" i="14"/>
  <c r="J150" i="14"/>
  <c r="J98" i="14" s="1"/>
  <c r="AN109" i="1"/>
  <c r="J43" i="11"/>
  <c r="J156" i="9"/>
  <c r="J101" i="9"/>
  <c r="J43" i="10"/>
  <c r="J43" i="8"/>
  <c r="AN102" i="1"/>
  <c r="J100" i="5"/>
  <c r="J139" i="5"/>
  <c r="J101" i="5"/>
  <c r="J43" i="5"/>
  <c r="AN99" i="1"/>
  <c r="AN98" i="1"/>
  <c r="J100" i="2"/>
  <c r="J148" i="2"/>
  <c r="J101" i="2" s="1"/>
  <c r="J43" i="3"/>
  <c r="J43" i="2"/>
  <c r="AN106" i="1"/>
  <c r="AN161" i="1"/>
  <c r="AU115" i="1"/>
  <c r="AU101" i="1"/>
  <c r="AU143" i="1"/>
  <c r="J34" i="24"/>
  <c r="AG128" i="1"/>
  <c r="AS94" i="1"/>
  <c r="BD96" i="1"/>
  <c r="J34" i="15"/>
  <c r="AG116" i="1" s="1"/>
  <c r="AW120" i="1"/>
  <c r="J34" i="31"/>
  <c r="AG136" i="1"/>
  <c r="AN136" i="1"/>
  <c r="BA119" i="1"/>
  <c r="AW119" i="1" s="1"/>
  <c r="AZ148" i="1"/>
  <c r="AV148" i="1" s="1"/>
  <c r="AT148" i="1" s="1"/>
  <c r="AU132" i="1"/>
  <c r="AU154" i="1"/>
  <c r="AU153" i="1"/>
  <c r="AU148" i="1"/>
  <c r="AZ120" i="1"/>
  <c r="AV120" i="1"/>
  <c r="AZ137" i="1"/>
  <c r="AV137" i="1" s="1"/>
  <c r="AT137" i="1" s="1"/>
  <c r="J34" i="47"/>
  <c r="AG157" i="1"/>
  <c r="AN157" i="1"/>
  <c r="AU120" i="1"/>
  <c r="BD153" i="1"/>
  <c r="J34" i="25"/>
  <c r="AG129" i="1"/>
  <c r="J34" i="6"/>
  <c r="AG103" i="1"/>
  <c r="AN103" i="1" s="1"/>
  <c r="BB96" i="1"/>
  <c r="AZ107" i="1"/>
  <c r="AV107" i="1" s="1"/>
  <c r="AT107" i="1" s="1"/>
  <c r="AZ126" i="1"/>
  <c r="AV126" i="1"/>
  <c r="AT126" i="1"/>
  <c r="BD119" i="1"/>
  <c r="J34" i="43"/>
  <c r="AG151" i="1" s="1"/>
  <c r="AN151" i="1" s="1"/>
  <c r="BC153" i="1"/>
  <c r="AY153" i="1"/>
  <c r="AU137" i="1"/>
  <c r="J34" i="36"/>
  <c r="AG142" i="1" s="1"/>
  <c r="J34" i="18"/>
  <c r="AG121" i="1" s="1"/>
  <c r="AZ97" i="1"/>
  <c r="AV97" i="1"/>
  <c r="BA96" i="1"/>
  <c r="AW96" i="1"/>
  <c r="J34" i="16"/>
  <c r="AG117" i="1" s="1"/>
  <c r="AN117" i="1" s="1"/>
  <c r="AX120" i="1"/>
  <c r="J34" i="34"/>
  <c r="AG140" i="1"/>
  <c r="BC119" i="1"/>
  <c r="AY119" i="1"/>
  <c r="BB153" i="1"/>
  <c r="AX153" i="1" s="1"/>
  <c r="BA153" i="1"/>
  <c r="AW153" i="1" s="1"/>
  <c r="J34" i="50"/>
  <c r="AG160" i="1"/>
  <c r="AU126" i="1"/>
  <c r="J34" i="4"/>
  <c r="AG100" i="1"/>
  <c r="AN100" i="1" s="1"/>
  <c r="BC96" i="1"/>
  <c r="AZ154" i="1"/>
  <c r="AV154" i="1" s="1"/>
  <c r="J34" i="42"/>
  <c r="AG150" i="1"/>
  <c r="AW97" i="1"/>
  <c r="J34" i="7"/>
  <c r="AG104" i="1" s="1"/>
  <c r="AN104" i="1" s="1"/>
  <c r="J34" i="9"/>
  <c r="AG108" i="1" s="1"/>
  <c r="J34" i="20"/>
  <c r="AG123" i="1"/>
  <c r="AN123" i="1"/>
  <c r="AZ132" i="1"/>
  <c r="AV132" i="1" s="1"/>
  <c r="AT132" i="1" s="1"/>
  <c r="AZ143" i="1"/>
  <c r="AV143" i="1" s="1"/>
  <c r="AT143" i="1" s="1"/>
  <c r="AN143" i="1" s="1"/>
  <c r="AZ101" i="1"/>
  <c r="AV101" i="1"/>
  <c r="AT101" i="1" s="1"/>
  <c r="AZ115" i="1"/>
  <c r="AV115" i="1"/>
  <c r="AT115" i="1"/>
  <c r="J34" i="28"/>
  <c r="AG133" i="1"/>
  <c r="BB119" i="1"/>
  <c r="AX119" i="1"/>
  <c r="J34" i="41"/>
  <c r="AG149" i="1" s="1"/>
  <c r="AW154" i="1"/>
  <c r="J43" i="25" l="1"/>
  <c r="J43" i="36"/>
  <c r="J43" i="32"/>
  <c r="J43" i="18"/>
  <c r="J43" i="24"/>
  <c r="J43" i="50"/>
  <c r="J43" i="42"/>
  <c r="J43" i="45"/>
  <c r="J100" i="45"/>
  <c r="J100" i="32"/>
  <c r="J100" i="42"/>
  <c r="J100" i="36"/>
  <c r="J43" i="47"/>
  <c r="J43" i="43"/>
  <c r="J43" i="41"/>
  <c r="AN149" i="1"/>
  <c r="J43" i="34"/>
  <c r="AN140" i="1"/>
  <c r="J43" i="31"/>
  <c r="J43" i="28"/>
  <c r="AN133" i="1"/>
  <c r="J43" i="20"/>
  <c r="J43" i="16"/>
  <c r="J43" i="15"/>
  <c r="AN116" i="1"/>
  <c r="J43" i="9"/>
  <c r="AN108" i="1"/>
  <c r="J43" i="7"/>
  <c r="J43" i="6"/>
  <c r="J43" i="4"/>
  <c r="AU96" i="1"/>
  <c r="AN150" i="1"/>
  <c r="AN128" i="1"/>
  <c r="AN160" i="1"/>
  <c r="AN129" i="1"/>
  <c r="AN138" i="1"/>
  <c r="AN142" i="1"/>
  <c r="AN121" i="1"/>
  <c r="AN155" i="1"/>
  <c r="AU119" i="1"/>
  <c r="AG137" i="1"/>
  <c r="BC95" i="1"/>
  <c r="BD95" i="1"/>
  <c r="J34" i="22"/>
  <c r="AG125" i="1"/>
  <c r="AG120" i="1" s="1"/>
  <c r="J34" i="23"/>
  <c r="AG127" i="1"/>
  <c r="AN127" i="1" s="1"/>
  <c r="AY96" i="1"/>
  <c r="AZ119" i="1"/>
  <c r="AV119" i="1"/>
  <c r="AT119" i="1"/>
  <c r="BB113" i="1"/>
  <c r="AX113" i="1" s="1"/>
  <c r="J34" i="12"/>
  <c r="AG111" i="1" s="1"/>
  <c r="AN111" i="1" s="1"/>
  <c r="J34" i="27"/>
  <c r="AG131" i="1"/>
  <c r="AN131" i="1"/>
  <c r="AX96" i="1"/>
  <c r="AG115" i="1"/>
  <c r="BA113" i="1"/>
  <c r="AW113" i="1" s="1"/>
  <c r="AZ153" i="1"/>
  <c r="AV153" i="1" s="1"/>
  <c r="AT153" i="1" s="1"/>
  <c r="J34" i="13"/>
  <c r="AG112" i="1" s="1"/>
  <c r="AG97" i="1"/>
  <c r="AT120" i="1"/>
  <c r="BC113" i="1"/>
  <c r="AY113" i="1"/>
  <c r="BB95" i="1"/>
  <c r="AU107" i="1"/>
  <c r="AZ96" i="1"/>
  <c r="AV96" i="1" s="1"/>
  <c r="AT96" i="1" s="1"/>
  <c r="J32" i="14"/>
  <c r="AG114" i="1" s="1"/>
  <c r="AG148" i="1"/>
  <c r="AT154" i="1"/>
  <c r="J34" i="49"/>
  <c r="AG159" i="1"/>
  <c r="AN159" i="1" s="1"/>
  <c r="AT97" i="1"/>
  <c r="BA95" i="1"/>
  <c r="AW95" i="1" s="1"/>
  <c r="BD113" i="1"/>
  <c r="AG101" i="1"/>
  <c r="AG132" i="1"/>
  <c r="AN137" i="1" l="1"/>
  <c r="J43" i="12"/>
  <c r="J43" i="49"/>
  <c r="J43" i="22"/>
  <c r="J43" i="27"/>
  <c r="J43" i="23"/>
  <c r="J43" i="13"/>
  <c r="AN148" i="1"/>
  <c r="AN132" i="1"/>
  <c r="AN115" i="1"/>
  <c r="J41" i="14"/>
  <c r="AN114" i="1"/>
  <c r="AN97" i="1"/>
  <c r="AN101" i="1"/>
  <c r="AN120" i="1"/>
  <c r="AU95" i="1"/>
  <c r="AN112" i="1"/>
  <c r="AN125" i="1"/>
  <c r="AG154" i="1"/>
  <c r="AG153" i="1"/>
  <c r="AX95" i="1"/>
  <c r="AG107" i="1"/>
  <c r="AN107" i="1"/>
  <c r="BB94" i="1"/>
  <c r="AX94" i="1"/>
  <c r="AY95" i="1"/>
  <c r="AZ95" i="1"/>
  <c r="AV95" i="1"/>
  <c r="AT95" i="1"/>
  <c r="BA94" i="1"/>
  <c r="W30" i="1"/>
  <c r="AU113" i="1"/>
  <c r="AG96" i="1"/>
  <c r="BD94" i="1"/>
  <c r="W33" i="1" s="1"/>
  <c r="BC94" i="1"/>
  <c r="AY94" i="1"/>
  <c r="AG126" i="1"/>
  <c r="AN126" i="1"/>
  <c r="AZ113" i="1"/>
  <c r="AV113" i="1"/>
  <c r="AT113" i="1"/>
  <c r="AN154" i="1" l="1"/>
  <c r="AN96" i="1"/>
  <c r="AU94" i="1"/>
  <c r="AN153" i="1"/>
  <c r="AG119" i="1"/>
  <c r="AG95" i="1"/>
  <c r="W32" i="1"/>
  <c r="AW94" i="1"/>
  <c r="AK30" i="1"/>
  <c r="AZ94" i="1"/>
  <c r="AV94" i="1" s="1"/>
  <c r="AK29" i="1" s="1"/>
  <c r="W31" i="1"/>
  <c r="AN95" i="1" l="1"/>
  <c r="AN119" i="1"/>
  <c r="W29" i="1"/>
  <c r="AG113" i="1"/>
  <c r="AT94" i="1"/>
  <c r="AN113" i="1" l="1"/>
  <c r="AG94" i="1"/>
  <c r="AK26" i="1" s="1"/>
  <c r="AK35" i="1" s="1"/>
  <c r="AN94" i="1" l="1"/>
</calcChain>
</file>

<file path=xl/sharedStrings.xml><?xml version="1.0" encoding="utf-8"?>
<sst xmlns="http://schemas.openxmlformats.org/spreadsheetml/2006/main" count="60270" uniqueCount="5202">
  <si>
    <t>Export Komplet</t>
  </si>
  <si>
    <t/>
  </si>
  <si>
    <t>2.0</t>
  </si>
  <si>
    <t>ZAMOK</t>
  </si>
  <si>
    <t>False</t>
  </si>
  <si>
    <t>{2b205144-5707-4db4-887c-8c4ddf5519d4}</t>
  </si>
  <si>
    <t>0,01</t>
  </si>
  <si>
    <t>21</t>
  </si>
  <si>
    <t>12</t>
  </si>
  <si>
    <t>REKAPITULACE STAVBY</t>
  </si>
  <si>
    <t>v ---  níže se nacházejí doplnkové a pomocné údaje k sestavám  --- v</t>
  </si>
  <si>
    <t>Návod na vyplnění</t>
  </si>
  <si>
    <t>0,001</t>
  </si>
  <si>
    <t>Kód:</t>
  </si>
  <si>
    <t>2019-018_IROP</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</si>
  <si>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</si>
  <si>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</si>
  <si>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Kompletní rozšíření Třídy Václava Klementa</t>
  </si>
  <si>
    <t>KSO:</t>
  </si>
  <si>
    <t>CC-CZ:</t>
  </si>
  <si>
    <t>Místo:</t>
  </si>
  <si>
    <t xml:space="preserve"> </t>
  </si>
  <si>
    <t>Datum:</t>
  </si>
  <si>
    <t>28. 11. 2023</t>
  </si>
  <si>
    <t>Zadavatel:</t>
  </si>
  <si>
    <t>IČ:</t>
  </si>
  <si>
    <t>00238295</t>
  </si>
  <si>
    <t>Statutární město Mladá Boleslav</t>
  </si>
  <si>
    <t>DIČ:</t>
  </si>
  <si>
    <t>Uchazeč:</t>
  </si>
  <si>
    <t>Vyplň údaj</t>
  </si>
  <si>
    <t>Projektant:</t>
  </si>
  <si>
    <t>27086135</t>
  </si>
  <si>
    <t>CR Project s.r.o.</t>
  </si>
  <si>
    <t>CZ27086135</t>
  </si>
  <si>
    <t>True</t>
  </si>
  <si>
    <t>Zpracovatel:</t>
  </si>
  <si>
    <t>Josef Nentwich</t>
  </si>
  <si>
    <t>Poznámka:</t>
  </si>
  <si>
    <t>- Soupis prací je sestaven s využitím položek Cenové soustavy ÚRS. Cenové a technické podmínky položek Cenové soustavy ÚRS, které nejsou uvedeny v soupisu prací (informace z tzv. úvodních částí katalogů) jsou neomezeně dálkově k dispozici na www.cs-urs.cz. Položky soupisu prací, které nemají ve sloupci „Cenová soustava“ uveden žádný údaj, nepochází z Cenové soustavy ÚRS._x000D_
- Soupis výkonů je zpracován s výhradou, jako nezávazný, dle §2622 zák. č. 89/2012 Sb. NOZ._x000D_
- Rozpočet/soupis prací je vypracován na základě projektové dokumentace v rozsahu a podrobnosti daného stupně dokumentace - jedná se o odhad nákladů._x000D_
- Veškeré položky rozpočtu/soupisu prací je bezpodmínečně nutné provádět (případně oceňovat) dle projektové dokumentace, která je nedílnou součástí rozpočtu/soupisu prací. Projektová dokumentace je jednoznačně nadřazená tomuto rozpočtu/soupisu prací. Tato nadřazená projektová dokumentace určuje, doplňuje, případně dopřesňuje obsah jednotlivých položek tohoto rozpočtu/soupisu prací, případně může tento rozpočet/soupis prací rozšířit o další položky._x000D_
- Pokud je v soupisu prací definován konkrétní výrobek, je tím definován minimální požadovaný standard, uchazeč může ve své nabídce tento výrobek nahradit výrobkem se srovnatelnými nebo lepšími parametry. Parametry pro srovnání se rozumí zejména parametry výkonnostní, funkční a parametry životnosti._x000D_
- V případě, že má uchazeč (zhotovitel) pochyby ohledně plánovaných výměr, položek ve výkazech, výkresech a technických zprávách, má povinnost toto sdělit ještě před odevzdáním nabídkové ceny._x000D_
- Výkaz výměr neslouží jako podklad pro objednávky a nákup materiáluv rámci dodávky stavby. Veškeré rozměry a počty jsou informativní a je nutné je před případným objednáním ověřit na stavbě._x000D_
- Vzhledem k charakteru stavby byly všechny plošné výměry bez výpočtu ve výkazu výměr odečteny z digitálních souborů ve formátu dwg.</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</si>
  <si>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</si>
  <si>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</si>
  <si>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</si>
  <si>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</si>
  <si>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</si>
  <si>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</si>
  <si>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</si>
  <si>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</si>
  <si>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</si>
  <si>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</si>
  <si>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</si>
  <si>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</si>
  <si>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</si>
  <si>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</si>
  <si>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</si>
  <si>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</si>
  <si>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</si>
  <si>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</si>
  <si>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</si>
  <si>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</si>
  <si>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</si>
  <si>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</si>
  <si>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</si>
  <si>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</si>
  <si>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</si>
  <si>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</si>
  <si>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</si>
  <si>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</si>
  <si>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</si>
  <si>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</si>
  <si>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</si>
  <si>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</si>
  <si>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</si>
  <si>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</si>
  <si>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</si>
  <si>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</si>
  <si>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</si>
  <si>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</si>
  <si>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</si>
  <si>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</si>
  <si>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</si>
  <si>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</si>
  <si>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</si>
  <si>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</si>
  <si>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A</t>
  </si>
  <si>
    <t>Investice města Mladá Boleslav</t>
  </si>
  <si>
    <t>STA</t>
  </si>
  <si>
    <t>1</t>
  </si>
  <si>
    <t>{0db7fbe5-594a-4a4f-9808-100a7d8a2ecf}</t>
  </si>
  <si>
    <t>2</t>
  </si>
  <si>
    <t>Způsobilé výdaje</t>
  </si>
  <si>
    <t>Soupis</t>
  </si>
  <si>
    <t>{35e9f613-50e7-4b61-8045-8f83266dd5b9}</t>
  </si>
  <si>
    <t>Hlavní část projektu</t>
  </si>
  <si>
    <t>3</t>
  </si>
  <si>
    <t>{b5143514-8eb6-4b3a-9f32-783496083545}</t>
  </si>
  <si>
    <t>/</t>
  </si>
  <si>
    <t>SO.120.A.1.A</t>
  </si>
  <si>
    <t>SO.120.A.1.A - Smíšená cyklostezka</t>
  </si>
  <si>
    <t>4</t>
  </si>
  <si>
    <t>{e83941b8-bd53-40ed-b130-160fbe6e957a}</t>
  </si>
  <si>
    <t>SO.410.A.1.A</t>
  </si>
  <si>
    <t>SO.410.A.1 - Veřejné osvětlení</t>
  </si>
  <si>
    <t>{8e64ca65-81f5-40fd-a3f5-f4e6c428f33d}</t>
  </si>
  <si>
    <t>VoN.A.1.A</t>
  </si>
  <si>
    <t>Vedlejší a ostatní náklady</t>
  </si>
  <si>
    <t>{5a11e83f-0dc4-46a8-aadf-37798b2da4a7}</t>
  </si>
  <si>
    <t>B</t>
  </si>
  <si>
    <t>Doprovodná část projektu</t>
  </si>
  <si>
    <t>{4ffb202d-cc00-4e86-8a0d-38ed4430b38a}</t>
  </si>
  <si>
    <t>SO.120.A.1.B</t>
  </si>
  <si>
    <t>SO.120.A.1.B - Smíšená cyklostezka</t>
  </si>
  <si>
    <t>{a5729fd1-5630-4fc3-bb97-2eb2ef61ef06}</t>
  </si>
  <si>
    <t>SO.502.A.1.B</t>
  </si>
  <si>
    <t>SO.502.1 - Ochrana stávajícího kolektoru</t>
  </si>
  <si>
    <t>{7e8ca68c-c6ec-4c2e-8e5a-ab296ebc53ad}</t>
  </si>
  <si>
    <t>VoN.A.1.B</t>
  </si>
  <si>
    <t>{0bc1d7fe-763a-4889-88c6-a9f177e1ce83}</t>
  </si>
  <si>
    <t>C</t>
  </si>
  <si>
    <t>Nepřímé náklady</t>
  </si>
  <si>
    <t>{f09e78dc-1ae6-4065-9d82-7956dfc08467}</t>
  </si>
  <si>
    <t>VoN.C</t>
  </si>
  <si>
    <t>{41e22138-34dc-42b4-8df7-a0c4966c1802}</t>
  </si>
  <si>
    <t>Nezpůsobilé výdaje</t>
  </si>
  <si>
    <t>{7fa99daa-245c-4095-9ff4-306aaa0475e6}</t>
  </si>
  <si>
    <t>SO.110.A.2</t>
  </si>
  <si>
    <t>SO.110.A.2 - Komunikace</t>
  </si>
  <si>
    <t>{c2941742-8a13-4afe-a382-79633d2a91d7}</t>
  </si>
  <si>
    <t>SO.410.A.2</t>
  </si>
  <si>
    <t>SO.410.A.2 - Veřejné osvětlení</t>
  </si>
  <si>
    <t>{3c472ce4-cfc5-4994-9963-b7428a4ff68d}</t>
  </si>
  <si>
    <t>SO.502.A.2</t>
  </si>
  <si>
    <t>SO.502.A.2 - Ochrana stávajícího kolektoru</t>
  </si>
  <si>
    <t>{351b42a7-aae3-4e9b-95dd-8d3977191f6a}</t>
  </si>
  <si>
    <t>SO.810</t>
  </si>
  <si>
    <t>SO.810 - Sadové úpravy</t>
  </si>
  <si>
    <t>{2ea334f9-e773-463a-be7a-bcf16e746ec5}</t>
  </si>
  <si>
    <t>SO.820</t>
  </si>
  <si>
    <t>SO.820 - Sadové úpravy u Bondy</t>
  </si>
  <si>
    <t>{b7a27cad-43e8-421b-a069-c1e4dba13a33}</t>
  </si>
  <si>
    <t>Investice KSUS</t>
  </si>
  <si>
    <t>{9279d97b-7e75-4bca-86e1-6af42253f114}</t>
  </si>
  <si>
    <t>SO.110.B</t>
  </si>
  <si>
    <t>SO.110.B - Komunikace</t>
  </si>
  <si>
    <t>{1b06dc25-3bec-46cf-a280-41afc1c8ba44}</t>
  </si>
  <si>
    <t>SO.310.B</t>
  </si>
  <si>
    <t>SO.310.B - Vodovod</t>
  </si>
  <si>
    <t>{02685ec5-0c05-40b3-b060-0fa2b7b4db78}</t>
  </si>
  <si>
    <t>ŠA 283</t>
  </si>
  <si>
    <t>Šachta A283</t>
  </si>
  <si>
    <t>{bd100a36-ee4b-49f3-b91d-e8abdc2e12df}</t>
  </si>
  <si>
    <t>ŠA 286</t>
  </si>
  <si>
    <t>Šachta A286</t>
  </si>
  <si>
    <t>{e9ea5d24-6ca9-4c61-ae70-1973a33df2bc}</t>
  </si>
  <si>
    <t>SO.410.B</t>
  </si>
  <si>
    <t>SO.410.B - Veřejné osvětlení</t>
  </si>
  <si>
    <t>{97e0e3f3-9b69-4e58-b99a-45a3368fca30}</t>
  </si>
  <si>
    <t>SO.420</t>
  </si>
  <si>
    <t>Světelné signalizační zařízení</t>
  </si>
  <si>
    <t>{0384bb08-3e28-4dee-b414-f67ef6db8384}</t>
  </si>
  <si>
    <t>SO.420.1.2</t>
  </si>
  <si>
    <t>SO.420.1.2 - SSZ MB.09 tř. Václava Klementa - Erbenova - ELEKTROČÁST</t>
  </si>
  <si>
    <t>{720dbefd-f076-4806-b70a-5529bf2c22e1}</t>
  </si>
  <si>
    <t>420.1.2.1</t>
  </si>
  <si>
    <t>Ostatní náklady</t>
  </si>
  <si>
    <t>{5dcbc766-c93c-44c6-8eb0-99dbcfa4d1e9}</t>
  </si>
  <si>
    <t>420.1.2.2</t>
  </si>
  <si>
    <t>Technologie SSZ</t>
  </si>
  <si>
    <t>{ff2dcf02-da95-4f82-8ae3-100139f2673b}</t>
  </si>
  <si>
    <t>420.1.2.3</t>
  </si>
  <si>
    <t>Montážní práce</t>
  </si>
  <si>
    <t>{2e572734-ecba-4044-a2c0-48f940ed83cf}</t>
  </si>
  <si>
    <t>420.1.2.4</t>
  </si>
  <si>
    <t>Demontáže</t>
  </si>
  <si>
    <t>{88693311-e456-4de1-9472-0964fe157ec9}</t>
  </si>
  <si>
    <t>420.1.2.5</t>
  </si>
  <si>
    <t>Stavebně montážní práce</t>
  </si>
  <si>
    <t>{9b582f60-aa85-45a7-ab5e-8d5c84cd9cfe}</t>
  </si>
  <si>
    <t>SO.420.2.2</t>
  </si>
  <si>
    <t>SO.420.2.2 - SSZ - MB.02 tř. V. Klementa - U Stadionu - ELEKTROČÁST</t>
  </si>
  <si>
    <t>{eafb388b-d184-49f5-b5b8-849080226a04}</t>
  </si>
  <si>
    <t>420.2.2.1</t>
  </si>
  <si>
    <t>{05ddbd29-980c-421d-ae0d-528e6cff4416}</t>
  </si>
  <si>
    <t>420.2.2.2</t>
  </si>
  <si>
    <t>{3a7c6c9c-9bea-442d-85fd-07bf48874a99}</t>
  </si>
  <si>
    <t>420.2.2.3</t>
  </si>
  <si>
    <t>{59839025-069c-4697-b5fe-927deee51e4e}</t>
  </si>
  <si>
    <t>420.2.2.4</t>
  </si>
  <si>
    <t>{09ccaa0c-150b-4a96-a17f-0894cc427057}</t>
  </si>
  <si>
    <t>420.2.2.5</t>
  </si>
  <si>
    <t>{21941d06-103f-4838-83df-37e05e1776c3}</t>
  </si>
  <si>
    <t>SO.420.3.2</t>
  </si>
  <si>
    <t>SO.420.3.2 - SSZ - MB.26 tř. V. Klementa - přechod Nový hřbitov - ELEKTROČÁST</t>
  </si>
  <si>
    <t>{b0710ae7-8277-4dd3-ae59-c810ae92f541}</t>
  </si>
  <si>
    <t>420.3.2.1</t>
  </si>
  <si>
    <t>{2a4b9a03-8d03-4f55-8d31-2a2dd5f09014}</t>
  </si>
  <si>
    <t>420.3.2.2</t>
  </si>
  <si>
    <t>{51594263-53d3-4cee-8604-8840a8a589b3}</t>
  </si>
  <si>
    <t>420.3.2.3</t>
  </si>
  <si>
    <t>{04719840-6081-496c-bcd9-433602442e2d}</t>
  </si>
  <si>
    <t>420.3.2.5</t>
  </si>
  <si>
    <t>{4146db90-7eec-43fa-b2d5-6da01f52db05}</t>
  </si>
  <si>
    <t>SO.420.4.2</t>
  </si>
  <si>
    <t>SO.420.4.2 - SSZ - MB.03 tř. V. Klementa - Jana Palacha - ELEKTROČÁST</t>
  </si>
  <si>
    <t>{b185c555-472e-45b0-ab7b-37b7f06a5139}</t>
  </si>
  <si>
    <t>420.4.2.1</t>
  </si>
  <si>
    <t>{6d91e65b-69fe-4e66-90c4-2a49d4671d1e}</t>
  </si>
  <si>
    <t>420.4.2.2</t>
  </si>
  <si>
    <t>{e3cb2fa0-388c-474a-b1e8-d6029ff085b6}</t>
  </si>
  <si>
    <t>420.4.2.3</t>
  </si>
  <si>
    <t>{f3b62881-124f-45ed-928b-05a60c61e9f1}</t>
  </si>
  <si>
    <t>420.4.2.4</t>
  </si>
  <si>
    <t>{11f3d5cf-c637-4bc0-8791-5d2eafc1a5e2}</t>
  </si>
  <si>
    <t>420.4.2.5</t>
  </si>
  <si>
    <t>{dce0536b-9322-4b47-b4fe-1f774df274a2}</t>
  </si>
  <si>
    <t>SO.430</t>
  </si>
  <si>
    <t>SO.430 - Telematika</t>
  </si>
  <si>
    <t>{a66ddb62-4b51-4e83-b4be-d1126a34425d}</t>
  </si>
  <si>
    <t>SO.430.1</t>
  </si>
  <si>
    <t>Strategické detektory</t>
  </si>
  <si>
    <t>{e4a67557-f0a9-4177-b4ee-16c0f0ebfbde}</t>
  </si>
  <si>
    <t>SO.430.2</t>
  </si>
  <si>
    <t>Dohledový kamerový systém</t>
  </si>
  <si>
    <t>{589c52ca-a045-40c8-91df-29fe78ad1282}</t>
  </si>
  <si>
    <t>SO.430.3</t>
  </si>
  <si>
    <t>Optické vedení</t>
  </si>
  <si>
    <t>{7d5f58b6-052f-406e-ab63-fb9682c99b32}</t>
  </si>
  <si>
    <t>SO.501</t>
  </si>
  <si>
    <t>SO.501 - Nový kolektor horkovodu</t>
  </si>
  <si>
    <t>{e37630e1-6d3c-41f0-8a03-fcf12e776374}</t>
  </si>
  <si>
    <t>SO.510</t>
  </si>
  <si>
    <t>SO.510 - Přeložka horkovodu</t>
  </si>
  <si>
    <t>{4128ac28-0f36-4017-aa33-ccedc9178f31}</t>
  </si>
  <si>
    <t>212500-1</t>
  </si>
  <si>
    <t>Technologie vytápění</t>
  </si>
  <si>
    <t>{4fd14983-2fb7-4529-9424-aa212cb1c059}</t>
  </si>
  <si>
    <t>212500-2</t>
  </si>
  <si>
    <t>Technologie vytápění - demontáže</t>
  </si>
  <si>
    <t>{9ce75cdf-6bc5-4d3c-b132-64662f2c6969}</t>
  </si>
  <si>
    <t>212500-3</t>
  </si>
  <si>
    <t>Bourací práce</t>
  </si>
  <si>
    <t>{9293620e-6c9f-4b84-ae36-06bde4dbf05b}</t>
  </si>
  <si>
    <t>VRN.B</t>
  </si>
  <si>
    <t>Vedlejší rozpočtové náklady</t>
  </si>
  <si>
    <t>{a08061e4-7ce7-4b23-96e8-621db56f6600}</t>
  </si>
  <si>
    <t>Investice VaK Mladá Boleslav</t>
  </si>
  <si>
    <t>{d8563beb-b6b7-466b-be9f-2b1bf8418ea1}</t>
  </si>
  <si>
    <t>SO.310</t>
  </si>
  <si>
    <t>SO.310 - Vodovod</t>
  </si>
  <si>
    <t>{8b53cf12-1ec8-4a95-89f6-c04e49d1f96e}</t>
  </si>
  <si>
    <t>2-1</t>
  </si>
  <si>
    <t>Úprava č.2-1</t>
  </si>
  <si>
    <t>{7aa0fe3a-714e-4ae9-8f88-89457c5933f7}</t>
  </si>
  <si>
    <t>2-2</t>
  </si>
  <si>
    <t>Úprava č.2-2</t>
  </si>
  <si>
    <t>{e302a0f4-5779-4c2f-be6d-763e8fdeac30}</t>
  </si>
  <si>
    <t>3-1</t>
  </si>
  <si>
    <t>Úprava č.3-1</t>
  </si>
  <si>
    <t>{3103d74e-cd88-4df3-a8ec-78705147078a}</t>
  </si>
  <si>
    <t>4-1</t>
  </si>
  <si>
    <t>Úprava č.4-1</t>
  </si>
  <si>
    <t>{6115ac47-6d18-476d-8e80-4107b82d7d30}</t>
  </si>
  <si>
    <t>4-2</t>
  </si>
  <si>
    <t>Úprava č.4-2</t>
  </si>
  <si>
    <t>{6883f7f4-30af-4858-8723-d1d37646db9c}</t>
  </si>
  <si>
    <t>4-3</t>
  </si>
  <si>
    <t>Úprava č.4-3</t>
  </si>
  <si>
    <t>{e99d6ca6-823d-4cce-b006-f9d6fa2e43c3}</t>
  </si>
  <si>
    <t>VRN.C</t>
  </si>
  <si>
    <t>{76147a22-0d71-40a8-9e1c-87679a2ccb59}</t>
  </si>
  <si>
    <t>KRYCÍ LIST SOUPISU PRACÍ</t>
  </si>
  <si>
    <t>Objekt:</t>
  </si>
  <si>
    <t>A - Investice města Mladá Boleslav</t>
  </si>
  <si>
    <t>Soupis:</t>
  </si>
  <si>
    <t>1 - Způsobilé výdaje</t>
  </si>
  <si>
    <t>Úroveň 4:</t>
  </si>
  <si>
    <t>SO.120.A.1.A - SO.120.A.1.A - Smíšená cyklostezka</t>
  </si>
  <si>
    <t>REKAPITULACE ČLENĚNÍ SOUPISU PRACÍ</t>
  </si>
  <si>
    <t>Kód dílu - Popis</t>
  </si>
  <si>
    <t>Cena celkem [CZK]</t>
  </si>
  <si>
    <t>Náklady ze soupisu prací</t>
  </si>
  <si>
    <t>-1</t>
  </si>
  <si>
    <t>HSV - Práce a dodávky HSV</t>
  </si>
  <si>
    <t xml:space="preserve">    1 - Zemní práce</t>
  </si>
  <si>
    <t xml:space="preserve">      R10 - Společné zemní práce</t>
  </si>
  <si>
    <t xml:space="preserve">      R11 - Zemní práce pro komunikace a konstrukce</t>
  </si>
  <si>
    <t xml:space="preserve">      R13 - Odstranění zeleně</t>
  </si>
  <si>
    <t xml:space="preserve">      R14 - Založení a ochrana zeleně</t>
  </si>
  <si>
    <t xml:space="preserve">      R16 - Ochrana zeleně</t>
  </si>
  <si>
    <t xml:space="preserve">    5 - Komunikace</t>
  </si>
  <si>
    <t xml:space="preserve">      R50 - Podkladní vrstvy</t>
  </si>
  <si>
    <t xml:space="preserve">      R51 - Komunikace pro automobilovou dopravu - asfalt</t>
  </si>
  <si>
    <t xml:space="preserve">      R54 - Komunikace pro pěší - žulová dlažba</t>
  </si>
  <si>
    <t xml:space="preserve">      R56 - Komunikace pro pěší ze zámkové dlažby</t>
  </si>
  <si>
    <t xml:space="preserve">    8 - Trubní vedení</t>
  </si>
  <si>
    <t xml:space="preserve">      R80 - Společné práce pro trubní vedení</t>
  </si>
  <si>
    <t xml:space="preserve">    9 - Ostatní konstrukce a práce-bourání</t>
  </si>
  <si>
    <t xml:space="preserve">      R90 - Společné práce pro bourání a konstrukce</t>
  </si>
  <si>
    <t xml:space="preserve">      R93 - Mobiliář</t>
  </si>
  <si>
    <t xml:space="preserve">      R95 - Osazení obrub a linek</t>
  </si>
  <si>
    <t xml:space="preserve">      R96 - Bourání konstrukcí vozovek</t>
  </si>
  <si>
    <t xml:space="preserve">      R97 - Ostatní bourací práce</t>
  </si>
  <si>
    <t xml:space="preserve">      R98 - Vodorovné dopravní značení</t>
  </si>
  <si>
    <t xml:space="preserve">      R99 - Svislé dopravní značení</t>
  </si>
  <si>
    <t xml:space="preserve">      99 - Přesuny hmot a sutí</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</si>
  <si>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</si>
  <si>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</si>
  <si>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</si>
  <si>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</si>
  <si>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</si>
  <si>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</si>
  <si>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</si>
  <si>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</si>
  <si>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</si>
  <si>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</si>
  <si>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</si>
  <si>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</si>
  <si>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</si>
  <si>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</si>
  <si>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</si>
  <si>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</si>
  <si>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</si>
  <si>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R10</t>
  </si>
  <si>
    <t>Společné zemní práce</t>
  </si>
  <si>
    <t>K</t>
  </si>
  <si>
    <t>167101R11</t>
  </si>
  <si>
    <t>Nákup zeminy schopné zúrodnění včetně naložení a dovozu na místo použití</t>
  </si>
  <si>
    <t>m3</t>
  </si>
  <si>
    <t>168573229</t>
  </si>
  <si>
    <t>VV</t>
  </si>
  <si>
    <t>0,250*3404,0-617,70 "- chybějící ornice"</t>
  </si>
  <si>
    <t>167151101</t>
  </si>
  <si>
    <t>Nakládání výkopku z hornin třídy těžitelnosti I skupiny 1 až 3 do 100 m3</t>
  </si>
  <si>
    <t>CS ÚRS 2023 01</t>
  </si>
  <si>
    <t>2100917820</t>
  </si>
  <si>
    <t>Nakládání na mezideponii pro násypy, zásypy a zpětné použití ornice</t>
  </si>
  <si>
    <t>617,70 "- ornice"</t>
  </si>
  <si>
    <t>264,50 "- pro zpětné zásypy"</t>
  </si>
  <si>
    <t>(305,0-264,50) "- materiál pro zpětné zásypy z SO.110.A.2"</t>
  </si>
  <si>
    <t>Součet</t>
  </si>
  <si>
    <t>162651112</t>
  </si>
  <si>
    <t>Vodorovné přemístění přes 4 000 do 5000 m výkopku/sypaniny z horniny třídy těžitelnosti I skupiny 1 až 3</t>
  </si>
  <si>
    <t>-930228389</t>
  </si>
  <si>
    <t>Dovoz materiálu na mezideponii pro další použití</t>
  </si>
  <si>
    <t>Dovoz materiálu z mezideponie pro další použití</t>
  </si>
  <si>
    <t>181152302</t>
  </si>
  <si>
    <t>Úprava pláně pro silnice a dálnice v zářezech se zhutněním</t>
  </si>
  <si>
    <t>m2</t>
  </si>
  <si>
    <t>-1848472522</t>
  </si>
  <si>
    <t>Pro komunikace a zpevněné plochy:</t>
  </si>
  <si>
    <t>442,0*1,11 "- komunikace pro aut. dopravu - plné KS VII - asfalt"</t>
  </si>
  <si>
    <t>3497,50*1,05 "- komunikace pro pěší a cyklodopravu - zámk. dlažba"</t>
  </si>
  <si>
    <t>(370,50+18,0)*1,05 "- komunikace pro pěší - žul. dlažba"</t>
  </si>
  <si>
    <t>R11</t>
  </si>
  <si>
    <t>Zemní práce pro komunikace a konstrukce</t>
  </si>
  <si>
    <t>5</t>
  </si>
  <si>
    <t>122252204</t>
  </si>
  <si>
    <t>Odkopávky a prokopávky nezapažené pro silnice a dálnice v hornině třídy těžitelnosti I objem do 500 m3 strojně</t>
  </si>
  <si>
    <t>619173877</t>
  </si>
  <si>
    <t>30,0*1,93+20,0*(0,59+0,35+1,26+0,82+0,1+0,15+0,16+0,15+0,03+0,41+0,11+3,2+0,63+0,22+0,24+0,17+0,35+0,14+0,45+0,38+0,21+0,21)</t>
  </si>
  <si>
    <t>6</t>
  </si>
  <si>
    <t>120001101</t>
  </si>
  <si>
    <t>Příplatek za ztížení odkopávky nebo prokopávky v blízkosti inženýrských sítí</t>
  </si>
  <si>
    <t>-2020034209</t>
  </si>
  <si>
    <t>Uvažováno s 5,0% objemu:</t>
  </si>
  <si>
    <t>264,50*0,05</t>
  </si>
  <si>
    <t>7</t>
  </si>
  <si>
    <t>171152111</t>
  </si>
  <si>
    <t>Uložení sypaniny z hornin nesoudržných a sypkých do násypů zhutněných v aktivní zóně silnic a dálnic</t>
  </si>
  <si>
    <t>1380666411</t>
  </si>
  <si>
    <t>20,0*(1,01+1,08+0,18+0,19+0,71+0,93+0,55+0,07+0,67+0,8+0,2+0,74+1,43+1,68+0,29+0,22+0,13+0,97+1,41+1,14+0,16+0,42+0,27)</t>
  </si>
  <si>
    <t>R13</t>
  </si>
  <si>
    <t>Odstranění zeleně</t>
  </si>
  <si>
    <t>8</t>
  </si>
  <si>
    <t>121103111</t>
  </si>
  <si>
    <t>Skrývka zemin schopných zúrodnění v rovině a svahu do 1:5</t>
  </si>
  <si>
    <t>-1872522726</t>
  </si>
  <si>
    <t>odhadovaná tl. ornice 150 mm</t>
  </si>
  <si>
    <t>Odvoz na mezideponii na staveništi</t>
  </si>
  <si>
    <t>0,150*(24,0+57,0+13,0+23,0+6,0+5,0+74,0+9,0+15,0+50,0+13,0+30,0+3,0+158,0+219,0+41,0+27,0+49,0+12,0+40,0+109,0+46,0+69,0+21,0+11,0+36,0+451,0+324,0)</t>
  </si>
  <si>
    <t>0,150*(504,0+140,0+17,0+27,0+9,0+5,0+446,0+135,0+2,0+19,0+22,0+170,0+26,0+33,0+4,0+58,0+144,0+57,0+84,0+97,0+139,0+5,0+40,0)</t>
  </si>
  <si>
    <t>9</t>
  </si>
  <si>
    <t>111212351</t>
  </si>
  <si>
    <t>Odstranění nevhodných dřevin do 100 m2 v přes 1 m s odstraněním pařezů v rovině nebo svahu do 1:5</t>
  </si>
  <si>
    <t>-1237473316</t>
  </si>
  <si>
    <t>3,0+2,0+54,0+47,0+55,0+33,0+18,0 "- v trase cyklostezky"</t>
  </si>
  <si>
    <t>R14</t>
  </si>
  <si>
    <t>Založení a ochrana zeleně</t>
  </si>
  <si>
    <t>10</t>
  </si>
  <si>
    <t>181006124</t>
  </si>
  <si>
    <t>Rozprostření zemin tl vrstvy do 0,3 m schopných zúrodnění ve sklonu přes 1:5</t>
  </si>
  <si>
    <t>-1284783454</t>
  </si>
  <si>
    <t>3404,0 "- Viz. pol. č. 183402131 - Rozrušení půdy na hl. 150 mm"</t>
  </si>
  <si>
    <t>R16</t>
  </si>
  <si>
    <t>Ochrana zeleně</t>
  </si>
  <si>
    <t>11</t>
  </si>
  <si>
    <t>184807111</t>
  </si>
  <si>
    <t>Ochrana stromu bedněním zřízení</t>
  </si>
  <si>
    <t>-412146496</t>
  </si>
  <si>
    <t>2*(2*PI*0,50*2,0)</t>
  </si>
  <si>
    <t>184807112</t>
  </si>
  <si>
    <t>Ochrana stromu bedněním odstranění</t>
  </si>
  <si>
    <t>-1794223205</t>
  </si>
  <si>
    <t>12,566 "- Viz. pol. č. 184807111 - Ochrana stromu bedněním"</t>
  </si>
  <si>
    <t>13</t>
  </si>
  <si>
    <t>184807R12</t>
  </si>
  <si>
    <t>Výplň bednění ochraného stromů slámou nebo balenými vlákny</t>
  </si>
  <si>
    <t>-552029319</t>
  </si>
  <si>
    <t>2*(PI*0,25*0,25*2,0)</t>
  </si>
  <si>
    <t>Komunikace</t>
  </si>
  <si>
    <t>R50</t>
  </si>
  <si>
    <t>Podkladní vrstvy</t>
  </si>
  <si>
    <t>14</t>
  </si>
  <si>
    <t>564851111</t>
  </si>
  <si>
    <t>Podklad ze štěrkodrtě ŠD plochy přes 100 m2 tl 150 mm</t>
  </si>
  <si>
    <t>-1883659059</t>
  </si>
  <si>
    <t>podkladní vrstvy:</t>
  </si>
  <si>
    <t>3654,50*1,05 "- komunikace pro pěší a cyklodopravu - zámk. dlažba"</t>
  </si>
  <si>
    <t>15</t>
  </si>
  <si>
    <t>564861111</t>
  </si>
  <si>
    <t>Podklad ze štěrkodrtě ŠD plochy přes 100 m2 tl 200 mm</t>
  </si>
  <si>
    <t>-546353735</t>
  </si>
  <si>
    <t>442,0*1,05 "- komunikace pro aut. dopravu - plné KS VII - asfalt"</t>
  </si>
  <si>
    <t>16</t>
  </si>
  <si>
    <t>564871111</t>
  </si>
  <si>
    <t>Podklad ze štěrkodrtě ŠD plochy přes 100 m2 tl 250 mm</t>
  </si>
  <si>
    <t>2083393493</t>
  </si>
  <si>
    <t>17</t>
  </si>
  <si>
    <t>561041111</t>
  </si>
  <si>
    <t>Zřízení podkladu ze zeminy upravené vápnem, cementem, směsnými pojivy tl přes 250 do 300 mm pl do 1000 m2</t>
  </si>
  <si>
    <t>-1573987822</t>
  </si>
  <si>
    <t>úprava podloží</t>
  </si>
  <si>
    <t>3654,50*1,18 "- komunikace pro pěší a cyklodopravu - zámk. dlažba"</t>
  </si>
  <si>
    <t>18</t>
  </si>
  <si>
    <t>561061111</t>
  </si>
  <si>
    <t>Zřízení podkladu ze zeminy upravené vápnem, cementem, směsnými pojivy tl přes 350 do 400 mm pl do 1000 m2</t>
  </si>
  <si>
    <t>66108098</t>
  </si>
  <si>
    <t>442,0*1,18 "- komunikace pro aut. dopravu - plné KS VII - asfalt"</t>
  </si>
  <si>
    <t>19</t>
  </si>
  <si>
    <t>M</t>
  </si>
  <si>
    <t>58521130</t>
  </si>
  <si>
    <t>cement portlandský CEM I 42,5MPa</t>
  </si>
  <si>
    <t>t</t>
  </si>
  <si>
    <t>1093183893</t>
  </si>
  <si>
    <t>Uvažovaná objemová hmotnost zeminy 1750 kg/m3</t>
  </si>
  <si>
    <t>Uvažované množství 5%</t>
  </si>
  <si>
    <t>(Přesné množství pojiva se stanoví inženýrsko-geologickým průzkumem na základě průkazní zkoušky)</t>
  </si>
  <si>
    <t>0,300*3654,50*1,18*1,75*0,05 "- komunikace pro pěší a cyklodopravu - zámk. dlažba"</t>
  </si>
  <si>
    <t>0,400*442,0*1,18*1,75*0,05 "- komunikace pro aut. dopravu - plné KS VII - asfalt"</t>
  </si>
  <si>
    <t>R51</t>
  </si>
  <si>
    <t>Komunikace pro automobilovou dopravu - asfalt</t>
  </si>
  <si>
    <t>20</t>
  </si>
  <si>
    <t>577134121</t>
  </si>
  <si>
    <t>Asfaltový beton vrstva obrusná ACO 11 (ABS) tř. I tl 40 mm š přes 3 m z nemodifikovaného asfaltu</t>
  </si>
  <si>
    <t>-1523153497</t>
  </si>
  <si>
    <t>32,50+21,50+(30,50+46,0+20,50)*4 "- plné KS VII"</t>
  </si>
  <si>
    <t>573231106</t>
  </si>
  <si>
    <t>Postřik živičný spojovací ze silniční emulze v množství 0,30 kg/m2</t>
  </si>
  <si>
    <t>2047271517</t>
  </si>
  <si>
    <t>2*442,0 "- plné KS VII"</t>
  </si>
  <si>
    <t>22</t>
  </si>
  <si>
    <t>577155122</t>
  </si>
  <si>
    <t>Asfaltový beton vrstva ložní ACL 16 (ABH) tl 60 mm š přes 3 m z nemodifikovaného asfaltu</t>
  </si>
  <si>
    <t>1842113778</t>
  </si>
  <si>
    <t>442,0 "- plné KS VII"</t>
  </si>
  <si>
    <t>23</t>
  </si>
  <si>
    <t>565166122</t>
  </si>
  <si>
    <t>Asfaltový beton vrstva podkladní ACP 22 (obalované kamenivo OKH) tl 90 mm š přes 3 m</t>
  </si>
  <si>
    <t>-1023946707</t>
  </si>
  <si>
    <t>24</t>
  </si>
  <si>
    <t>573111112</t>
  </si>
  <si>
    <t>Postřik živičný infiltrační s posypem z asfaltu množství 1 kg/m2</t>
  </si>
  <si>
    <t>1219084873</t>
  </si>
  <si>
    <t>R54</t>
  </si>
  <si>
    <t>Komunikace pro pěší - žulová dlažba</t>
  </si>
  <si>
    <t>25</t>
  </si>
  <si>
    <t>591211111</t>
  </si>
  <si>
    <t>Kladení dlažby z kostek drobných z kamene do lože z kameniva těženého tl 50 mm</t>
  </si>
  <si>
    <t>-1671171873</t>
  </si>
  <si>
    <t>388,50-18,0 "- před rolnickou školou"</t>
  </si>
  <si>
    <t>26</t>
  </si>
  <si>
    <t>58381007</t>
  </si>
  <si>
    <t>kostka štípaná dlažební žula drobná 8/10</t>
  </si>
  <si>
    <t>-36388092</t>
  </si>
  <si>
    <t>370,5*1,02 'Přepočtené koeficientem množství</t>
  </si>
  <si>
    <t>27</t>
  </si>
  <si>
    <t>596211R01</t>
  </si>
  <si>
    <t>Kladení slepecké dlažby komunikací pro pěší tl 60 mm skupiny B pl do 50 m2</t>
  </si>
  <si>
    <t>2016953686</t>
  </si>
  <si>
    <t>Pojížděné komunikace pro pěší:</t>
  </si>
  <si>
    <t>7,60 "- slepecká přídlažba"</t>
  </si>
  <si>
    <t>10,40 "- slepecká dlažba"</t>
  </si>
  <si>
    <t>28</t>
  </si>
  <si>
    <t>592473R20</t>
  </si>
  <si>
    <t>dlaždice betonová 25,5x25,5x6 cm bílá</t>
  </si>
  <si>
    <t>-883338582</t>
  </si>
  <si>
    <t>pojížděné komunikace pro pěší - slepecká přídlažba:</t>
  </si>
  <si>
    <t>3,70+3,90 "- slepecká přídlažba"</t>
  </si>
  <si>
    <t>7,6*1,02 'Přepočtené koeficientem množství</t>
  </si>
  <si>
    <t>29</t>
  </si>
  <si>
    <t>592480R50</t>
  </si>
  <si>
    <t>syntetický kámen dlažební pro slepecké značení 20x20x6 cm šedá</t>
  </si>
  <si>
    <t>381183181</t>
  </si>
  <si>
    <t>komunikace pro pěší - slepecká dlažba:</t>
  </si>
  <si>
    <t>10,4*1,02 'Přepočtené koeficientem množství</t>
  </si>
  <si>
    <t>R56</t>
  </si>
  <si>
    <t>Komunikace pro pěší ze zámkové dlažby</t>
  </si>
  <si>
    <t>30</t>
  </si>
  <si>
    <t>596211110</t>
  </si>
  <si>
    <t>Kladení zámkové dlažby komunikací pro pěší ručně tl 60 mm skupiny A pl do 50 m2</t>
  </si>
  <si>
    <t>1611245244</t>
  </si>
  <si>
    <t>komunikace pro pěší a cyklodopravu:</t>
  </si>
  <si>
    <t>182,0+32,50+9,0+22,50+16,0+694,0+76,0+68,0+144,0+89,50+67,0+57,0+547,0+656,50+65,0+79,0+144,0+117,0+31,0+80,0+64,50+27,0+102,50 "- cyklo"</t>
  </si>
  <si>
    <t>233,50+14,0+36,0 "- pěší"</t>
  </si>
  <si>
    <t>31</t>
  </si>
  <si>
    <t>59245015</t>
  </si>
  <si>
    <t>dlažba zámková tvaru I 200x165x60mm přírodní</t>
  </si>
  <si>
    <t>1803767423</t>
  </si>
  <si>
    <t>-(48,40+37,70) "- odpočet slepecké a barevné dlažby"</t>
  </si>
  <si>
    <t>32</t>
  </si>
  <si>
    <t>59245012R1</t>
  </si>
  <si>
    <t>dlažba zámková tvaru I 200x165x60mm barevná bezfasetová</t>
  </si>
  <si>
    <t>430431616</t>
  </si>
  <si>
    <t>3371,0 "- cyklo"</t>
  </si>
  <si>
    <t>-(223,50+226,0) "- odpočet slepecké a barevné dlažby"</t>
  </si>
  <si>
    <t>2921,5*1,02 'Přepočtené koeficientem množství</t>
  </si>
  <si>
    <t>33</t>
  </si>
  <si>
    <t>596211114</t>
  </si>
  <si>
    <t>Příplatek za kombinaci dvou barev u kladení betonových dlažeb komunikací pro pěší ručně tl 60 mm skupiny A</t>
  </si>
  <si>
    <t>-1413177191</t>
  </si>
  <si>
    <t>271,90 "- slepecká dlažba"</t>
  </si>
  <si>
    <t>263,70 "- slepecká přídlažba"</t>
  </si>
  <si>
    <t>34</t>
  </si>
  <si>
    <t>59245006</t>
  </si>
  <si>
    <t>dlažba tvar obdélník betonová pro nevidomé 200x100x60mm barevná</t>
  </si>
  <si>
    <t>1239056990</t>
  </si>
  <si>
    <t>slepecká dlažba</t>
  </si>
  <si>
    <t>6,30+5,80+8,10+5,80+4,50+8,10+7,30+6,0+6,30+9,30+5,50+4,70+4,20+7,50+5,70+5,70+3,80+5,70+2,40+1,20+1,20+2,40+2,40+8,40+5,50+5,60+7,0</t>
  </si>
  <si>
    <t>7,30+5,40+6,0+9,50+5,50+5,60+5,0+8,10+6,50+6,10+3,70+8,40 "- cyklo"</t>
  </si>
  <si>
    <t>Mezisoučet</t>
  </si>
  <si>
    <t>9,20+25,70+1,60+11,90 "- pěší"</t>
  </si>
  <si>
    <t>271,9*1,02 'Přepočtené koeficientem množství</t>
  </si>
  <si>
    <t>35</t>
  </si>
  <si>
    <t>59245263R</t>
  </si>
  <si>
    <t>dlažba tvar čtverec betonová 200x200x60mm přírodní, rovné hrany</t>
  </si>
  <si>
    <t>-1871539842</t>
  </si>
  <si>
    <t>slepecká přídlažba</t>
  </si>
  <si>
    <t>3,40+12,70+2,10+3,10+2,80+1,90+1,80+2,80+3,0+1,80+3,40+5,20+5,0+6,60+6,60+5,20+2,20+4,70+4,60+1,80+1,0+2,0+2,20+1,70+3,0+4,90+4,20+4,70+3,40+3,30+2,70</t>
  </si>
  <si>
    <t>3,0+4,40+0,80+0,80+1,50+3,0+12,70+1,40+2,90+3,0+1,90+3,90+4,40+4,90+5,20+5,40+3,30+1,60+3,40+3,40+1,60+1,50+2,0+2,0+3,0+5,50+5,20+5,20+3,50+3,60</t>
  </si>
  <si>
    <t>3,30+3,10+1,80 "- cyklo"</t>
  </si>
  <si>
    <t>1,10+5,20+15,70+2,80+1,60+2,0+1,70+4,40+3,20 "- pěší"</t>
  </si>
  <si>
    <t>263,7*1,02 'Přepočtené koeficientem množství</t>
  </si>
  <si>
    <t>Trubní vedení</t>
  </si>
  <si>
    <t>R80</t>
  </si>
  <si>
    <t>Společné práce pro trubní vedení</t>
  </si>
  <si>
    <t>36</t>
  </si>
  <si>
    <t>899331111</t>
  </si>
  <si>
    <t>Výšková úprava uličního vstupu nebo vpusti do 200 mm zvýšením poklopu</t>
  </si>
  <si>
    <t>kus</t>
  </si>
  <si>
    <t>-1542708507</t>
  </si>
  <si>
    <t>Ostatní konstrukce a práce-bourání</t>
  </si>
  <si>
    <t>R90</t>
  </si>
  <si>
    <t>Společné práce pro bourání a konstrukce</t>
  </si>
  <si>
    <t>37</t>
  </si>
  <si>
    <t>919735111</t>
  </si>
  <si>
    <t>Řezání stávajícího živičného krytu hl do 50 mm</t>
  </si>
  <si>
    <t>m</t>
  </si>
  <si>
    <t>-246336613</t>
  </si>
  <si>
    <t>řezání asfaltu pro napojení na stávající komunikace:</t>
  </si>
  <si>
    <t>5,0</t>
  </si>
  <si>
    <t>5,50+5,0 "- komunikace pro pěší"</t>
  </si>
  <si>
    <t>38</t>
  </si>
  <si>
    <t>919735112</t>
  </si>
  <si>
    <t>Řezání stávajícího živičného krytu hl přes 50 do 100 mm</t>
  </si>
  <si>
    <t>-499352637</t>
  </si>
  <si>
    <t>2*5,0</t>
  </si>
  <si>
    <t>39</t>
  </si>
  <si>
    <t>919732211</t>
  </si>
  <si>
    <t>Styčná spára napojení nového živičného povrchu na stávající za tepla š 15 mm hl 25 mm s prořezáním</t>
  </si>
  <si>
    <t>-488354477</t>
  </si>
  <si>
    <t>napojení na stávající komunikace:</t>
  </si>
  <si>
    <t>40</t>
  </si>
  <si>
    <t>938909311</t>
  </si>
  <si>
    <t>Čištění vozovek metením strojně podkladu nebo krytu betonového nebo živičného</t>
  </si>
  <si>
    <t>2101006278</t>
  </si>
  <si>
    <t>442,0 "- komunikace pro aut. dopravu - KS VII - asfalt"</t>
  </si>
  <si>
    <t>3497,50 "- komunikace pro pěší a cyklodopravu - zámk. dlažba"</t>
  </si>
  <si>
    <t>370,50+18,0 "- komunikace pro pěší - žul. dlažba"</t>
  </si>
  <si>
    <t>R93</t>
  </si>
  <si>
    <t>Mobiliář</t>
  </si>
  <si>
    <t>41</t>
  </si>
  <si>
    <t>9361743R1</t>
  </si>
  <si>
    <t>Montáž stojanu na kola pro 8 kol kotevními šrouby na pevný podklad</t>
  </si>
  <si>
    <t>-1446340592</t>
  </si>
  <si>
    <t>42</t>
  </si>
  <si>
    <t>7491015R1</t>
  </si>
  <si>
    <t>stojan na kola na 8 kol oboustranný, kovová konstrukce, dle standardu města Mladá Boleslav, kompletní specifikace viz. PD (příp. dle požadavku investora)</t>
  </si>
  <si>
    <t>-1839871928</t>
  </si>
  <si>
    <t>R95</t>
  </si>
  <si>
    <t>Osazení obrub a linek</t>
  </si>
  <si>
    <t>43</t>
  </si>
  <si>
    <t>916241113</t>
  </si>
  <si>
    <t>Osazení obrubníku kamenného ležatého s boční opěrou do lože z betonu prostého</t>
  </si>
  <si>
    <t>-886106782</t>
  </si>
  <si>
    <t>6,0+19,0+4,0+4,0+62,50+32,50+11,50+6,0+4,0*4+8,0+4,0+22,0+6,50+8,0+6,0+4,0*3+8,50+8,50+3,0*2+6,50+9,50+6,0+4,0+6,50+8,50+6,0+4,0</t>
  </si>
  <si>
    <t>4,0+6,50+24,50+4,0+4,50*2+9,0+19,50</t>
  </si>
  <si>
    <t>44</t>
  </si>
  <si>
    <t>58380004</t>
  </si>
  <si>
    <t>obrubník kamenný žulový přímý 1000x250x200mm</t>
  </si>
  <si>
    <t>-106284581</t>
  </si>
  <si>
    <t>P</t>
  </si>
  <si>
    <t>Poznámka k položce:_x000D_
Hmotnost: 125 kg/bm</t>
  </si>
  <si>
    <t>378,50 "- žulové obruby"</t>
  </si>
  <si>
    <t>-(9,20+72,90) "- odpočet obloukových obrub"</t>
  </si>
  <si>
    <t>296,4*1,02 'Přepočtené koeficientem množství</t>
  </si>
  <si>
    <t>45</t>
  </si>
  <si>
    <t>58380444</t>
  </si>
  <si>
    <t>obrubník kamenný žulový obloukový R 5-10m 250x200mm</t>
  </si>
  <si>
    <t>-169925420</t>
  </si>
  <si>
    <t>9,20 "- R=7,0m"</t>
  </si>
  <si>
    <t>9,2*1,02 'Přepočtené koeficientem množství</t>
  </si>
  <si>
    <t>46</t>
  </si>
  <si>
    <t>58380454</t>
  </si>
  <si>
    <t>obrubník kamenný žulový obloukový R 10-25m 250x200mm</t>
  </si>
  <si>
    <t>2144995146</t>
  </si>
  <si>
    <t>2,30 "- R=18,0m"</t>
  </si>
  <si>
    <t>16,40 "- R=20,25m"</t>
  </si>
  <si>
    <t>1,0 "- R=23,0m"</t>
  </si>
  <si>
    <t>19,50 "- R=23,50m"</t>
  </si>
  <si>
    <t>22,80 "- R=24,50m"</t>
  </si>
  <si>
    <t>1,50+3,30+6,10 "- R=25,0m"</t>
  </si>
  <si>
    <t>72,9*1,02 'Přepočtené koeficientem množství</t>
  </si>
  <si>
    <t>47</t>
  </si>
  <si>
    <t>916231213</t>
  </si>
  <si>
    <t>Osazení chodníkového obrubníku betonového stojatého s boční opěrou do lože z betonu prostého</t>
  </si>
  <si>
    <t>-1537176761</t>
  </si>
  <si>
    <t>6,50+6,0+13,50</t>
  </si>
  <si>
    <t>48</t>
  </si>
  <si>
    <t>59217017</t>
  </si>
  <si>
    <t>obrubník betonový chodníkový 1000x100x250mm</t>
  </si>
  <si>
    <t>1514374060</t>
  </si>
  <si>
    <t>26,0 "- betonové obruby"</t>
  </si>
  <si>
    <t>26*1,02 'Přepočtené koeficientem množství</t>
  </si>
  <si>
    <t>49</t>
  </si>
  <si>
    <t>916331112</t>
  </si>
  <si>
    <t>Osazení zahradního obrubníku betonového do lože z betonu s boční opěrou</t>
  </si>
  <si>
    <t>-382495038</t>
  </si>
  <si>
    <t>54,50+46,50+8,50*2+5,50+3,0+14,50+217,0+211,0+4,0+8,0+6,0+15,50+16,0+3,0+4,0+9,0+4,50+9,0+5,50+18,50+17,50+8,0+3,50+4,0+3,50+2,0+170,50+162,50+3,0</t>
  </si>
  <si>
    <t>4,0+204,0+13,50+131,50+6,0+3,50+7,50+4,0+26,0+20,50+14,0+5,0+6,0+7,50+7,50+9,50+7,0+28,50+10,0+9,0+3,50+5,0+14,0</t>
  </si>
  <si>
    <t>50</t>
  </si>
  <si>
    <t>59217001</t>
  </si>
  <si>
    <t>obrubník betonový zahradní 1000x50x250mm</t>
  </si>
  <si>
    <t>-1703271901</t>
  </si>
  <si>
    <t>1593,50 "- zahradní obruby"</t>
  </si>
  <si>
    <t>1593,5*1,02 'Přepočtené koeficientem množství</t>
  </si>
  <si>
    <t>R96</t>
  </si>
  <si>
    <t>Bourání konstrukcí vozovek</t>
  </si>
  <si>
    <t>51</t>
  </si>
  <si>
    <t>113154112</t>
  </si>
  <si>
    <t>Frézování živičného krytu tl 40 mm pruh š 0,5 m pl do 500 m2 bez překážek v trase</t>
  </si>
  <si>
    <t>-1865332506</t>
  </si>
  <si>
    <t>POVINNÝ ODKUP ZHOTOVITELEM</t>
  </si>
  <si>
    <t>asfaltové povrchy komunikací:</t>
  </si>
  <si>
    <t>53,50+20,50+84,0+49,50+20,0+77,50+86,50 "- plné KS"</t>
  </si>
  <si>
    <t>52</t>
  </si>
  <si>
    <t>113154114</t>
  </si>
  <si>
    <t>Frézování živičného krytu tl 100 mm pruh š 0,5 m pl do 500 m2 bez překážek v trase</t>
  </si>
  <si>
    <t>-566791507</t>
  </si>
  <si>
    <t>2*391,50 "- plné KS"</t>
  </si>
  <si>
    <t>53</t>
  </si>
  <si>
    <t>113107225</t>
  </si>
  <si>
    <t>Odstranění podkladu z kameniva drceného tl přes 400 do 500 mm strojně pl přes 200 m2</t>
  </si>
  <si>
    <t>-1342760672</t>
  </si>
  <si>
    <t>391,50 "- plné KS - asfalt"</t>
  </si>
  <si>
    <t>54</t>
  </si>
  <si>
    <t>113106134</t>
  </si>
  <si>
    <t>Rozebrání dlažeb ze zámkových dlaždic komunikací pro pěší strojně pl do 50 m2</t>
  </si>
  <si>
    <t>267882333</t>
  </si>
  <si>
    <t>14,0+77,0+450,0+133,50+8,0+255,0+231,50+43,0+569,50+213,50+196,50+193,0+330,0</t>
  </si>
  <si>
    <t>55</t>
  </si>
  <si>
    <t>113107331</t>
  </si>
  <si>
    <t>Odstranění podkladu z betonu prostého tl přes 100 do 150 mm strojně pl do 50 m2</t>
  </si>
  <si>
    <t>109923493</t>
  </si>
  <si>
    <t>Obrusné vrstvy:</t>
  </si>
  <si>
    <t>76,0+316,0 "- betonové plochy"</t>
  </si>
  <si>
    <t>56</t>
  </si>
  <si>
    <t>113107341</t>
  </si>
  <si>
    <t>Odstranění podkladu živičného tl 50 mm strojně pl do 50 m2</t>
  </si>
  <si>
    <t>39058124</t>
  </si>
  <si>
    <t>383,0+60,0+47,50 "- komunikace pro pěší"</t>
  </si>
  <si>
    <t>57</t>
  </si>
  <si>
    <t>113107322</t>
  </si>
  <si>
    <t>Odstranění podkladu z kameniva drceného tl přes 100 do 200 mm strojně pl do 50 m2</t>
  </si>
  <si>
    <t>1972845570</t>
  </si>
  <si>
    <t>Podkladní vrstvy:</t>
  </si>
  <si>
    <t>2714,50 "- komunikace pro pěší - zámk. dlažba"</t>
  </si>
  <si>
    <t>392,0 "- betonové plochy"</t>
  </si>
  <si>
    <t>490,50 "- asfaltové plochy"</t>
  </si>
  <si>
    <t>58</t>
  </si>
  <si>
    <t>113202111</t>
  </si>
  <si>
    <t>Vytrhání obrub krajníků obrubníků stojatých</t>
  </si>
  <si>
    <t>1421604875</t>
  </si>
  <si>
    <t>8,0*2+7,50+9,0+46,0+6,0+6,50+6,0+7,0+30,50+29,0+33,50+42,0+10,50*2+42,0+27,0+22,50+21,0 "- bet. obruby"</t>
  </si>
  <si>
    <t>3,0 "- žul. obruby"</t>
  </si>
  <si>
    <t>59</t>
  </si>
  <si>
    <t>113204111</t>
  </si>
  <si>
    <t>Vytrhání obrub záhonových</t>
  </si>
  <si>
    <t>-1553697842</t>
  </si>
  <si>
    <t>11,0+43,50+46,0+51,0+1,50+6,0*2+20,50+24,0+2,0+2,50+15,50+33,0+24,0+33,0+24,0+31,50+102,0+106,50+94,50+101,50+17,0+34,50+11,0+28,0+32,50+24,50+16,0</t>
  </si>
  <si>
    <t>18,50+21,0+15,0+15,0+15,0+13,50+94,0+59,50</t>
  </si>
  <si>
    <t>R97</t>
  </si>
  <si>
    <t>Ostatní bourací práce</t>
  </si>
  <si>
    <t>60</t>
  </si>
  <si>
    <t>966006132</t>
  </si>
  <si>
    <t>Odstranění značek dopravních nebo orientačních se sloupky s betonovými patkami</t>
  </si>
  <si>
    <t>-793573621</t>
  </si>
  <si>
    <t>61</t>
  </si>
  <si>
    <t>966005111</t>
  </si>
  <si>
    <t>Rozebrání a odstranění silničního zábradlí se sloupky osazenými s betonovými patkami</t>
  </si>
  <si>
    <t>-591773708</t>
  </si>
  <si>
    <t>5,0+4,0+2,0</t>
  </si>
  <si>
    <t>62</t>
  </si>
  <si>
    <t>961044111</t>
  </si>
  <si>
    <t>Bourání základů z betonu prostého</t>
  </si>
  <si>
    <t>665095978</t>
  </si>
  <si>
    <t>0,40*0,80*(3,0+3,0+1,20) "- oplocení"</t>
  </si>
  <si>
    <t>63</t>
  </si>
  <si>
    <t>962032241</t>
  </si>
  <si>
    <t>Bourání zdiva z cihel pálených nebo vápenopískových na MC přes 1 m3</t>
  </si>
  <si>
    <t>-81849286</t>
  </si>
  <si>
    <t>0,40*1,20*3,0+0,40*2,0*(1,20+1,20) "- oplocení"</t>
  </si>
  <si>
    <t>64</t>
  </si>
  <si>
    <t>966072824</t>
  </si>
  <si>
    <t>Rozebrání oplocení z vlnitého nebo profilového plechu hmotnosti přes 50 do 70 kg</t>
  </si>
  <si>
    <t>805945786</t>
  </si>
  <si>
    <t>3,0 "- oplocení"</t>
  </si>
  <si>
    <t>65</t>
  </si>
  <si>
    <t>966071711</t>
  </si>
  <si>
    <t>Bourání sloupků a vzpěr plotových ocelových do 2,5 m zabetonovaných</t>
  </si>
  <si>
    <t>-1556209620</t>
  </si>
  <si>
    <t>2+1</t>
  </si>
  <si>
    <t>66</t>
  </si>
  <si>
    <t>966071822</t>
  </si>
  <si>
    <t>Rozebrání oplocení z drátěného pletiva se čtvercovými oky v přes 1,6 do 2,0 m</t>
  </si>
  <si>
    <t>486636155</t>
  </si>
  <si>
    <t>3,0+2,50+1,50 "- stávající oplocení"</t>
  </si>
  <si>
    <t>67</t>
  </si>
  <si>
    <t>9660014R1</t>
  </si>
  <si>
    <t>Odstranění kompletního květináče betonového</t>
  </si>
  <si>
    <t>1306451362</t>
  </si>
  <si>
    <t>R98</t>
  </si>
  <si>
    <t>Vodorovné dopravní značení</t>
  </si>
  <si>
    <t>68</t>
  </si>
  <si>
    <t>915621111</t>
  </si>
  <si>
    <t>Předznačení vodorovného plošného značení</t>
  </si>
  <si>
    <t>1775089541</t>
  </si>
  <si>
    <t>319,550 "- plošné značení"</t>
  </si>
  <si>
    <t>69</t>
  </si>
  <si>
    <t>915131112</t>
  </si>
  <si>
    <t>Vodorovné dopravní značení přechody pro chodce, šipky, symboly retroreflexní bílá barva</t>
  </si>
  <si>
    <t>-1682208725</t>
  </si>
  <si>
    <t>po pokládce asfaltu/dlažby:</t>
  </si>
  <si>
    <t>0,50*3,0*(8+6+11+12+5+5+11+5+11+5)+0,50*0,50*(17+10+10+11+24+24+10+10+14+10+24+12+10+24+10)+0,50*5,0*(6+5+5+5)+0,50*2,0*6 "- přechody a přejezdy"</t>
  </si>
  <si>
    <t>0,45*(16+50+4+4+36+42+4+8) "- symboly"</t>
  </si>
  <si>
    <t>1,25*(1+1+1+1+1+1+1+1+1+1+1) "- značky"</t>
  </si>
  <si>
    <t>70</t>
  </si>
  <si>
    <t>915231112</t>
  </si>
  <si>
    <t>Vodorovné dopravní značení přechody pro chodce, šipky, symboly retroreflexní bílý plast</t>
  </si>
  <si>
    <t>-1291593237</t>
  </si>
  <si>
    <t>obnova značení z barvy</t>
  </si>
  <si>
    <t>R99</t>
  </si>
  <si>
    <t>Svislé dopravní značení</t>
  </si>
  <si>
    <t>71</t>
  </si>
  <si>
    <t>914511112</t>
  </si>
  <si>
    <t>Montáž sloupku dopravních značek délky do 3,5 m s betonovým základem a patkou D 60 mm</t>
  </si>
  <si>
    <t>-268762652</t>
  </si>
  <si>
    <t>11 "- pro 1 značku na 1 sloupek"</t>
  </si>
  <si>
    <t>5+8+2+1 "- pro 2 značky na 1 sloupek"</t>
  </si>
  <si>
    <t>72</t>
  </si>
  <si>
    <t>404452250</t>
  </si>
  <si>
    <t>sloupek pro dopravní značku Zn D 60mm v 3,5m</t>
  </si>
  <si>
    <t>1029853699</t>
  </si>
  <si>
    <t>73</t>
  </si>
  <si>
    <t>914111111</t>
  </si>
  <si>
    <t>Montáž svislé dopravní značky do velikosti 1 m2 objímkami na sloupek nebo konzolu</t>
  </si>
  <si>
    <t>1212801115</t>
  </si>
  <si>
    <t>11+32 "- nové značky"</t>
  </si>
  <si>
    <t>74</t>
  </si>
  <si>
    <t>40445608</t>
  </si>
  <si>
    <t>značky upravující přednost P1, P4 700mm</t>
  </si>
  <si>
    <t>-863990676</t>
  </si>
  <si>
    <t>11 "- P4"</t>
  </si>
  <si>
    <t>75</t>
  </si>
  <si>
    <t>40445620</t>
  </si>
  <si>
    <t>zákazové, příkazové dopravní značky B1-B34, C1-15 700mm</t>
  </si>
  <si>
    <t>-1358081247</t>
  </si>
  <si>
    <t>2 "- C7a"</t>
  </si>
  <si>
    <t>15 "- C9a"</t>
  </si>
  <si>
    <t>5 "- C9b"</t>
  </si>
  <si>
    <t>9 "- C10a"</t>
  </si>
  <si>
    <t>1 "- C10b"</t>
  </si>
  <si>
    <t>99</t>
  </si>
  <si>
    <t>Přesuny hmot a sutí</t>
  </si>
  <si>
    <t>76</t>
  </si>
  <si>
    <t>997221571</t>
  </si>
  <si>
    <t>Vodorovná doprava vybouraných hmot do 1 km</t>
  </si>
  <si>
    <t>1189980886</t>
  </si>
  <si>
    <t>2659,081 "- suť celkem"</t>
  </si>
  <si>
    <t>-(36,018+180,090+48,069) "- odkupovaný vybouraný asfaltový materiál"</t>
  </si>
  <si>
    <t>77</t>
  </si>
  <si>
    <t>997221579</t>
  </si>
  <si>
    <t>Příplatek ZKD 1 km u vodorovné dopravy vybouraných hmot</t>
  </si>
  <si>
    <t>493485583</t>
  </si>
  <si>
    <t>17*2394,904</t>
  </si>
  <si>
    <t>78</t>
  </si>
  <si>
    <t>997013631</t>
  </si>
  <si>
    <t>Poplatek za uložení na skládce (skládkovné) stavebního odpadu směsného kód odpadu 17 09 04</t>
  </si>
  <si>
    <t>2079960855</t>
  </si>
  <si>
    <t>79</t>
  </si>
  <si>
    <t>998223011</t>
  </si>
  <si>
    <t>Přesun hmot pro pozemní komunikace s krytem dlážděným</t>
  </si>
  <si>
    <t>283778321</t>
  </si>
  <si>
    <t>SO.410.A.1.A - SO.410.A.1 - Veřejné osvětlení</t>
  </si>
  <si>
    <t>ANADA HS s.r.o.</t>
  </si>
  <si>
    <t>Ing. Jaroslav Altera</t>
  </si>
  <si>
    <t>V případě kovového či jiného odpadu vhodného k výkupu je zhotovitel tento materiál povinně vykoupit</t>
  </si>
  <si>
    <t>21-M - Elektromontáže silnoproud</t>
  </si>
  <si>
    <t>46-M - Zemní práce při extr.mont.pracích</t>
  </si>
  <si>
    <t>21-M</t>
  </si>
  <si>
    <t>Elektromontáže silnoproud</t>
  </si>
  <si>
    <t>210100001</t>
  </si>
  <si>
    <t>Ukončení vodičů v rozváděči nebo na přístroji včetně zapojení průřezu žíly do 2,5 mm2</t>
  </si>
  <si>
    <t>210100102</t>
  </si>
  <si>
    <t>Ukončení vodičů na svorkovnici s otevřením a uzavřením krytu včetně zapojení průřezu žíly do 50 mm2</t>
  </si>
  <si>
    <t>210100152</t>
  </si>
  <si>
    <t>Ukončení kabelů smršťovací záklopkou nebo páskou se zapojením bez letování žíly do 4x35 mm2</t>
  </si>
  <si>
    <t>Pol1</t>
  </si>
  <si>
    <t>Kabelová koncovka do 4x25mm2 ( "smršťovací kalhotky" )</t>
  </si>
  <si>
    <t>256</t>
  </si>
  <si>
    <t>210202013</t>
  </si>
  <si>
    <t>Montáž svítidlo výbojkové průmyslové nebo venkovní na výložník</t>
  </si>
  <si>
    <t>Pol3</t>
  </si>
  <si>
    <t>Svítidlo se zdrojem LED (ref. Svítidlo Siteco dle PD), barva světla 3000K, příkon 60-70W, odpovídající charakteristika třídě komunikac, svítidlo dle standardů města MB</t>
  </si>
  <si>
    <t>Pol3.1</t>
  </si>
  <si>
    <t>Svítidlo se zdrojem LED (ref. Svítidlo Siteco dle PD), barva světla 3000K, příkon 20 W, odpovídající charakteristika třídě komunikac, svítidlo dle standardů města MB</t>
  </si>
  <si>
    <t>Pol3.2</t>
  </si>
  <si>
    <t>Svítidlo se zdrojem LED (ref. Svítidlo Siteco dle PD), barva světla 4000-5000K, příkon do 150 W, odpovídající charakteristika pro přechody pro chodce levé nebo pravé umístění, svítidlo dle standardů města MB</t>
  </si>
  <si>
    <t>210204011</t>
  </si>
  <si>
    <t>Montáž stožárů osvětlení ocelových samostatně stojících délky do 12 m</t>
  </si>
  <si>
    <t>Pol4</t>
  </si>
  <si>
    <t>Stožár silniční ocelový třístupňový, 8,2 m+ výložník 1,8m, pro výšku osazení svítidla 10m</t>
  </si>
  <si>
    <t>Pol4.1</t>
  </si>
  <si>
    <t>Stožár silniční ocelový třístupňový, 8,2 m+ výložník 1,8m, pro výšku osazení svítidla 10 - rozšířený spodní díl 216 mm, stožár zesílený</t>
  </si>
  <si>
    <t>Pol4.2</t>
  </si>
  <si>
    <t>Stožár parkový ocelový třístupňový, 6m, svítidlo na dříku stožáru</t>
  </si>
  <si>
    <t>Pol4.3</t>
  </si>
  <si>
    <t>Kompletní stožár pro přechody pro chodce, spodní díl 156mm s výložníkem do 1,5 m</t>
  </si>
  <si>
    <t>210204201</t>
  </si>
  <si>
    <t>Montáž elektrovýzbroje stožárů osvětlení 1 okruh</t>
  </si>
  <si>
    <t>Pol5</t>
  </si>
  <si>
    <t>Stožárová svorkovnice 25mm2 - s pojistkou 1x přepěťová ochrana T2+T3</t>
  </si>
  <si>
    <t>210204202</t>
  </si>
  <si>
    <t>Montáž elektrovýzbroje stožárů osvětlení 2 okruhy</t>
  </si>
  <si>
    <t>Pol5.1</t>
  </si>
  <si>
    <t>Stožárová svorkovnice 25mm2 - s 2 pojistkami, 2x přepěťová ochrana T2+T3</t>
  </si>
  <si>
    <t>210204203</t>
  </si>
  <si>
    <t>Montáž elektrovýzbroje stožárů osvětlení 3 okruhy</t>
  </si>
  <si>
    <t>Pol5.2</t>
  </si>
  <si>
    <t>Stožárová svorkovnice 25mm2 - s 3 pojistkami 3x přepěťová ochrana T2+T3</t>
  </si>
  <si>
    <t>210204204</t>
  </si>
  <si>
    <t>Montáž elektrovýzbroje stožárů osvětlení 4 okruhy</t>
  </si>
  <si>
    <t>Pol5.3</t>
  </si>
  <si>
    <t>Stožárová svorkovnice 25mm2 - s 4 pojistkami 3x přepěťová ochrana T2+T3</t>
  </si>
  <si>
    <t>210204201p</t>
  </si>
  <si>
    <t>Pol5.1.1</t>
  </si>
  <si>
    <t>Blokovací relé 16/2 od SSZ ve stožáru VO - přívod z řadiče</t>
  </si>
  <si>
    <t>210204104</t>
  </si>
  <si>
    <t>Montáž výložníků osvětlení jednoramenných sloupových hmotnosti přes 35 kg</t>
  </si>
  <si>
    <t>Pol7</t>
  </si>
  <si>
    <t>Výložník jednoramenný 1,8/1,5 (délka vyložení 1,5m) výška svítidla nad terenem 10m</t>
  </si>
  <si>
    <t>Pol7.1</t>
  </si>
  <si>
    <t>Pomocný výložník na sloup VO silniční pro uchycení svítidla pro chodce</t>
  </si>
  <si>
    <t>Pol7.2</t>
  </si>
  <si>
    <t>Výložník pro přechodový stožár do 2m.</t>
  </si>
  <si>
    <t>210204105</t>
  </si>
  <si>
    <t>Montáž výložníků osvětlení dvouramenných sloupových hmotnosti do 70 kg</t>
  </si>
  <si>
    <t>Pol7.3</t>
  </si>
  <si>
    <t>Výložník dvouramenný 1,8/1,5 (délka vyložení do 1,5m) výška svítidla nad terenem 10m úhel 180stupňů</t>
  </si>
  <si>
    <t>210204106</t>
  </si>
  <si>
    <t>Montáž výložníků osvětlení trojramenných sloupových hmotnosti přes 70 kg</t>
  </si>
  <si>
    <t>Pol7.5</t>
  </si>
  <si>
    <t>Výložník trojramenný 1,8/1,5 (délka vyložení do 1,5m) výška svítidla nad terenem 10m úhel 120 stupňů</t>
  </si>
  <si>
    <t>210220020</t>
  </si>
  <si>
    <t>Montáž uzemňovacího vedení vodičů FeZn pomocí svorek v zemi páskou do 120 mm2 ve městské zástavbě</t>
  </si>
  <si>
    <t>Pol7.1.1</t>
  </si>
  <si>
    <t>Páska uzemňovací FeZn 30/4 -</t>
  </si>
  <si>
    <t>210220302</t>
  </si>
  <si>
    <t>Montáž svorek hromosvodných se 3 a více šrouby</t>
  </si>
  <si>
    <t>Pol8</t>
  </si>
  <si>
    <t>Svorka pro spojení pásku a vodiče, připojovací svorka atd…</t>
  </si>
  <si>
    <t>210812011</t>
  </si>
  <si>
    <t>Montáž kabelu Cu plného nebo laněného do 1 kV žíly 3x1,5 až 6 mm2 (např. CYKY) bez ukončení uloženého volně nebo v liště</t>
  </si>
  <si>
    <t>Pol9</t>
  </si>
  <si>
    <t>Kabel CYKY 3x1,5 - J</t>
  </si>
  <si>
    <t>210812036</t>
  </si>
  <si>
    <t>Montáž izolovaných kabelů měděných do 1 kV bez ukončení plných nebo laněných kulatých (např. CYKY, CHKE-R) uložených volně nebo v liště počtu a průřezu žil 4x25 mm2</t>
  </si>
  <si>
    <t>Pol10</t>
  </si>
  <si>
    <t>Kabel CYKY 4x25 - J</t>
  </si>
  <si>
    <t>210280003</t>
  </si>
  <si>
    <t>Zkoušky a prohlídky el rozvodů a zařízení celková prohlídka pro objem montážních prací přes 500 do 1 000 tis Kč včetně výchozí revize a protokou měření osvětlení</t>
  </si>
  <si>
    <t>80</t>
  </si>
  <si>
    <t>PC</t>
  </si>
  <si>
    <t>Práce montážní plošiny</t>
  </si>
  <si>
    <t>hod</t>
  </si>
  <si>
    <t>82</t>
  </si>
  <si>
    <t>PC.1</t>
  </si>
  <si>
    <t>Geodetické zaměření kabelu</t>
  </si>
  <si>
    <t>84</t>
  </si>
  <si>
    <t>PC.2</t>
  </si>
  <si>
    <t>Blíže nespecifikovaná činnost montážního dělníka,  zednická výpomoc, zajištění provozu stávajícího VO v době výstavby</t>
  </si>
  <si>
    <t>86</t>
  </si>
  <si>
    <t>PC.2.1</t>
  </si>
  <si>
    <t>Realizační dokumentace, výpočty, dokumentace skutečného stavu</t>
  </si>
  <si>
    <t>ks</t>
  </si>
  <si>
    <t>88</t>
  </si>
  <si>
    <t>Pol11</t>
  </si>
  <si>
    <t>Přidružený a pomocný materiál</t>
  </si>
  <si>
    <t>kpl</t>
  </si>
  <si>
    <t>90</t>
  </si>
  <si>
    <t>46-M</t>
  </si>
  <si>
    <t>Zemní práce při extr.mont.pracích</t>
  </si>
  <si>
    <t>460010024</t>
  </si>
  <si>
    <t>Vytyčení trasy vedení kabelového podzemního v zastavěném prostoru</t>
  </si>
  <si>
    <t>km</t>
  </si>
  <si>
    <t>92</t>
  </si>
  <si>
    <t>460131113</t>
  </si>
  <si>
    <t>Hloubení nezapažených jam při elektromontážích ručně v hornině tř I skupiny 3</t>
  </si>
  <si>
    <t>94</t>
  </si>
  <si>
    <t>460080013</t>
  </si>
  <si>
    <t>Základové konstrukce základ bez bednění do rostlé zeminy z monolitického betonu tř. C 12/15</t>
  </si>
  <si>
    <t>96</t>
  </si>
  <si>
    <t>Pol15</t>
  </si>
  <si>
    <t>Betonová směs C12/15 včetně dopravy</t>
  </si>
  <si>
    <t>98</t>
  </si>
  <si>
    <t>Pol16</t>
  </si>
  <si>
    <t>Trubka do základu pro vetknutí stožáru VO - dn 250</t>
  </si>
  <si>
    <t>100</t>
  </si>
  <si>
    <t>460120013</t>
  </si>
  <si>
    <t>Zásyp jam ručně s uložením výkopku ve vrstvách a úpravou povrchu s přemístění sypaniny ze vzdálenosti do 10 m se zhutněním z horniny třídy těžitelnosti I skupiny 3</t>
  </si>
  <si>
    <t>102</t>
  </si>
  <si>
    <t>460120115</t>
  </si>
  <si>
    <t>Bourání základu včetně záhozu jámy sypaninou, zhutnění, urovnání</t>
  </si>
  <si>
    <t>104</t>
  </si>
  <si>
    <t>460161172</t>
  </si>
  <si>
    <t>Hloubení kabelových rýh ručně š 35 cm hl 80 cm v hornině tř I skupiny 3</t>
  </si>
  <si>
    <t>106</t>
  </si>
  <si>
    <t>460161302</t>
  </si>
  <si>
    <t>Hloubení kabelových rýh ručně š 50 cm hl 110 cm v hornině tř I skupiny 3</t>
  </si>
  <si>
    <t>108</t>
  </si>
  <si>
    <t>460260001</t>
  </si>
  <si>
    <t>Ostatní práce při montáži vodičů, šňůr a kabelů zatažení lana včetně odvinutí a napojení do kanálu nebo tvárnicové trasy</t>
  </si>
  <si>
    <t>110</t>
  </si>
  <si>
    <t>460421172</t>
  </si>
  <si>
    <t>Kabelové lože z písku včetně podsypu, zhutnění a urovnání povrchu pro kabely vn a vvn zakryté plastovými deskami (materiál ve specifikaci), šířky přes 25 do 50 cm</t>
  </si>
  <si>
    <t>112</t>
  </si>
  <si>
    <t>Pol14</t>
  </si>
  <si>
    <t>Písek pro kabelové lože</t>
  </si>
  <si>
    <t>114</t>
  </si>
  <si>
    <t>460470001</t>
  </si>
  <si>
    <t>Provizorní zajištění inženýrských sítí ve výkopech potrubí při křížení s kabelem</t>
  </si>
  <si>
    <t>116</t>
  </si>
  <si>
    <t>460470011</t>
  </si>
  <si>
    <t>Provizorní zajištění inženýrských sítí ve výkopech kabelů při křížení</t>
  </si>
  <si>
    <t>118</t>
  </si>
  <si>
    <t>460470012</t>
  </si>
  <si>
    <t>Provizorní zajištění inženýrských sítí ve výkopech kabelů při souběhu</t>
  </si>
  <si>
    <t>120</t>
  </si>
  <si>
    <t>460490012</t>
  </si>
  <si>
    <t>Výstražná fólie z PVC pro krytí kabelů včetně vyrovnání povrchu rýhy, rozvinutí a uložení fólie šířky do 25 cm</t>
  </si>
  <si>
    <t>122</t>
  </si>
  <si>
    <t>Pol15.1</t>
  </si>
  <si>
    <t>Kabelová výstražná folie š 25 cm</t>
  </si>
  <si>
    <t>124</t>
  </si>
  <si>
    <t>460510065</t>
  </si>
  <si>
    <t>Osazení kabelových prostupů včetně utěsnění a spárování z trub plastových do rýhy, bez výkopových prací s obsypem z písku, vnitřního průměru přes 10 do 15 cm</t>
  </si>
  <si>
    <t>126</t>
  </si>
  <si>
    <t>Pol16.1</t>
  </si>
  <si>
    <t>Plastová trubka korugovaná červená/černá 63 mm</t>
  </si>
  <si>
    <t>128</t>
  </si>
  <si>
    <t>Pol17</t>
  </si>
  <si>
    <t>Plastová trubka korugovaná červená/černá 110 mm</t>
  </si>
  <si>
    <t>130</t>
  </si>
  <si>
    <t>Pol18</t>
  </si>
  <si>
    <t>Plastová trubka korugovaná dělená červená/černá 110 mm s obetonováním v komunikaci</t>
  </si>
  <si>
    <t>132</t>
  </si>
  <si>
    <t>Pol19</t>
  </si>
  <si>
    <t>134</t>
  </si>
  <si>
    <t>460560143</t>
  </si>
  <si>
    <t>Zásyp kabelových rýh ručně s přemístění sypaniny ze vzdálenosti do 10 m, s uložením výkopku ve vrstvách včetně zhutnění a úpravy povrchu šířky 35 cm hloubky 60 cm z horniny třídy těžitelnosti I skupiny 3</t>
  </si>
  <si>
    <t>136</t>
  </si>
  <si>
    <t>460560273</t>
  </si>
  <si>
    <t>Zásyp kabelových rýh ručně s přemístění sypaniny ze vzdálenosti do 10 m, s uložením výkopku ve vrstvách včetně zhutnění a úpravy povrchu šířky 50 cm hloubky 90 cm z horniny třídy těžitelnosti I skupiny 3</t>
  </si>
  <si>
    <t>138</t>
  </si>
  <si>
    <t>VoN.A.1.A - Vedlejší a ostatní náklady</t>
  </si>
  <si>
    <t>OST - Vedlejší a ostaní náklady</t>
  </si>
  <si>
    <t xml:space="preserve">    O02 - Vedlejší náklady</t>
  </si>
  <si>
    <t xml:space="preserve">    O03 - Ostatní náklady</t>
  </si>
  <si>
    <t>OST</t>
  </si>
  <si>
    <t>Vedlejší a ostaní náklady</t>
  </si>
  <si>
    <t>O02</t>
  </si>
  <si>
    <t>Vedlejší náklady</t>
  </si>
  <si>
    <t>VON990004</t>
  </si>
  <si>
    <t>Vytýčení hranic pozemků při provádění stavby</t>
  </si>
  <si>
    <t>soubor</t>
  </si>
  <si>
    <t>1024</t>
  </si>
  <si>
    <t>424272211</t>
  </si>
  <si>
    <t>VON990007</t>
  </si>
  <si>
    <t>Zajištění vytýčení podzemních zařízení, a v případě jejich křížení či souběhu v otevřeném výkopu, jejich písemné předání zpět jejich správcům před zásypem</t>
  </si>
  <si>
    <t>442742450</t>
  </si>
  <si>
    <t>VON990015</t>
  </si>
  <si>
    <t>Příprava a provedení předepsaných zkoušek dle PD - zkoušky pro určení zhutnění pláně</t>
  </si>
  <si>
    <t>-1084604294</t>
  </si>
  <si>
    <t>O03</t>
  </si>
  <si>
    <t>ON990001-A</t>
  </si>
  <si>
    <t>Zajištění činnosti odpovědného geodeta zhotovitele - vytyčení stavby</t>
  </si>
  <si>
    <t>262144</t>
  </si>
  <si>
    <t>-1190973512</t>
  </si>
  <si>
    <t>SO.120.A.1.B - SO.120.A.1.B - Smíšená cyklostezka</t>
  </si>
  <si>
    <t xml:space="preserve">    3 - Svislé a kompletní konstrukce</t>
  </si>
  <si>
    <t xml:space="preserve">      R34 - Úprava oplocení</t>
  </si>
  <si>
    <t>36,304 "- pro zpětné zásypy"</t>
  </si>
  <si>
    <t>691,50*1,05 "- komunikace pro pěší a cyklodopravu - zámk. dlažba"</t>
  </si>
  <si>
    <t>0,050*691,50*1,05 "- komunikace pro pěší a cyklodopravu - zámk. dlažba"</t>
  </si>
  <si>
    <t>36,304*0,05</t>
  </si>
  <si>
    <t>Svislé a kompletní konstrukce</t>
  </si>
  <si>
    <t>R34</t>
  </si>
  <si>
    <t>Úprava oplocení</t>
  </si>
  <si>
    <t>3481711R2</t>
  </si>
  <si>
    <t>Dodávka a montáž panelového svařovaného oplocení v do 2,70 m do betonových prefabrikovaných patek, kompletní dodávka (vč. zemních a všech ostatních potřebných prací, uložení přebytečného výkopku na skládce a poplatku za skládku) - specifikace viz.PD</t>
  </si>
  <si>
    <t>-1225852679</t>
  </si>
  <si>
    <t>59,0</t>
  </si>
  <si>
    <t>691,50*1,18 "- komunikace pro pěší a cyklodopravu - zámk. dlažba"</t>
  </si>
  <si>
    <t>0,300*691,50*1,18*1,75*0,05 "- komunikace pro pěší a cyklodopravu - zámk. dlažba"</t>
  </si>
  <si>
    <t>38,0+17,50+27,50+31,0+119,0+11,50+3,0+6,50+5,50+27,50+110,50+5,0+28,50+5,0+6,0+56,0 "- pěší"</t>
  </si>
  <si>
    <t>46,0+13,0+20,0+30,50+37,50+33,50+7,50+5,50 "- cyklo"</t>
  </si>
  <si>
    <t>-1654305479</t>
  </si>
  <si>
    <t>498,0 "- komunikace pro pěší"</t>
  </si>
  <si>
    <t>-(63,50+20,70+12,0) "- odpočet slepecké a barevné dlažby"</t>
  </si>
  <si>
    <t>401,8*1,02 'Přepočtené koeficientem množství</t>
  </si>
  <si>
    <t>193,50 "- cyklo"</t>
  </si>
  <si>
    <t>-(12,90+3,80) "- odpočet slepecké a barevné dlažby"</t>
  </si>
  <si>
    <t>176,8*1,02 'Přepočtené koeficientem množství</t>
  </si>
  <si>
    <t>76,40 "- slepecká dlažba"</t>
  </si>
  <si>
    <t>24,50 "- slepecká přídlažba"</t>
  </si>
  <si>
    <t>12,0 "- barevná dlažba"</t>
  </si>
  <si>
    <t>3,30+4,70+5,30+7,30+1,30+0,80+3,40+3,20+4,90+18,0+1,90+5,60+1,80+2,0 "- pěší"</t>
  </si>
  <si>
    <t>5,30+1,0+0,90+1,10+1,10+1,20+1,20+1,10 "- cyklo"</t>
  </si>
  <si>
    <t>76,4*1,02 'Přepočtené koeficientem množství</t>
  </si>
  <si>
    <t>0,90+0,60+1,10+0,70+2,0+2,0+1,30+12,10 "- pěší"</t>
  </si>
  <si>
    <t>3,80 "- cyklo"</t>
  </si>
  <si>
    <t>24,5*1,02 'Přepočtené koeficientem množství</t>
  </si>
  <si>
    <t>59245008</t>
  </si>
  <si>
    <t>dlažba tvar obdélník betonová 200x100x60mm barevná</t>
  </si>
  <si>
    <t>782147963</t>
  </si>
  <si>
    <t>12,0 "- pěší - kontrastní pás podél zastávek BUS"</t>
  </si>
  <si>
    <t>12*1,02 'Přepočtené koeficientem množství</t>
  </si>
  <si>
    <t>6,0+7,0</t>
  </si>
  <si>
    <t>2*13,0</t>
  </si>
  <si>
    <t>13,0</t>
  </si>
  <si>
    <t>-1535534395</t>
  </si>
  <si>
    <t>691,50 "- komunikace pro pěší a cyklodopravu - zámk. dlažba"</t>
  </si>
  <si>
    <t>7,50+6,0+5,0</t>
  </si>
  <si>
    <t>18,50 "- betonové obruby"</t>
  </si>
  <si>
    <t>18,5*1,02 'Přepočtené koeficientem množství</t>
  </si>
  <si>
    <t>11,0+9,0+15,50+4,0*2+2,0*2+8,0+7,50+3,50+3,50+11,50+14,50+13,0</t>
  </si>
  <si>
    <t>109,0 "- zahradní obruby"</t>
  </si>
  <si>
    <t>109*1,02 'Přepočtené koeficientem množství</t>
  </si>
  <si>
    <t>13,50+28,50+15,0+8,0+103,0+61,0+42,0+14,50+104,0+7,0+102,50+5,50 "- plné KS"</t>
  </si>
  <si>
    <t>2*504,50 "- plné KS"</t>
  </si>
  <si>
    <t>113106187</t>
  </si>
  <si>
    <t>Rozebrání dlažeb vozovek ze zámkové dlažby s ložem z kameniva strojně pl do 50 m2</t>
  </si>
  <si>
    <t>-1756079322</t>
  </si>
  <si>
    <t>51,0 "- komunikace pro aut. dopravu"</t>
  </si>
  <si>
    <t>504,50 "- plné KS - asfalt"</t>
  </si>
  <si>
    <t>51,0 "- zámk. dlažba"</t>
  </si>
  <si>
    <t>33,50+19,50+267,50+10,50+38,0+27,50+22,0+24,50+118,50+24,0+6,0+5,50+17,0+216,0+24,50+10,0+50,0+52,50</t>
  </si>
  <si>
    <t>19,0+22,50 "- betonové plochy"</t>
  </si>
  <si>
    <t>967,0 "- komunikace pro pěší - zámk. dlažba"</t>
  </si>
  <si>
    <t>41,50 "- betonové plochy"</t>
  </si>
  <si>
    <t>5,50*2+18,50+15,50+13,0</t>
  </si>
  <si>
    <t>1281241168</t>
  </si>
  <si>
    <t>1283,677 "- suť celkem"</t>
  </si>
  <si>
    <t>-(46,414+232,070) "- odkupovaný vybouraný asfaltový materiál"</t>
  </si>
  <si>
    <t>-304475745</t>
  </si>
  <si>
    <t>17*1005,193</t>
  </si>
  <si>
    <t>SO.502.A.1.B - SO.502.1 - Ochrana stávajícího kolektoru</t>
  </si>
  <si>
    <t xml:space="preserve">    4 - Vodorovné konstrukce</t>
  </si>
  <si>
    <t xml:space="preserve">    9 - Ostatní konstrukce a práce, bourání</t>
  </si>
  <si>
    <t xml:space="preserve">    997 - Přesun sutě</t>
  </si>
  <si>
    <t xml:space="preserve">    998 - Přesun hmot</t>
  </si>
  <si>
    <t>PSV - Práce a dodávky PSV</t>
  </si>
  <si>
    <t xml:space="preserve">    711 - Izolace proti vodě, vlhkosti a plynům</t>
  </si>
  <si>
    <t>122211101</t>
  </si>
  <si>
    <t>Odkopávky a prokopávky v hornině třídy těžitelnosti I, skupiny 3 ručně</t>
  </si>
  <si>
    <t>-1996943403</t>
  </si>
  <si>
    <t>3,750*0,750*335,0</t>
  </si>
  <si>
    <t>122251106</t>
  </si>
  <si>
    <t>Odkopávky a prokopávky nezapažené v hornině třídy těžitelnosti I skupiny 3 objem do 5000 m3 strojně</t>
  </si>
  <si>
    <t>-1757915762</t>
  </si>
  <si>
    <t>4,750*1,250*335,0</t>
  </si>
  <si>
    <t>174111101</t>
  </si>
  <si>
    <t>Zásyp jam, šachet rýh nebo kolem objektů sypaninou se zhutněním ručně</t>
  </si>
  <si>
    <t>-443932723</t>
  </si>
  <si>
    <t>3,750*0,750*335,0 "- zpětný zásyp kolektoru výkopovým materiálem"</t>
  </si>
  <si>
    <t>174151101</t>
  </si>
  <si>
    <t>Zásyp jam, šachet rýh nebo kolem objektů sypaninou se zhutněním</t>
  </si>
  <si>
    <t>1826630736</t>
  </si>
  <si>
    <t>4,750*1,250*335,0 "- zpětný zásyp kolektoru výkopovým materiálem"</t>
  </si>
  <si>
    <t>Vodorovné konstrukce</t>
  </si>
  <si>
    <t>4111271R1</t>
  </si>
  <si>
    <t>Montáž stropních panelů železobetonových hmotnost do 1 t</t>
  </si>
  <si>
    <t>-796214696</t>
  </si>
  <si>
    <t>780,50</t>
  </si>
  <si>
    <t>5934141R1</t>
  </si>
  <si>
    <t>panel stropní železobetonový tl. 250mm beton C30/37 XC3, XF3, výztuž jakost B500B (10 505)</t>
  </si>
  <si>
    <t>2068277388</t>
  </si>
  <si>
    <t>457311117</t>
  </si>
  <si>
    <t>Vyrovnávací nebo spádový beton C 25/30 včetně úpravy povrchu</t>
  </si>
  <si>
    <t>-354360938</t>
  </si>
  <si>
    <t>0,065*2,10*335,0</t>
  </si>
  <si>
    <t>457451122</t>
  </si>
  <si>
    <t>Ochranná betonová vrstva na izolaci přesýpaných objektů tl 60 mm z prostého betonu C 20/25</t>
  </si>
  <si>
    <t>309614627</t>
  </si>
  <si>
    <t>2,10*335,0</t>
  </si>
  <si>
    <t>899102211</t>
  </si>
  <si>
    <t>Demontáž poklopů litinových nebo ocelových včetně rámů hmotnosti přes 50 do 100 kg</t>
  </si>
  <si>
    <t>804689058</t>
  </si>
  <si>
    <t>89910311R</t>
  </si>
  <si>
    <t>Osazení poklopů včetně rámů pro třídu zatížení B125, C250</t>
  </si>
  <si>
    <t>1902969385</t>
  </si>
  <si>
    <t>63126061</t>
  </si>
  <si>
    <t>poklop kompozitní zátěžový hranatý včetně rámů a příslušenství 600/900mm D400, uzamykatelné, vč. těsnění</t>
  </si>
  <si>
    <t>441928870</t>
  </si>
  <si>
    <t>Ostatní konstrukce a práce, bourání</t>
  </si>
  <si>
    <t>9630151R1</t>
  </si>
  <si>
    <t>Demontáž krycích desek kanálů, šachet nebo žump</t>
  </si>
  <si>
    <t>-619040254</t>
  </si>
  <si>
    <t>335,0/0,290</t>
  </si>
  <si>
    <t>1155</t>
  </si>
  <si>
    <t>985311R01</t>
  </si>
  <si>
    <t>Oprava, dobetonování a sanace zdiva</t>
  </si>
  <si>
    <t>1203905636</t>
  </si>
  <si>
    <t>0,10*0,150*0,300*335,0</t>
  </si>
  <si>
    <t>985311R02</t>
  </si>
  <si>
    <t>Příplatek za práci ve stísněném prostoru</t>
  </si>
  <si>
    <t>748569926</t>
  </si>
  <si>
    <t>997</t>
  </si>
  <si>
    <t>Přesun sutě</t>
  </si>
  <si>
    <t>997013501</t>
  </si>
  <si>
    <t>Odvoz suti a vybouraných hmot na skládku nebo meziskládku do 1 km se složením</t>
  </si>
  <si>
    <t>2132071566</t>
  </si>
  <si>
    <t>997013509</t>
  </si>
  <si>
    <t>Příplatek k odvozu suti a vybouraných hmot na skládku ZKD 1 km přes 1 km</t>
  </si>
  <si>
    <t>1213461539</t>
  </si>
  <si>
    <t>17*791,820</t>
  </si>
  <si>
    <t>997013602</t>
  </si>
  <si>
    <t>Poplatek za uložení na skládce (skládkovné) stavebního odpadu železobetonového kód odpadu 17 01 01</t>
  </si>
  <si>
    <t>1101964505</t>
  </si>
  <si>
    <t>998</t>
  </si>
  <si>
    <t>Přesun hmot</t>
  </si>
  <si>
    <t>998253010</t>
  </si>
  <si>
    <t>Přesun hmot pro montované ŽB kolektory a kanály</t>
  </si>
  <si>
    <t>1240177649</t>
  </si>
  <si>
    <t>PSV</t>
  </si>
  <si>
    <t>Práce a dodávky PSV</t>
  </si>
  <si>
    <t>711</t>
  </si>
  <si>
    <t>Izolace proti vodě, vlhkosti a plynům</t>
  </si>
  <si>
    <t>711111002</t>
  </si>
  <si>
    <t>Provedení izolace proti zemní vlhkosti vodorovné za studena lakem asfaltovým</t>
  </si>
  <si>
    <t>-191008208</t>
  </si>
  <si>
    <t>2,10*335,0+170,0</t>
  </si>
  <si>
    <t>711112002</t>
  </si>
  <si>
    <t>Provedení izolace proti zemní vlhkosti svislé za studena lakem asfaltovým</t>
  </si>
  <si>
    <t>-941813433</t>
  </si>
  <si>
    <t>2*0,40*335,0</t>
  </si>
  <si>
    <t>11163152</t>
  </si>
  <si>
    <t>lak hydroizolační asfaltový</t>
  </si>
  <si>
    <t>-747049807</t>
  </si>
  <si>
    <t>Poznámka k položce:_x000D_
Spotřeba: 0,3-0,5 kg/m2</t>
  </si>
  <si>
    <t>873,50+268,0</t>
  </si>
  <si>
    <t>1141,5*0,00035 'Přepočtené koeficientem množství</t>
  </si>
  <si>
    <t>711141559</t>
  </si>
  <si>
    <t>Provedení izolace proti zemní vlhkosti pásy přitavením vodorovné NAIP</t>
  </si>
  <si>
    <t>-625229264</t>
  </si>
  <si>
    <t>711142559</t>
  </si>
  <si>
    <t>Provedení izolace proti zemní vlhkosti pásy přitavením svislé NAIP</t>
  </si>
  <si>
    <t>-1391342759</t>
  </si>
  <si>
    <t>62833158</t>
  </si>
  <si>
    <t>pás asfaltový natavitelný oxidovaný tl 4,0mm typu G200 S40 s vložkou ze skleněné tkaniny, s jemnozrnným minerálním posypem</t>
  </si>
  <si>
    <t>1286337827</t>
  </si>
  <si>
    <t>1141,5*1,221 'Přepočtené koeficientem množství</t>
  </si>
  <si>
    <t>711491172</t>
  </si>
  <si>
    <t>Provedení doplňků izolace proti vodě na vodorovné ploše z textilií vrstva ochranná</t>
  </si>
  <si>
    <t>-911786276</t>
  </si>
  <si>
    <t>711491272</t>
  </si>
  <si>
    <t>Provedení doplňků izolace proti vodě na ploše svislé z textilií vrstva ochranná</t>
  </si>
  <si>
    <t>1904027</t>
  </si>
  <si>
    <t>69311068</t>
  </si>
  <si>
    <t>geotextilie netkaná separační, ochranná, filtrační, drenážní PP 300g/m2</t>
  </si>
  <si>
    <t>1763113234</t>
  </si>
  <si>
    <t>1141,5*1,05 'Přepočtené koeficientem množství</t>
  </si>
  <si>
    <t>VoN.A.1.B - Vedlejší a ostatní náklady</t>
  </si>
  <si>
    <t>VON990080</t>
  </si>
  <si>
    <t>Dopracování a projednání návrhu dočasných dopravních opatření</t>
  </si>
  <si>
    <t>-1386059275</t>
  </si>
  <si>
    <t>VON990081</t>
  </si>
  <si>
    <t>Dopravně - inženýrské opatření - zřízení</t>
  </si>
  <si>
    <t>1090478894</t>
  </si>
  <si>
    <t>VON990082</t>
  </si>
  <si>
    <t>Dopravně - inženýrské opatření - údržba (pronájem)</t>
  </si>
  <si>
    <t>745635719</t>
  </si>
  <si>
    <t>VON990083</t>
  </si>
  <si>
    <t>Dopravně - inženýrské opatření - odstranění</t>
  </si>
  <si>
    <t>-1209371662</t>
  </si>
  <si>
    <t>VoN.C - Vedlejší a ostatní náklady</t>
  </si>
  <si>
    <t>VON990001</t>
  </si>
  <si>
    <t>Zajištění prostoru a vybudování zařízení staveniště včetně potřebných staveništních komunikací</t>
  </si>
  <si>
    <t>653379395</t>
  </si>
  <si>
    <t>VON990002</t>
  </si>
  <si>
    <t>Oplocení stavby a staveniště mobilním oplocením</t>
  </si>
  <si>
    <t>690300215</t>
  </si>
  <si>
    <t>VON990003</t>
  </si>
  <si>
    <t>Vybudování (zajištění) prostoru pro správce stavby</t>
  </si>
  <si>
    <t>294094944</t>
  </si>
  <si>
    <t>VON990005</t>
  </si>
  <si>
    <t>Zhotovení podrobné pasportizace a repasportizace stávajících nemovitostí a staveb, které mohou být výstavbou dotčeny, vč. příp. monitoringu sledovaných objektů</t>
  </si>
  <si>
    <t>-500885758</t>
  </si>
  <si>
    <t>VON990009</t>
  </si>
  <si>
    <t>Zajištění povolení zvláštního užívání komunikací v souladu s postupem výstavby,včetně správních poplatků a povolení k užívání dalších, stavbou dotčených pozemků   (skládky materiálu, mezideponie atd.)</t>
  </si>
  <si>
    <t>637575664</t>
  </si>
  <si>
    <t>VON990011</t>
  </si>
  <si>
    <t>Zajištění provozu a funkčnosti stávajících komunikací které budou při realizaci stavby její realizací dotčeny</t>
  </si>
  <si>
    <t>1641795116</t>
  </si>
  <si>
    <t>VON990012</t>
  </si>
  <si>
    <t>Zajištění čistoty na staveništi a v jeho okolí, zajištění každodenního čištění komunikací dotčených provozem zhotovitele</t>
  </si>
  <si>
    <t>1114882804</t>
  </si>
  <si>
    <t>VON990012a</t>
  </si>
  <si>
    <t>Zajištění protiprašných opatření během výstavby</t>
  </si>
  <si>
    <t>-377257137</t>
  </si>
  <si>
    <t>VON990013</t>
  </si>
  <si>
    <t>Fotodokumentace průběhu díla; zhotovitel zajistí a předá objednateli průběžnou fotodokumentaci realizace díla. Fotodokumentace bude dokladovat průběh díla a bude zejména dokumentovat části stavby a konstrukce před jejich zakrytím</t>
  </si>
  <si>
    <t>-2104925597</t>
  </si>
  <si>
    <t>VON990014</t>
  </si>
  <si>
    <t>Péče o nepředané objekty a konstrukce stavby, jejich ošetřování, zimní opatření, nutný rozsah pojištění</t>
  </si>
  <si>
    <t>1712252051</t>
  </si>
  <si>
    <t>VON990018</t>
  </si>
  <si>
    <t>Inženýrská a kompletační činnost zhotovitele - doklady požadované k předání a převzetí díla, vč. spolupráce a koordinace třetích stran na staveništi (ČEZ a.s., CETIN, ...)</t>
  </si>
  <si>
    <t>1207370200</t>
  </si>
  <si>
    <t>ON990001-B</t>
  </si>
  <si>
    <t>Zajištění činnosti odpovědného geodeta zhotovitele - zaměření skutečného provedení stavby vč. vyhotovení geometrického plánu</t>
  </si>
  <si>
    <t>-430168976</t>
  </si>
  <si>
    <t>ON990002-A</t>
  </si>
  <si>
    <t>Zhotovení realizační dokumentace stavby</t>
  </si>
  <si>
    <t>937612187</t>
  </si>
  <si>
    <t>ON990002-B</t>
  </si>
  <si>
    <t>Zhotovení dokumentace skutečného provedení díla</t>
  </si>
  <si>
    <t>-253532089</t>
  </si>
  <si>
    <t>2 - Nezpůsobilé výdaje</t>
  </si>
  <si>
    <t>Úroveň 3:</t>
  </si>
  <si>
    <t>SO.110.A.2 - SO.110.A.2 - Komunikace</t>
  </si>
  <si>
    <t>V soupisu prací byl uvažováno k určení výměr položek pro odvodnění následující: Podíl odvodňovaných ploch města = 27,7% Podíl odvodňovaných ploch KSUS = 72,3%  SO.110.A.2 obsahuje:  - úpravy křižovatek a souvisejících komunikací pro automobilovou dopravu - komunikace pro pěší a cyklodopravu (neuznatelné náklady v návaznosti na SO.120.1 - Smíšená cyklostezka) - ostatní související položky (např. pro odvodnění, terénní a vegetační úpravy dotčených ploch)</t>
  </si>
  <si>
    <t xml:space="preserve">      R12 - Zemní práce pro odvodnění komunikací</t>
  </si>
  <si>
    <t xml:space="preserve">    2 - Zakládání</t>
  </si>
  <si>
    <t xml:space="preserve">      R23 - Hydroizolace objektů</t>
  </si>
  <si>
    <t xml:space="preserve">      R52 - Komunikace pro automobilovou dopravu - kamenná dlažba</t>
  </si>
  <si>
    <t xml:space="preserve">      R55 - Pojížděná komunikace - zámková dlažba</t>
  </si>
  <si>
    <t xml:space="preserve">      R81 - Napojení odvodňovačů</t>
  </si>
  <si>
    <t xml:space="preserve">      R82 - Uliční vpusti</t>
  </si>
  <si>
    <t xml:space="preserve">      R84 - Zasakovací poldry</t>
  </si>
  <si>
    <t xml:space="preserve">      R87 - Vsakovací a revizní šachty</t>
  </si>
  <si>
    <t>1717847335</t>
  </si>
  <si>
    <t>0,250*2954,0-465,30 "- potřebná ornice"</t>
  </si>
  <si>
    <t>-(964,50-0,250*2771,0) "- přebytečná ornice z SO.110"</t>
  </si>
  <si>
    <t>-536395645</t>
  </si>
  <si>
    <t>465,30 "- ornice"</t>
  </si>
  <si>
    <t>964,50-0,250*2771,0 "- přebytečná ornice z SO.110"</t>
  </si>
  <si>
    <t>226,0 "- pro zpětné zásypy"</t>
  </si>
  <si>
    <t>836418290</t>
  </si>
  <si>
    <t>Dovoz materiálu z mezideponie na místo použití</t>
  </si>
  <si>
    <t>162751117</t>
  </si>
  <si>
    <t>Vodorovné přemístění přes 9 000 do 10000 m výkopku/sypaniny z horniny třídy těžitelnosti I skupiny 1 až 3</t>
  </si>
  <si>
    <t>-339249964</t>
  </si>
  <si>
    <t>Odvoz přebytečného výkopku na skládku</t>
  </si>
  <si>
    <t>375,396-226,0 "- z odkopů pro komunikace"</t>
  </si>
  <si>
    <t>11,088+254,225 "- z hloubení jam"</t>
  </si>
  <si>
    <t>658,983 "- z hloubení rýh"</t>
  </si>
  <si>
    <t>-(305,0-264,50) "- materiál pro zpětné zásypy v SO.120.A.1.A"</t>
  </si>
  <si>
    <t>162751119</t>
  </si>
  <si>
    <t>Příplatek k vodorovnému přemístění výkopku/sypaniny z horniny třídy těžitelnosti I skupiny 1 až 3 ZKD 1000 m přes 10000 m</t>
  </si>
  <si>
    <t>-1184169815</t>
  </si>
  <si>
    <t>8*1033,192 "- odvoz na skládku dalších 8km"</t>
  </si>
  <si>
    <t>171201201</t>
  </si>
  <si>
    <t>Uložení sypaniny na skládky nebo meziskládky</t>
  </si>
  <si>
    <t>566473391</t>
  </si>
  <si>
    <t>1033,192 "- viz. položka č. 1627511xx - Vodorovné přemístění na skládku"</t>
  </si>
  <si>
    <t>171201221</t>
  </si>
  <si>
    <t>Poplatek za uložení na skládce (skládkovné) zeminy a kamení kód odpadu 17 05 04</t>
  </si>
  <si>
    <t>103120810</t>
  </si>
  <si>
    <t>1033,192*1,75 "- viz. položka č. 1627511xx - Vodorovné přemístění na skládku"</t>
  </si>
  <si>
    <t>4143,0*1,11 "- komunikace pro aut. dopravu - plné KS VII - asfalt"</t>
  </si>
  <si>
    <t>1727,50*1,05 "- komunikace pro pěší a cyklodopravu - zámk. dlažba"</t>
  </si>
  <si>
    <t>55,0*1,11  "- ostrůvky a zálivy"</t>
  </si>
  <si>
    <t>76,0*1,05 "- vjezdy - zámk. dlažba"</t>
  </si>
  <si>
    <t>1877969044</t>
  </si>
  <si>
    <t>30,0*(1,21+1,84)+20,0*(0,83+0,6+1,54+0,35+0,97+1,05+0,74+0,3+0,85+0,21+0,16+0,36+0,12+5,68+1,87+0,15+0,23)</t>
  </si>
  <si>
    <t>-36,304 "- odpočet doprovodné části uznatelných nákladů"</t>
  </si>
  <si>
    <t>1693582576</t>
  </si>
  <si>
    <t>375,396*0,05</t>
  </si>
  <si>
    <t>27425821</t>
  </si>
  <si>
    <t>20,0*(0,37+0,04+0,33+0,31+0,33+0,77+0,93+1,21+1,22+1,16+0,62+0,14+0,54+1,07+0,21+0,15+0,85+0,3+0,35+0,4)</t>
  </si>
  <si>
    <t>131251100</t>
  </si>
  <si>
    <t>Hloubení jam nezapažených v hornině třídy těžitelnosti I skupiny 3 objem do 20 m3 strojně</t>
  </si>
  <si>
    <t>1680818400</t>
  </si>
  <si>
    <t>3*(0,60*1,10*0,80*7) "- pro zastávkové příštřešky"</t>
  </si>
  <si>
    <t>R12</t>
  </si>
  <si>
    <t>Zemní práce pro odvodnění komunikací</t>
  </si>
  <si>
    <t>131251205</t>
  </si>
  <si>
    <t>Hloubení jam zapažených v hornině třídy těžitelnosti I skupiny 3 objem do 1000 m3 strojně</t>
  </si>
  <si>
    <t>2010664544</t>
  </si>
  <si>
    <t>23*2,25*1,70 "- UV"</t>
  </si>
  <si>
    <t>14*2,50*2,50*1,90 "- šachty"</t>
  </si>
  <si>
    <t>132254203</t>
  </si>
  <si>
    <t>Hloubení zapažených rýh š do 2000 mm v hornině třídy těžitelnosti I skupiny 3 objem do 100 m3</t>
  </si>
  <si>
    <t>1957132901</t>
  </si>
  <si>
    <t>Podíl odvodňovaných ploch města = 27,7%</t>
  </si>
  <si>
    <t>Podíl odvodňovaných ploch KSUS = 72,3%</t>
  </si>
  <si>
    <t>vsaky:</t>
  </si>
  <si>
    <t>1,0*2,0*(15,0*5+20,50+21,50+20,50+11,50+15,0+22,50+8,50+13,50+15,0+14,0+15,0*2+13,0+12,0+10,0+20,0+15,0+27,0+20,0+15,0+14,0+21,50+14,0*2+15,0)</t>
  </si>
  <si>
    <t>2,0*2,0*(14,0+6,0+10,0+12,0+6,0+5,0+14,0+13,0+9,50+20,0+10,0)</t>
  </si>
  <si>
    <t>4,0*2,0*14,50</t>
  </si>
  <si>
    <t>3,0*2,0*5,0</t>
  </si>
  <si>
    <t>0,277*1580,0 "- uvažovaná výměra po přepočtu podílem odvodňovaných ploch"</t>
  </si>
  <si>
    <t>1,0*1,70*(39,057+8,310+8,310+74,513) "- přípojky odvodnění"</t>
  </si>
  <si>
    <t>151101101</t>
  </si>
  <si>
    <t>Zřízení příložného pažení a rozepření stěn rýh hl do 2 m</t>
  </si>
  <si>
    <t>-1503451847</t>
  </si>
  <si>
    <t>2*2,0*(15,0*5+20,50+21,50+20,50+11,50+15,0+22,50+8,50+13,50+15,0+14,0+15,0*2+13,0+12,0+10,0+20,0+15,0+27,0+20,0+15,0+14,0+21,50+14,0*2+15,0)</t>
  </si>
  <si>
    <t>2*2,0*14,50</t>
  </si>
  <si>
    <t>2*2,0*5,0</t>
  </si>
  <si>
    <t>2*(1,0*2,0*30+2,0*2,0*11+4,0*2,0*1+3,0*2,0*1)</t>
  </si>
  <si>
    <t>0,277*2704,0 "- uvažovaná výměra po přepočtu podílem odvodňovaných ploch"</t>
  </si>
  <si>
    <t>23*4*1,50*1,70 "- UV"</t>
  </si>
  <si>
    <t>14*4*2,50*1,90 "- šachty"</t>
  </si>
  <si>
    <t>2*1,70*(39,057+8,310+8,310+74,513) "- přípojky odvodnění"</t>
  </si>
  <si>
    <t>151101111</t>
  </si>
  <si>
    <t>Odstranění příložného pažení a rozepření stěn rýh hl do 2 m</t>
  </si>
  <si>
    <t>-641519008</t>
  </si>
  <si>
    <t>1692,254 "- viz pol.č. 151101102 Zřízení příložného pažení"</t>
  </si>
  <si>
    <t>175111101</t>
  </si>
  <si>
    <t>Obsypání potrubí ručně sypaninou bez prohození, uloženou do 3 m</t>
  </si>
  <si>
    <t>-1569115634</t>
  </si>
  <si>
    <t>zásyp nakupovaným materiálem:</t>
  </si>
  <si>
    <t>1,0*0,40*(39,057+8,310+8,310+74,513) "- přípojky odvodnění"</t>
  </si>
  <si>
    <t>58337331</t>
  </si>
  <si>
    <t>štěrkopísek frakce 0/22</t>
  </si>
  <si>
    <t>-1662765909</t>
  </si>
  <si>
    <t>52,076*2 'Přepočtené koeficientem množství</t>
  </si>
  <si>
    <t>1909504673</t>
  </si>
  <si>
    <t>1,0*0,50*(15,0*5+20,50+21,50+20,50+11,50+15,0+22,50+8,50+13,50+15,0+14,0+15,0*2+13,0+12,0+10,0+20,0+15,0+27,0+20,0+15,0+14,0+21,50+14,0*2+15,0)</t>
  </si>
  <si>
    <t>2,0*0,50*(14,0+6,0+10,0+12,0+6,0+5,0+14,0+13,0+9,50+20,0+10,0)</t>
  </si>
  <si>
    <t>4,0*0,50*14,50</t>
  </si>
  <si>
    <t>3,0*0,50*5,0</t>
  </si>
  <si>
    <t>0,277*395,0 "- uvažovaná výměra po přepočtu podílem odvodňovaných ploch"</t>
  </si>
  <si>
    <t>23*2,05*1,70 "- UV"</t>
  </si>
  <si>
    <t>14*(2,50*2,50-1,23)*1,90 "- šachty"</t>
  </si>
  <si>
    <t>1,0*(1,70-0,550)*(39,057+8,310+8,310+74,513) "- přípojky odvodnění"</t>
  </si>
  <si>
    <t>58331200</t>
  </si>
  <si>
    <t>štěrkopísek netříděný</t>
  </si>
  <si>
    <t>1127099996</t>
  </si>
  <si>
    <t>472,821*2 'Přepočtené koeficientem množství</t>
  </si>
  <si>
    <t>-1648049121</t>
  </si>
  <si>
    <t>0,150*(23,0+1,0+5,0+4,0+150,0+78,0+125,0+28,0+1,0+51,0+49,0+5,0+70,0+46,0+224,0+9,0+88,0+63,0+90,0+33,0+12,0+20,0+16,0+118,0+30,0+80,0+83,0+104,0)</t>
  </si>
  <si>
    <t>0,150*(330,0+316,0+209,0+23,0+3,0+43,0+69,0+76,0+11,0+4,0+85,0+57,0+13,0+21,0+38,0+10,0+113,0+75,0)</t>
  </si>
  <si>
    <t>1531635608</t>
  </si>
  <si>
    <t>8,0+41,0+93,0+23,0 "- mimo trasu cyklostezky"</t>
  </si>
  <si>
    <t>1061384443</t>
  </si>
  <si>
    <t>2954,0 "- Viz. pol. č. 183402131 - Rozrušení půdy na hl. 150 mm"</t>
  </si>
  <si>
    <t>418101713</t>
  </si>
  <si>
    <t>6*(2*PI*0,50*2,0)</t>
  </si>
  <si>
    <t>-1825728030</t>
  </si>
  <si>
    <t>37,699 "- Viz. pol. č. 184807111 - Ochrana stromu bedněním"</t>
  </si>
  <si>
    <t>-680342255</t>
  </si>
  <si>
    <t>6*(PI*0,25*0,25*2,0)</t>
  </si>
  <si>
    <t>Zakládání</t>
  </si>
  <si>
    <t>R23</t>
  </si>
  <si>
    <t>Hydroizolace objektů</t>
  </si>
  <si>
    <t>711161115</t>
  </si>
  <si>
    <t>Izolace proti zemní vlhkosti nopovou fólií vodorovná, nopek v 20,0 mm, tl do 1,0 mm</t>
  </si>
  <si>
    <t>-407177858</t>
  </si>
  <si>
    <t>Odizolování okolních objektů</t>
  </si>
  <si>
    <t>1,0*(62,0)</t>
  </si>
  <si>
    <t>-383520816</t>
  </si>
  <si>
    <t>-1790832234</t>
  </si>
  <si>
    <t>4143,0*1,05 "- komunikace pro aut. dopravu - plné KS VII - asfalt"</t>
  </si>
  <si>
    <t>-1593744813</t>
  </si>
  <si>
    <t>567131115</t>
  </si>
  <si>
    <t>Podklad ze směsi stmelené cementem SC C 3/4 (SC I) tl 200 mm</t>
  </si>
  <si>
    <t>-236442824</t>
  </si>
  <si>
    <t>55,0*1,05  "- ostrůvky a zálivy"</t>
  </si>
  <si>
    <t>1048001025</t>
  </si>
  <si>
    <t>1727,50*1,18 "- komunikace pro pěší a cyklodopravu - zámk. dlažba"</t>
  </si>
  <si>
    <t>-408250553</t>
  </si>
  <si>
    <t>4143,0*1,18 "- komunikace pro aut. dopravu - plné KS VII - asfalt"</t>
  </si>
  <si>
    <t>55,0*1,18  "- ostrůvky a zálivy"</t>
  </si>
  <si>
    <t>76,0*1,18 "- vjezdy - zámk. dlažba"</t>
  </si>
  <si>
    <t>-1996931057</t>
  </si>
  <si>
    <t>0,300*1727,50*1,18*1,75*0,05 "- komunikace pro pěší a cyklodopravu - zámk. dlažba"</t>
  </si>
  <si>
    <t>0,400*4143,0*1,18*1,75*0,05 "- komunikace pro aut. dopravu - plné KS VII - asfalt"</t>
  </si>
  <si>
    <t>0,400*55,0*1,18*1,75*0,05  "- ostrůvky a zálivy"</t>
  </si>
  <si>
    <t>0,400*76,0*1,18*1,75*0,05 "- vjezdy - zámk. dlažba"</t>
  </si>
  <si>
    <t>1504386527</t>
  </si>
  <si>
    <t>149,50+6,0+6,0+504,50+76,50+89,50+621,0+1280,50+15,0+18,50+84,50+36,0+874,50+823,0 "- plné KS VII"</t>
  </si>
  <si>
    <t>-442,0 "- odpočet uznatelných nákladů"</t>
  </si>
  <si>
    <t>22,0+21,50+23,50+90,50+404,0+70,50 "- frézování KS VII"</t>
  </si>
  <si>
    <t>466356571</t>
  </si>
  <si>
    <t>2*4143,0 "- plné KS VII"</t>
  </si>
  <si>
    <t>2*632,0 "- frézování KS VII"</t>
  </si>
  <si>
    <t>1548231481</t>
  </si>
  <si>
    <t>4143,0 "- plné KS VII"</t>
  </si>
  <si>
    <t>632,0 "- frézování KS VII"</t>
  </si>
  <si>
    <t>269696534</t>
  </si>
  <si>
    <t>-1284413117</t>
  </si>
  <si>
    <t>R52</t>
  </si>
  <si>
    <t>Komunikace pro automobilovou dopravu - kamenná dlažba</t>
  </si>
  <si>
    <t>591111111</t>
  </si>
  <si>
    <t>Kladení dlažby z kostek velkých z kamene do lože z kameniva těženého tl 50 mm</t>
  </si>
  <si>
    <t>1721611101</t>
  </si>
  <si>
    <t>3,0+2,0+25,50+24,50  "- ostrůvky a zálivy"</t>
  </si>
  <si>
    <t>58381008</t>
  </si>
  <si>
    <t>kostka štípaná dlažební žula velká 15/17</t>
  </si>
  <si>
    <t>-1526184179</t>
  </si>
  <si>
    <t>55*1,01 'Přepočtené koeficientem množství</t>
  </si>
  <si>
    <t>R55</t>
  </si>
  <si>
    <t>Pojížděná komunikace - zámková dlažba</t>
  </si>
  <si>
    <t>596212210</t>
  </si>
  <si>
    <t>Kladení zámkové dlažby pozemních komunikací ručně tl 80 mm skupiny A pl do 50 m2</t>
  </si>
  <si>
    <t>2146112195</t>
  </si>
  <si>
    <t>18,0+32,50+25,50 "- vjezdy"</t>
  </si>
  <si>
    <t>59245013</t>
  </si>
  <si>
    <t>dlažba zámková tvaru I 200x165x80mm přírodní</t>
  </si>
  <si>
    <t>853560093</t>
  </si>
  <si>
    <t>76,0 "- vjezdy"</t>
  </si>
  <si>
    <t>-5,0 "- odpočet slepecké a barevné dlažby"</t>
  </si>
  <si>
    <t>71*1,02 'Přepočtené koeficientem množství</t>
  </si>
  <si>
    <t>596212214</t>
  </si>
  <si>
    <t>Příplatek za kombinaci dvou barev u betonových dlažeb pozemních komunikací ručně tl 80 mm skupiny A</t>
  </si>
  <si>
    <t>1122088894</t>
  </si>
  <si>
    <t>5,0  "- slepecká dlažba"</t>
  </si>
  <si>
    <t>59245226</t>
  </si>
  <si>
    <t>dlažba tvar obdélník betonová pro nevidomé 200x100x80mm barevná</t>
  </si>
  <si>
    <t>-1258933966</t>
  </si>
  <si>
    <t>2,0+3,0 "- slepecká dlažba"</t>
  </si>
  <si>
    <t>5*1,02 'Přepočtené koeficientem množství</t>
  </si>
  <si>
    <t>41741057</t>
  </si>
  <si>
    <t>6,0+21,0+6,0+17,0+9,0+0,50+14,50+2,0+119,0+2,0+7,50+21,0+17,50+28,0+137,0+101,50+8,50+278,50</t>
  </si>
  <si>
    <t>4,50+158,50+4,50+11,0+17,50+5,0+13,0+47,0+4,0+65,50+61,50+187,50 "- pěší"</t>
  </si>
  <si>
    <t>2,0+7,0+11,50+17,50+2,0+4,0+39,0+20,50+6,0+5,50+12,50+224,0 "- cyklo"</t>
  </si>
  <si>
    <t>-619538059</t>
  </si>
  <si>
    <t>1376,0 "- komunikace pro pěší"</t>
  </si>
  <si>
    <t>-(104,20+20,0+24,0) "- odpočet slepecké a barevné dlažby"</t>
  </si>
  <si>
    <t>1227,8*1,02 'Přepočtené koeficientem množství</t>
  </si>
  <si>
    <t>-1816696372</t>
  </si>
  <si>
    <t>351,50 "- cyklo"</t>
  </si>
  <si>
    <t>-(3,10) "- odpočet slepecké a barevné dlažby"</t>
  </si>
  <si>
    <t>348,4*1,02 'Přepočtené koeficientem množství</t>
  </si>
  <si>
    <t>-1895870936</t>
  </si>
  <si>
    <t>107,30  "- slepecká dlažba"</t>
  </si>
  <si>
    <t>20,0 "- slepecká přídlažba"</t>
  </si>
  <si>
    <t>24,0 "- barevná dlažba"</t>
  </si>
  <si>
    <t>-409355968</t>
  </si>
  <si>
    <t>1,90+2,60+0,20+2,0+4,80+1,20+6,50+2,0+2,20+1,10+11,10+4,40+5,90+1,30+2,40+4,70+1,20+3,90+2,40+8,20+3,50+0,80+1,80+28,10 "- pěší"</t>
  </si>
  <si>
    <t>1,80+1,30 "- cyklo"</t>
  </si>
  <si>
    <t>107,3*1,02 'Přepočtené koeficientem množství</t>
  </si>
  <si>
    <t>718466682</t>
  </si>
  <si>
    <t>2,30+1,10+0,50+3,0+1,40+2,0+0,90+0,50+1,90+0,90+3,0+2,50 "- pěší"</t>
  </si>
  <si>
    <t>20*1,02 'Přepočtené koeficientem množství</t>
  </si>
  <si>
    <t>-980120479</t>
  </si>
  <si>
    <t>12,0*2 "- pěší - kontrastní pás podél zastávek BUS"</t>
  </si>
  <si>
    <t>24*1,02 'Přepočtené koeficientem množství</t>
  </si>
  <si>
    <t>428963848</t>
  </si>
  <si>
    <t>899332111</t>
  </si>
  <si>
    <t>Výšková úprava uličního vstupu nebo vpusti do 200 mm snížením poklopu</t>
  </si>
  <si>
    <t>-26790372</t>
  </si>
  <si>
    <t>899431111</t>
  </si>
  <si>
    <t>Výšková úprava uličního vstupu nebo vpusti do 200 mm zvýšením krycího hrnce, šoupěte nebo hydrantu</t>
  </si>
  <si>
    <t>143266326</t>
  </si>
  <si>
    <t>899432111</t>
  </si>
  <si>
    <t>Výšková úprava uličního vstupu nebo vpusti do 200 mm snížením krycího hrnce, šoupěte nebo hydrantu</t>
  </si>
  <si>
    <t>-477920267</t>
  </si>
  <si>
    <t>877265271</t>
  </si>
  <si>
    <t>Montáž lapače střešních splavenin z tvrdého PVC-systém KG DN 110</t>
  </si>
  <si>
    <t>779444906</t>
  </si>
  <si>
    <t>28341110</t>
  </si>
  <si>
    <t>lapače střešních splavenin okapová vpusť s klapkou+inspekční poklop z PP</t>
  </si>
  <si>
    <t>-2129188721</t>
  </si>
  <si>
    <t>R81</t>
  </si>
  <si>
    <t>Napojení odvodňovačů</t>
  </si>
  <si>
    <t>451572111</t>
  </si>
  <si>
    <t>Lože pod potrubí otevřený výkop z kameniva drobného těženého</t>
  </si>
  <si>
    <t>-882024237</t>
  </si>
  <si>
    <t>1,0*0,30*(39,057+74,513) "- přípojky odvodnění"</t>
  </si>
  <si>
    <t>831312121</t>
  </si>
  <si>
    <t>Montáž potrubí z trub kameninových hrdlových s integrovaným těsněním výkop sklon do 20 % DN 150</t>
  </si>
  <si>
    <t>236712253</t>
  </si>
  <si>
    <t>13,0+1,0+1,0+17,0+3,0+10,0+11,0+2,0+9,0+23,0+2,0+3,0+7,0+1,0+5,0+1,0+1,0+3,0+24,0+4,0</t>
  </si>
  <si>
    <t>0,277*141,0 "- uvažovaná výměra po přepočtu podílem odvodňovaných ploch"</t>
  </si>
  <si>
    <t>59710632</t>
  </si>
  <si>
    <t>trouba kameninová glazovaná DN 150 dl 1,00m spojovací systém F</t>
  </si>
  <si>
    <t>-1460694723</t>
  </si>
  <si>
    <t>"Prořez 5,0% -" 39,057*0,05</t>
  </si>
  <si>
    <t>41,01*1,015 'Přepočtené koeficientem množství</t>
  </si>
  <si>
    <t>837312221</t>
  </si>
  <si>
    <t>Montáž kameninových tvarovek jednoosých s integrovaným těsněním otevřený výkop DN 150</t>
  </si>
  <si>
    <t>-433756060</t>
  </si>
  <si>
    <t>2*20*0,277 "- uvažovaná výměra po přepočtu podílem odvodňovaných ploch"</t>
  </si>
  <si>
    <t>11 "- uvažovaný počet po přepočtu podílem odvodňovaných ploch</t>
  </si>
  <si>
    <t>59710984</t>
  </si>
  <si>
    <t>koleno kameninové glazované DN 150 45° spojovací systém F</t>
  </si>
  <si>
    <t>926351546</t>
  </si>
  <si>
    <t>10,8374384236453*1,015 'Přepočtené koeficientem množství</t>
  </si>
  <si>
    <t>831352121</t>
  </si>
  <si>
    <t>Montáž potrubí z trub kameninových hrdlových s integrovaným těsněním výkop sklon do 20 % DN 200</t>
  </si>
  <si>
    <t>1471579280</t>
  </si>
  <si>
    <t>30,0</t>
  </si>
  <si>
    <t>0,277*30,0 "- uvažovaná výměra po přepočtu podílem odvodňovaných ploch"</t>
  </si>
  <si>
    <t>59710633</t>
  </si>
  <si>
    <t>trouba kameninová glazovaná DN 200 dl 1,00m spojovací systém F</t>
  </si>
  <si>
    <t>545227906</t>
  </si>
  <si>
    <t>"Prořez 5,0% -" 8,310*0,05</t>
  </si>
  <si>
    <t>8,726*1,015 'Přepočtené koeficientem množství</t>
  </si>
  <si>
    <t>837352221</t>
  </si>
  <si>
    <t>Montáž kameninových tvarovek jednoosých s integrovaným těsněním otevřený výkop DN 200</t>
  </si>
  <si>
    <t>-345012345</t>
  </si>
  <si>
    <t>(2*1+1)*0,277 "- uvažovaná výměra po přepočtu podílem odvodňovaných ploch"</t>
  </si>
  <si>
    <t>1 "- uvažovaný počet po přepočtu podílem odvodňovaných ploch</t>
  </si>
  <si>
    <t>59710986</t>
  </si>
  <si>
    <t>koleno kameninové glazované DN 200 45° spojovací systém F tř. 160</t>
  </si>
  <si>
    <t>-1910383891</t>
  </si>
  <si>
    <t>0,985221674876847*1,015 'Přepočtené koeficientem množství</t>
  </si>
  <si>
    <t>871260310</t>
  </si>
  <si>
    <t>Montáž kanalizačního potrubí hladkého plnostěnného SN 10 z polypropylenu DN 100</t>
  </si>
  <si>
    <t>277264833</t>
  </si>
  <si>
    <t>4,0+18,0+8,0 "- přípojky pro přístřešky BUS"</t>
  </si>
  <si>
    <t>28617001</t>
  </si>
  <si>
    <t>trubka kanalizační PP plnostěnná třívrstvá DN 100x1000mm SN10</t>
  </si>
  <si>
    <t>1582949102</t>
  </si>
  <si>
    <t>38,726*1,015 'Přepočtené koeficientem množství</t>
  </si>
  <si>
    <t>877265211</t>
  </si>
  <si>
    <t>Montáž tvarovek z tvrdého PVC-systém KG nebo z polypropylenu-systém KG 2000 jednoosé DN 110</t>
  </si>
  <si>
    <t>-2019467484</t>
  </si>
  <si>
    <t>2*3*0,277 "- uvažovaná výměra po přepočtu podílem odvodňovaných ploch"</t>
  </si>
  <si>
    <t>2 "- uvažovaný počet po přepočtu podílem odvodňovaných ploch</t>
  </si>
  <si>
    <t>28617160</t>
  </si>
  <si>
    <t>koleno kanalizační PP SN16 15° DN 100</t>
  </si>
  <si>
    <t>1745792898</t>
  </si>
  <si>
    <t>871310310</t>
  </si>
  <si>
    <t>Montáž kanalizačního potrubí hladkého plnostěnného SN 10 z polypropylenu DN 150</t>
  </si>
  <si>
    <t>1194055228</t>
  </si>
  <si>
    <t>1,0*3+6,0*2+1,0+4,0*2+2,0*4+3,0+9,0+2,0*4+1,50+1,0+2,0*5+8,0+4,50+7,0+2,0*2+1,50+6,0+1,0+1,50+4,50+10,50+3,0*2+1,50+1,0+2,0+1,50+4,50*3+2,50</t>
  </si>
  <si>
    <t>13,50+1,50*2+1,0+5,50*2+1,0+19,0+24,0+3,0+9,0+2,50+5,50+3,0+6,0+14,0+3,50+3,0+1,50*2+3,0</t>
  </si>
  <si>
    <t>0,277*269,0 "- uvažovaná výměra po přepočtu podílem odvodňovaných ploch"</t>
  </si>
  <si>
    <t>28617003</t>
  </si>
  <si>
    <t>trubka kanalizační PP plnostěnná třívrstvá DN 150x1000mm SN10</t>
  </si>
  <si>
    <t>1843185817</t>
  </si>
  <si>
    <t>"Prořez 5,0% -" 74,513*0,05</t>
  </si>
  <si>
    <t>877315211</t>
  </si>
  <si>
    <t>Montáž tvarovek z tvrdého PVC-systém KG nebo z polypropylenu-systém KG 2000 jednoosé DN 160</t>
  </si>
  <si>
    <t>-89567127</t>
  </si>
  <si>
    <t>2*67*0,277 "- uvažovaná výměra po přepočtu podílem odvodňovaných ploch"</t>
  </si>
  <si>
    <t>37 "- uvažovaný počet po přepočtu podílem odvodňovaných ploch</t>
  </si>
  <si>
    <t>28617320</t>
  </si>
  <si>
    <t>koleno kanalizace PP KG DN 160x15°</t>
  </si>
  <si>
    <t>-195648622</t>
  </si>
  <si>
    <t>97715R01</t>
  </si>
  <si>
    <t>Jádrové vrty diamantovými korunkami  D do 120 mm do stavebních materiálů</t>
  </si>
  <si>
    <t>1561634466</t>
  </si>
  <si>
    <t>1 "- Napojení odvodnění"</t>
  </si>
  <si>
    <t>97715R03</t>
  </si>
  <si>
    <t>Jádrové vrty diamantovými korunkami do D 180 mm do stavebních materiálů</t>
  </si>
  <si>
    <t>-583461172</t>
  </si>
  <si>
    <t>23+20 "- Napojení odvodnění"</t>
  </si>
  <si>
    <t>899623141</t>
  </si>
  <si>
    <t>Obetonování potrubí nebo zdiva stok betonem prostým tř. C 12/15 v otevřeném výkopu</t>
  </si>
  <si>
    <t>228772749</t>
  </si>
  <si>
    <t>Obetonování uličních vpustí</t>
  </si>
  <si>
    <t>23*0,50</t>
  </si>
  <si>
    <t>R82</t>
  </si>
  <si>
    <t>Uliční vpusti</t>
  </si>
  <si>
    <t>895941302</t>
  </si>
  <si>
    <t>Osazení vpusti uliční DN 450 z betonových dílců dno s kalištěm</t>
  </si>
  <si>
    <t>-1880217903</t>
  </si>
  <si>
    <t>83 "- celkový počet UV"</t>
  </si>
  <si>
    <t>0,277*83 "- počet UV přepočtený podílem odvodňovaných ploch"</t>
  </si>
  <si>
    <t>23 "- uvažovaný počet po přepočtu podílem odvodňovaných ploch</t>
  </si>
  <si>
    <t>59223852</t>
  </si>
  <si>
    <t>dno pro uliční vpusť s kalovou prohlubní betonové 450x300x50mm</t>
  </si>
  <si>
    <t>-1311083034</t>
  </si>
  <si>
    <t>81</t>
  </si>
  <si>
    <t>895941314</t>
  </si>
  <si>
    <t>Osazení vpusti uliční DN 450 z betonových dílců skruž horní 570 mm</t>
  </si>
  <si>
    <t>-2057978548</t>
  </si>
  <si>
    <t>59223858</t>
  </si>
  <si>
    <t>skruž pro uliční vpusť horní betonová 450x570x50mm</t>
  </si>
  <si>
    <t>-479884317</t>
  </si>
  <si>
    <t>83</t>
  </si>
  <si>
    <t>895941331</t>
  </si>
  <si>
    <t>Osazení vpusti uliční DN 450 z betonových dílců skruž průběžná s výtokem</t>
  </si>
  <si>
    <t>2121742109</t>
  </si>
  <si>
    <t>592238540</t>
  </si>
  <si>
    <t>skruž pro uliční vpusť s výtokovým otvorem PVC betonová 450x350x50mm</t>
  </si>
  <si>
    <t>2040410664</t>
  </si>
  <si>
    <t>85</t>
  </si>
  <si>
    <t>452112112</t>
  </si>
  <si>
    <t>Osazení betonových prstenců nebo rámů v do 100 mm</t>
  </si>
  <si>
    <t>-1534236815</t>
  </si>
  <si>
    <t>59224011</t>
  </si>
  <si>
    <t>prstenec šachtový vyrovnávací betonový 625x100x60mm</t>
  </si>
  <si>
    <t>1056749926</t>
  </si>
  <si>
    <t>87</t>
  </si>
  <si>
    <t>899204112</t>
  </si>
  <si>
    <t>Osazení mříží litinových včetně rámů a košů na bahno pro třídu zatížení D400, E600</t>
  </si>
  <si>
    <t>-524446041</t>
  </si>
  <si>
    <t>55242320</t>
  </si>
  <si>
    <t>mříž vtoková litinová plochá 500x500mm</t>
  </si>
  <si>
    <t>727596549</t>
  </si>
  <si>
    <t>89</t>
  </si>
  <si>
    <t>59223871</t>
  </si>
  <si>
    <t>koš vysoký pro uliční vpusti žárově Pz plech pro rám 500/500mm</t>
  </si>
  <si>
    <t>1173261665</t>
  </si>
  <si>
    <t>R84</t>
  </si>
  <si>
    <t>Zasakovací poldry</t>
  </si>
  <si>
    <t>1040837028</t>
  </si>
  <si>
    <t>0,40*0,40*(190,438) "- vsaky"</t>
  </si>
  <si>
    <t>91</t>
  </si>
  <si>
    <t>58333674R1</t>
  </si>
  <si>
    <t>kamenivo těžené hrubé frakce 8/32</t>
  </si>
  <si>
    <t>-879495764</t>
  </si>
  <si>
    <t>2,05*0,40*0,40*(190,438) "- vsaky"</t>
  </si>
  <si>
    <t>2115311R2</t>
  </si>
  <si>
    <t>Výplň odvodňovacích žeber nebo trativodů kamenivem hrubým drceným frakce 32 až 63 mm</t>
  </si>
  <si>
    <t>-508495738</t>
  </si>
  <si>
    <t>1,0*1,50*(15,0*5+20,50+21,50+20,50+11,50+15,0+22,50+8,50+13,50+15,0+14,0+15,0*2+13,0+12,0+10,0+20,0+15,0+27,0+20,0+15,0+14,0+21,50+14,0*2+15,0)</t>
  </si>
  <si>
    <t>2,0*1,50*(14,0+6,0+10,0+12,0+6,0+5,0+14,0+13,0+9,50+20,0+10,0)</t>
  </si>
  <si>
    <t>4,0*1,50*14,50</t>
  </si>
  <si>
    <t>3,0*1,50*5,0</t>
  </si>
  <si>
    <t>0,277*1185,0 "- uvažovaná výměra po přepočtu podílem odvodňovaných ploch"</t>
  </si>
  <si>
    <t>93</t>
  </si>
  <si>
    <t>211971110</t>
  </si>
  <si>
    <t>Zřízení opláštění žeber nebo trativodů geotextilií v rýze nebo zářezu sklonu do 1:2</t>
  </si>
  <si>
    <t>-1292327523</t>
  </si>
  <si>
    <t>vodorovné plochy:</t>
  </si>
  <si>
    <t>3*1,0*(15,0*5+20,50+21,50+20,50+11,50+15,0+22,50+8,50+13,50+15,0+14,0+15,0*2+13,0+12,0+10,0+20,0+15,0+27,0+20,0+15,0+14,0+21,50+14,0*2+15,0)</t>
  </si>
  <si>
    <t>3*2,0*(14,0+6,0+10,0+12,0+6,0+5,0+14,0+13,0+9,50+20,0+10,0)</t>
  </si>
  <si>
    <t>3*4,0*14,50</t>
  </si>
  <si>
    <t>3*3,0*5,0</t>
  </si>
  <si>
    <t>svislé plochy:</t>
  </si>
  <si>
    <t>2*1,50*(15,0*5+20,50+21,50+20,50+11,50+15,0+22,50+8,50+13,50+15,0+14,0+15,0*2+13,0+12,0+10,0+20,0+15,0+27,0+20,0+15,0+14,0+21,50+14,0*2+15,0)</t>
  </si>
  <si>
    <t>2*1,50*(14,0+6,0+10,0+12,0+6,0+5,0+14,0+13,0+9,50+20,0+10,0)</t>
  </si>
  <si>
    <t>2*1,50*14,50</t>
  </si>
  <si>
    <t>2*1,50*5,0</t>
  </si>
  <si>
    <t>ukončení:</t>
  </si>
  <si>
    <t>2*1,0*1,50*30</t>
  </si>
  <si>
    <t>2*2,0*1,50*11</t>
  </si>
  <si>
    <t>2*4,0*1,50</t>
  </si>
  <si>
    <t>2*3,0*1,50</t>
  </si>
  <si>
    <t>0,277*4398,0 "- uvažovaná výměra po přepočtu podílem odvodňovaných ploch"</t>
  </si>
  <si>
    <t>69311060</t>
  </si>
  <si>
    <t>geotextilie netkaná separační, ochranná, filtrační, drenážní PP 200g/m2</t>
  </si>
  <si>
    <t>200595756</t>
  </si>
  <si>
    <t>"Ztratné 15,0% -" 1218,246*0,15</t>
  </si>
  <si>
    <t>95</t>
  </si>
  <si>
    <t>212752601</t>
  </si>
  <si>
    <t>Trativod z drenážních trubek korugovaných PP SN 16 perforace 360° včetně lože otevřený výkop DN 150 pro liniové stavby</t>
  </si>
  <si>
    <t>-2053810684</t>
  </si>
  <si>
    <t>16,0*6+22,0+23,0+21,0+12,0+16,0+24,50+8,50+15,0+15,50*4+18,0+10,0+12,50+6,50+12,50+10,50+5,0+25,0+28,50+30,50+20,0+16,0+15,0*2+10,50+10,0+23,50+16,0</t>
  </si>
  <si>
    <t>10,0+15,0*2+16,0+21,0+25,50</t>
  </si>
  <si>
    <t>0,277*687,50 "- uvažovaná výměra po přepočtu podílem odvodňovaných ploch"</t>
  </si>
  <si>
    <t>R87</t>
  </si>
  <si>
    <t>Vsakovací a revizní šachty</t>
  </si>
  <si>
    <t>2115311R1</t>
  </si>
  <si>
    <t>Výplň odvodňovacích žeber nebo trativodů kamenivem hrubým drceným frakce 16 až 32 mm</t>
  </si>
  <si>
    <t>2088274739</t>
  </si>
  <si>
    <t>50*(PI*0,5*0,5*0,40)*0,277 "- uvažovaná výměra po přepočtu podílem odvodňovaných ploch"</t>
  </si>
  <si>
    <t>97</t>
  </si>
  <si>
    <t>894411111</t>
  </si>
  <si>
    <t>Zřízení šachet kanalizačních z betonových dílců na potrubí DN do 200 dno beton tř. C 25/30</t>
  </si>
  <si>
    <t>1967911490</t>
  </si>
  <si>
    <t>0,277*50 "- počet šachet přepočtený podílem odvodňovaných ploch"</t>
  </si>
  <si>
    <t>14 "- uvažovaná výměra po přepočtu podílem odvodňovaných ploch"</t>
  </si>
  <si>
    <t>59224187</t>
  </si>
  <si>
    <t>prstenec šachtový vyrovnávací betonový 625x120x100mm</t>
  </si>
  <si>
    <t>1052755864</t>
  </si>
  <si>
    <t>59224168</t>
  </si>
  <si>
    <t>skruž betonová přechodová 62,5/100x60x12cm, stupadla poplastovaná kapsová</t>
  </si>
  <si>
    <t>-74474734</t>
  </si>
  <si>
    <t>59224162</t>
  </si>
  <si>
    <t>skruž kanalizační s ocelovými stupadly 100x100x12cm</t>
  </si>
  <si>
    <t>-738639539</t>
  </si>
  <si>
    <t>101</t>
  </si>
  <si>
    <t>-1488348826</t>
  </si>
  <si>
    <t>14 "- Napojení vsaků"</t>
  </si>
  <si>
    <t>899104112</t>
  </si>
  <si>
    <t>Osazení poklopů litinových nebo ocelových včetně rámů pro třídu zatížení D400, E600</t>
  </si>
  <si>
    <t>-587495523</t>
  </si>
  <si>
    <t>103</t>
  </si>
  <si>
    <t>28661935</t>
  </si>
  <si>
    <t>poklop šachtový litinový DN 600 pro třídu zatížení D400</t>
  </si>
  <si>
    <t>837990174</t>
  </si>
  <si>
    <t>919726202</t>
  </si>
  <si>
    <t>Geotextilie pro vyztužení, separaci a filtraci tkaná z PP podélná pevnost v tahu přes 15 do 50 kN/m</t>
  </si>
  <si>
    <t>-1603294325</t>
  </si>
  <si>
    <t>50*(PI*0,5*0,5)*0,277 "- uvažovaná výměra po přepočtu podílem odvodňovaných ploch"</t>
  </si>
  <si>
    <t>105</t>
  </si>
  <si>
    <t>-1002232955</t>
  </si>
  <si>
    <t>6,0+6,50+32,50+15,0+5,0+5,50+7,50+7,50+10,0+4,50+5,0+9,0+18,0+6,50+12,50+71,0+35,50</t>
  </si>
  <si>
    <t>13,50+11,50+5,0+4,50+3,0+3,50+3,50+3,0+3,0 "- komunikace pro pěší"</t>
  </si>
  <si>
    <t>-195437726</t>
  </si>
  <si>
    <t>2*257,50</t>
  </si>
  <si>
    <t>107</t>
  </si>
  <si>
    <t>-403792502</t>
  </si>
  <si>
    <t>257,50</t>
  </si>
  <si>
    <t>1314645913</t>
  </si>
  <si>
    <t>4775,0 "- komunikace pro aut. dopravu - KS VII - asfalt"</t>
  </si>
  <si>
    <t>1727,50 "- komunikace pro pěší a cyklodopravu - zámk. dlažba"</t>
  </si>
  <si>
    <t>55,0  "- ostrůvky a zálivy"</t>
  </si>
  <si>
    <t>76,0 "- vjezdy - zámk. dlažba"</t>
  </si>
  <si>
    <t>109</t>
  </si>
  <si>
    <t>275313811</t>
  </si>
  <si>
    <t>Základové patky z betonu tř. C 25/30</t>
  </si>
  <si>
    <t>-1743983367</t>
  </si>
  <si>
    <t>76799511R</t>
  </si>
  <si>
    <t>Montáž atypických zámečnických konstrukcí</t>
  </si>
  <si>
    <t>-1941344906</t>
  </si>
  <si>
    <t>111</t>
  </si>
  <si>
    <t>76799R109</t>
  </si>
  <si>
    <t>Dodání čekárny se šikmou střechou z kaleného bezpečnostního skla, NK z ocelových profilů vyplněných bezpečnostním sklem, barva RAL, rozměry 8,26/1,7/2,585m, lavička z tropického dřeva jatoba (přírodní) - dle standardu města - příp. dle specifikace viz. PD</t>
  </si>
  <si>
    <t>1078636827</t>
  </si>
  <si>
    <t>966071R01</t>
  </si>
  <si>
    <t>Demontáž kontrukce příštřešku autobusové čekárny</t>
  </si>
  <si>
    <t>-1683893292</t>
  </si>
  <si>
    <t>113</t>
  </si>
  <si>
    <t>966001R02</t>
  </si>
  <si>
    <t>Odstranění ocelové informační tabule osazené přes ocelové sloupky do betonových patek; vč. odstranění základu a všech potřebných zemních prací</t>
  </si>
  <si>
    <t>-718105925</t>
  </si>
  <si>
    <t>9111111R1</t>
  </si>
  <si>
    <t>Renovace a zpětná montáž původního zábradlí ocelového zabetonovaného, obroušení, nová PKO zinkováním + nátěr</t>
  </si>
  <si>
    <t>709461687</t>
  </si>
  <si>
    <t>zpětné osazení původního opraveného zábradlí</t>
  </si>
  <si>
    <t>31,0+21,0+9,0</t>
  </si>
  <si>
    <t>115</t>
  </si>
  <si>
    <t>966001212</t>
  </si>
  <si>
    <t>Odstranění lavičky stabilní kotvené šrouby na pevný podklad</t>
  </si>
  <si>
    <t>1846380255</t>
  </si>
  <si>
    <t>9660013R1</t>
  </si>
  <si>
    <t>Odstranění, přesun a znovuosazení odpadkového koše</t>
  </si>
  <si>
    <t>1902002046</t>
  </si>
  <si>
    <t>117</t>
  </si>
  <si>
    <t>1147798233</t>
  </si>
  <si>
    <t>19,0+19,0+16,50+14,0+36,50+2,50+9,0+10,0+34,50+4,0+8,0+12,50+15,50+6,50+7,50+18,50+19,50+7,50+7,50+14,0+5,0+2,50+17,0+4,50+14,0+9,0+53,50+64,50+11,50</t>
  </si>
  <si>
    <t>8,50+11,0+2,0+17,0+4,0+29,0+9,0+1,0+9,50+2,50+7,0+7,0+18,50+10,50+7,50+38,50+7,50+18,0+6,50+53,50+9,0+20,0+7,50+9,0+27,50+18,0+23,0+7,50+11,50</t>
  </si>
  <si>
    <t>-357939433</t>
  </si>
  <si>
    <t>864,50 "- žulové obruby"</t>
  </si>
  <si>
    <t>-(18,0+38,40+28,70+57,0+122,50) "- odpočet obloukových obrub"</t>
  </si>
  <si>
    <t>599,9*1,02 'Přepočtené koeficientem množství</t>
  </si>
  <si>
    <t>119</t>
  </si>
  <si>
    <t>58380414</t>
  </si>
  <si>
    <t>obrubník kamenný žulový obloukový R 0,5-1m 250x200mm</t>
  </si>
  <si>
    <t>312604989</t>
  </si>
  <si>
    <t>1,40+1,40+1,40+1,40+1,30+1,40+1,40+1,30+1,40+1,40+0,80+1,0 "- R=0,5m"</t>
  </si>
  <si>
    <t>1,60+0,80 "- R=1,0m"</t>
  </si>
  <si>
    <t>18*1,02 'Přepočtené koeficientem množství</t>
  </si>
  <si>
    <t>58380424</t>
  </si>
  <si>
    <t>obrubník kamenný žulový obloukový R 1-3m 250x200mm</t>
  </si>
  <si>
    <t>1487748396</t>
  </si>
  <si>
    <t>4,80+4,80+4,80+4,80+4,80+4,80+4,80+4,80 "- R=3,0m"</t>
  </si>
  <si>
    <t>38,4*1,02 'Přepočtené koeficientem množství</t>
  </si>
  <si>
    <t>121</t>
  </si>
  <si>
    <t>58380434</t>
  </si>
  <si>
    <t>obrubník kamenný žulový obloukový R 3-5m 250x200mm</t>
  </si>
  <si>
    <t>-275779848</t>
  </si>
  <si>
    <t>7,10+7,40+7,10+7,10 "- R=4,50m"</t>
  </si>
  <si>
    <t>28,7*1,02 'Přepočtené koeficientem množství</t>
  </si>
  <si>
    <t>-1750541471</t>
  </si>
  <si>
    <t>10,0+5,60 "- R=6,0m"</t>
  </si>
  <si>
    <t>14,0+12,20+15,20 "- R=9,0m"</t>
  </si>
  <si>
    <t>57*1,02 'Přepočtené koeficientem množství</t>
  </si>
  <si>
    <t>123</t>
  </si>
  <si>
    <t>2002896631</t>
  </si>
  <si>
    <t>19,0+19,0 "- R=12,0m"</t>
  </si>
  <si>
    <t>2,50 " R=14,25m"</t>
  </si>
  <si>
    <t>9,10+3,60 "- R=15,0m"</t>
  </si>
  <si>
    <t>2,10 "- R=18,0m"</t>
  </si>
  <si>
    <t>15,60 "- R=20,0m"</t>
  </si>
  <si>
    <t>7,70 "- R=20,25m"</t>
  </si>
  <si>
    <t>4,70 "- R=23,0m"</t>
  </si>
  <si>
    <t>3,80 "- R=23,50m"</t>
  </si>
  <si>
    <t>7,0 "- R=23,75m"</t>
  </si>
  <si>
    <t>4,80 "- R=24,0m"</t>
  </si>
  <si>
    <t>10,70+9,0+3,90 "- R=25,0m"</t>
  </si>
  <si>
    <t>122,5*1,02 'Přepočtené koeficientem množství</t>
  </si>
  <si>
    <t>916431112</t>
  </si>
  <si>
    <t>Osazení bezbariérového betonového obrubníku do betonového lože tl 150 mm s boční opěrou</t>
  </si>
  <si>
    <t>157840175</t>
  </si>
  <si>
    <t>40,0*3</t>
  </si>
  <si>
    <t>125</t>
  </si>
  <si>
    <t>59217040</t>
  </si>
  <si>
    <t>obrubník betonový bezbariérový náběhový</t>
  </si>
  <si>
    <t>23563448</t>
  </si>
  <si>
    <t>6*1,0</t>
  </si>
  <si>
    <t>6*1,02 'Přepočtené koeficientem množství</t>
  </si>
  <si>
    <t>59217041</t>
  </si>
  <si>
    <t>obrubník betonový bezbariérový přímý</t>
  </si>
  <si>
    <t>-1275795358</t>
  </si>
  <si>
    <t>38,0*3</t>
  </si>
  <si>
    <t>114*1,02 'Přepočtené koeficientem množství</t>
  </si>
  <si>
    <t>127</t>
  </si>
  <si>
    <t>916111122</t>
  </si>
  <si>
    <t>Osazení obruby z drobných kostek bez boční opěry do lože z betonu prostého</t>
  </si>
  <si>
    <t>638892200</t>
  </si>
  <si>
    <t>29,0 "- dvojlinka podél zálivu BUS"</t>
  </si>
  <si>
    <t>916111123</t>
  </si>
  <si>
    <t>Osazení obruby z drobných kostek s boční opěrou do lože z betonu prostého</t>
  </si>
  <si>
    <t>1950889152</t>
  </si>
  <si>
    <t>129</t>
  </si>
  <si>
    <t>-1835227866</t>
  </si>
  <si>
    <t>0,200*29,0</t>
  </si>
  <si>
    <t>916131213</t>
  </si>
  <si>
    <t>Osazení silničního obrubníku betonového stojatého s boční opěrou do lože z betonu prostého</t>
  </si>
  <si>
    <t>-254706257</t>
  </si>
  <si>
    <t>2,0*2+4,0+19,0+2,50+2,0+3,50</t>
  </si>
  <si>
    <t>131</t>
  </si>
  <si>
    <t>59217029</t>
  </si>
  <si>
    <t>obrubník betonový silniční nájezdový 1000x150x150mm</t>
  </si>
  <si>
    <t>-34403138</t>
  </si>
  <si>
    <t>nájezdové obruby:</t>
  </si>
  <si>
    <t>4,0+4,0*2+3,50</t>
  </si>
  <si>
    <t>15,5*1,02 'Přepočtené koeficientem množství</t>
  </si>
  <si>
    <t>59217031</t>
  </si>
  <si>
    <t>obrubník betonový silniční 1000x150x250mm</t>
  </si>
  <si>
    <t>830016838</t>
  </si>
  <si>
    <t>35,0 "- silniční obruby"</t>
  </si>
  <si>
    <t>-15,50 "- odpočet nájezdových obrub"</t>
  </si>
  <si>
    <t>-2,50 "- odpočet obloukovýchh obrub"</t>
  </si>
  <si>
    <t>17*1,02 'Přepočtené koeficientem množství</t>
  </si>
  <si>
    <t>133</t>
  </si>
  <si>
    <t>59217035</t>
  </si>
  <si>
    <t>obrubník betonový obloukový vnější 780x150x250mm</t>
  </si>
  <si>
    <t>-1688700205</t>
  </si>
  <si>
    <t>1,20+1,30 "- R=0,50m"</t>
  </si>
  <si>
    <t>2,5*1,02 'Přepočtené koeficientem množství</t>
  </si>
  <si>
    <t>1876470666</t>
  </si>
  <si>
    <t>6,50+12,0+4,50+49,50+4,50+4,0+7,0+3,0+39,0+24,0+22,50+4,50+42,50+28,0+6,50+5,0+4,0*2+5,0+6,0+4,0</t>
  </si>
  <si>
    <t>135</t>
  </si>
  <si>
    <t>-1081744363</t>
  </si>
  <si>
    <t>286,0 "- zahradní obruby"</t>
  </si>
  <si>
    <t>286*1,02 'Přepočtené koeficientem množství</t>
  </si>
  <si>
    <t>-1748986509</t>
  </si>
  <si>
    <t>6,0+157,50+5,50+74,50+88,50+701,0+52,0+205,0+68,50+375,50+462,0 "- plné KS"</t>
  </si>
  <si>
    <t>22,50+22,0+23,50+406,0+72,50+90,50 "- frézování"</t>
  </si>
  <si>
    <t>137</t>
  </si>
  <si>
    <t>472954167</t>
  </si>
  <si>
    <t>2*2196,0 "- plné KS"</t>
  </si>
  <si>
    <t>637,0 "- frézování"</t>
  </si>
  <si>
    <t>0,3*637,0 "- frézování - uvažováno 30% celkové plochy pro sanaci podkladních vrstev"</t>
  </si>
  <si>
    <t>113106183</t>
  </si>
  <si>
    <t>Rozebrání dlažeb vozovek z velkých kostek s ložem z kameniva strojně pl do 50 m2</t>
  </si>
  <si>
    <t>852663941</t>
  </si>
  <si>
    <t>35,0 "- zastávka BUS"</t>
  </si>
  <si>
    <t>139</t>
  </si>
  <si>
    <t>-1293810028</t>
  </si>
  <si>
    <t>2196,0 "- plné KS"</t>
  </si>
  <si>
    <t>35,0 "- žulová dlažba"</t>
  </si>
  <si>
    <t>140</t>
  </si>
  <si>
    <t>113106132</t>
  </si>
  <si>
    <t>Rozebrání dlažeb z betonových nebo kamenných dlaždic komunikací pro pěší strojně pl do 50 m2</t>
  </si>
  <si>
    <t>-967230655</t>
  </si>
  <si>
    <t>13,0+6,0 "- komunikace pro pěší"</t>
  </si>
  <si>
    <t>141</t>
  </si>
  <si>
    <t>677499834</t>
  </si>
  <si>
    <t>7,50+15,50+13,50+0,50+9,0+50,50+47,0+263,50+241,0+11,0+2,0+2,0+7,50+24,50+35,50+127,50+80,50+13,0</t>
  </si>
  <si>
    <t>4,50+61,50+4,50+23,50+20,0+2,50+10,50+8,0+25,50+126,0+4,0+138,50+89,0</t>
  </si>
  <si>
    <t>142</t>
  </si>
  <si>
    <t>1737624238</t>
  </si>
  <si>
    <t>6,50+20,0+22,50+14,0+36,0 "- betonové plochy"</t>
  </si>
  <si>
    <t>143</t>
  </si>
  <si>
    <t>208793479</t>
  </si>
  <si>
    <t>12,50+21,50+9,0+9,0+137,0+328,0 "- komunikace pro pěší"</t>
  </si>
  <si>
    <t>144</t>
  </si>
  <si>
    <t>19,0 "- komunikace pro pěší - bet. dlažba"</t>
  </si>
  <si>
    <t>1469,50 "- komunikace pro pěší - zámk. dlažba"</t>
  </si>
  <si>
    <t>99,0 "- betonové plochy"</t>
  </si>
  <si>
    <t>517,0 "- asfaltové plochy"</t>
  </si>
  <si>
    <t>18,50 "- štěrkové plochy"</t>
  </si>
  <si>
    <t>145</t>
  </si>
  <si>
    <t>-1099812162</t>
  </si>
  <si>
    <t>14,0+16,0+16,0+24,50+12,50+55,50+4,0*2+61,0+12,50*2+22,50+23,0+50,50 "- bet. obruby"</t>
  </si>
  <si>
    <t>19,0+20,0+1,0*4+22,50+14,0+12,0+14,50 "- žul. obruby"</t>
  </si>
  <si>
    <t>146</t>
  </si>
  <si>
    <t>113203111</t>
  </si>
  <si>
    <t>Vytrhání obrub z dlažebních kostek</t>
  </si>
  <si>
    <t>-746683621</t>
  </si>
  <si>
    <t>26,50+22,50</t>
  </si>
  <si>
    <t>147</t>
  </si>
  <si>
    <t>36542993</t>
  </si>
  <si>
    <t>1,0+2,50+6,50*2+18,50+12,0+6,0+22,0+4,0+4,0+21,50+1,50+42,0+38,0+30,0+1,0+3,0+7,0+4,0+5,0+35,50+19,50+25,50+49,50+30,0+20,0</t>
  </si>
  <si>
    <t>4,0+6,50+5,0+7,0*2+4,0*2+6,0+5,0+16,0+47,0+38,50</t>
  </si>
  <si>
    <t>148</t>
  </si>
  <si>
    <t>113204R11</t>
  </si>
  <si>
    <t>Odstranění kompletních uličních vpustí typu TBV - Q450 včetně rámů a přípojek</t>
  </si>
  <si>
    <t>-2133875529</t>
  </si>
  <si>
    <t>149</t>
  </si>
  <si>
    <t>1532477763</t>
  </si>
  <si>
    <t>150</t>
  </si>
  <si>
    <t>-1273013807</t>
  </si>
  <si>
    <t>151</t>
  </si>
  <si>
    <t>915611111</t>
  </si>
  <si>
    <t>Předznačení vodorovného liniového značení</t>
  </si>
  <si>
    <t>632289365</t>
  </si>
  <si>
    <t>577,0+173,0 "- čáry š. 125 mm"</t>
  </si>
  <si>
    <t>1186,50+106,50 "- čáry š. 250 mm"</t>
  </si>
  <si>
    <t>152</t>
  </si>
  <si>
    <t>915111112</t>
  </si>
  <si>
    <t>Vodorovné dopravní značení dělící čáry souvislé š 125 mm retroreflexní bílá barva</t>
  </si>
  <si>
    <t>2069846083</t>
  </si>
  <si>
    <t>12,50+14,0+21,0+5,50+47,50+8,0+19,0+16,50+98,0+2,50+23,50+12,50+9,50+4,0+10,0+28,50+26,0+67,0+7,50+29,50+29,50+18,50</t>
  </si>
  <si>
    <t>(2,750*4+11,0+3,750*3)*2 "- zastávky BUS"</t>
  </si>
  <si>
    <t>153</t>
  </si>
  <si>
    <t>915211112</t>
  </si>
  <si>
    <t>Vodorovné dopravní značení dělící čáry souvislé š 125 mm retroreflexní bílý plast</t>
  </si>
  <si>
    <t>-370761749</t>
  </si>
  <si>
    <t>154</t>
  </si>
  <si>
    <t>915111122</t>
  </si>
  <si>
    <t>Vodorovné dopravní značení dělící čáry přerušované š 125 mm retroreflexní bílá barva</t>
  </si>
  <si>
    <t>231791930</t>
  </si>
  <si>
    <t>24,50+36,50+28,50+23,50+17,50+14,0+28,50</t>
  </si>
  <si>
    <t>155</t>
  </si>
  <si>
    <t>915211122</t>
  </si>
  <si>
    <t>Vodorovné dopravní značení dělící čáry přerušované š 125 mm retroreflexní bílý plast</t>
  </si>
  <si>
    <t>-460742498</t>
  </si>
  <si>
    <t>156</t>
  </si>
  <si>
    <t>915121112</t>
  </si>
  <si>
    <t>Vodorovné dopravní značení vodící čáry souvislé š 250 mm retroreflexní bílá barva</t>
  </si>
  <si>
    <t>-303027557</t>
  </si>
  <si>
    <t>18,50+14,50+12,0+11,0+41,0+27,0+12,0+8,0+13,0+13,0+7,0+8,0+65,0+12,0+11,0+9,50+66,0+6,50+9,0+9,50+10,50+11,50+5,50+4,50+52,50+21,0+17,50+8,0</t>
  </si>
  <si>
    <t>46,50+52,0+8,0+11,50+13,0+45,50+5,50+7,50+6,50+9,50+9,50+9,50+11,0+63,50+12,50+14,0+8,0+67,0+14,0+13,50+8,0+10,50+9,50+6,0+5,50+9,50+6,50+8,0</t>
  </si>
  <si>
    <t>23,0+7,50+54,0+8,0+11,0+13,0+57,0+9,50+7,50</t>
  </si>
  <si>
    <t>157</t>
  </si>
  <si>
    <t>915221112</t>
  </si>
  <si>
    <t>Vodorovné dopravní značení vodící čáry souvislé š 250 mm retroreflexní bílý plast</t>
  </si>
  <si>
    <t>-109160146</t>
  </si>
  <si>
    <t>158</t>
  </si>
  <si>
    <t>915121122</t>
  </si>
  <si>
    <t>Vodorovné dopravní značení vodící čáry přerušované š 250 mm retroreflexní bílá barva</t>
  </si>
  <si>
    <t>1971575937</t>
  </si>
  <si>
    <t>9,50+17,50+16,0+20,0+20,0+13,50+10,0</t>
  </si>
  <si>
    <t>159</t>
  </si>
  <si>
    <t>915221122</t>
  </si>
  <si>
    <t>Vodorovné dopravní značení vodící čáry přerušované š 250 mm retroreflexní bílý plast</t>
  </si>
  <si>
    <t>2036877796</t>
  </si>
  <si>
    <t>160</t>
  </si>
  <si>
    <t>-1050237989</t>
  </si>
  <si>
    <t>295,225 "- plošné značení"</t>
  </si>
  <si>
    <t>161</t>
  </si>
  <si>
    <t>1590740712</t>
  </si>
  <si>
    <t>0,50*3,0*(7+7+3+3)+0,50*0,50*(9+7+8)+0,50*2,75*7+0,50*4,0*(2+2+6+6+3) "- přechody a přejezdy"</t>
  </si>
  <si>
    <t>1,25*(2+5+8+2+1+7+2+9) "- šipky"</t>
  </si>
  <si>
    <t>0,45*(2+2+2+2) "- symboly"</t>
  </si>
  <si>
    <t>1,25*7 "- značky"</t>
  </si>
  <si>
    <t>0,50*(7,0+3,50+5,0+5,0+7,0+4,50+4,50+6,50+5,0+5,0+6,50+4,50+4,50+6,50+4,50) "- STOP čáry"</t>
  </si>
  <si>
    <t>3,50+13,50+3,0+30,0+2,0+4,0+20,50+3,50+3,50+20,50+5,50 "- plošné značení"</t>
  </si>
  <si>
    <t>1,25*(2+2) "- nápisy BUS"</t>
  </si>
  <si>
    <t>162</t>
  </si>
  <si>
    <t>-1749283970</t>
  </si>
  <si>
    <t>163</t>
  </si>
  <si>
    <t>1954035371</t>
  </si>
  <si>
    <t>17 "- pro 1 značku na 1 sloupek"</t>
  </si>
  <si>
    <t>2 "- pro 2 značky na 1 sloupek"</t>
  </si>
  <si>
    <t>164</t>
  </si>
  <si>
    <t>1563470938</t>
  </si>
  <si>
    <t>165</t>
  </si>
  <si>
    <t>-1503706769</t>
  </si>
  <si>
    <t>2+4+7+3+1+3+1 "- nové značky"</t>
  </si>
  <si>
    <t>166</t>
  </si>
  <si>
    <t>598457685</t>
  </si>
  <si>
    <t>2 "- P4"</t>
  </si>
  <si>
    <t>167</t>
  </si>
  <si>
    <t>40445609</t>
  </si>
  <si>
    <t>značky upravující přednost P1, P4 900mm</t>
  </si>
  <si>
    <t>230060848</t>
  </si>
  <si>
    <t>4 "- P4"</t>
  </si>
  <si>
    <t>168</t>
  </si>
  <si>
    <t>-957395085</t>
  </si>
  <si>
    <t>3 "- C2b"</t>
  </si>
  <si>
    <t>1 "- C4a"</t>
  </si>
  <si>
    <t>3 "- C4c"</t>
  </si>
  <si>
    <t>169</t>
  </si>
  <si>
    <t>40445621</t>
  </si>
  <si>
    <t>informativní značky provozní IP1-IP3, IP4b-IP7, IP10a, b 500x500mm</t>
  </si>
  <si>
    <t>1887935993</t>
  </si>
  <si>
    <t>3 "- IP6"</t>
  </si>
  <si>
    <t>170</t>
  </si>
  <si>
    <t>40445625</t>
  </si>
  <si>
    <t>informativní značky provozní IP8, IP9, IP11-IP13 500x700mm</t>
  </si>
  <si>
    <t>-796708737</t>
  </si>
  <si>
    <t>1 "- IP12"</t>
  </si>
  <si>
    <t>171</t>
  </si>
  <si>
    <t>40445644</t>
  </si>
  <si>
    <t>informativní značky jiné IJ4a 500x500mm</t>
  </si>
  <si>
    <t>467363794</t>
  </si>
  <si>
    <t>3 "- IJ4a"</t>
  </si>
  <si>
    <t>172</t>
  </si>
  <si>
    <t>40445650</t>
  </si>
  <si>
    <t>dodatkové tabulky E7, E12, E13 500x300mm</t>
  </si>
  <si>
    <t>-1115209546</t>
  </si>
  <si>
    <t>1 "- E13"</t>
  </si>
  <si>
    <t>173</t>
  </si>
  <si>
    <t>-572847695</t>
  </si>
  <si>
    <t>4650,681 "- suť celkem"</t>
  </si>
  <si>
    <t>-(260,636+1200,623+50,666) "- odkupovaný vybouraný asfaltový materiál"</t>
  </si>
  <si>
    <t>-(14,595+5,635) "- odkupovaný vybouraný materiál - žul. kostky"</t>
  </si>
  <si>
    <t>174</t>
  </si>
  <si>
    <t>1358712871</t>
  </si>
  <si>
    <t>17*3118,526</t>
  </si>
  <si>
    <t>175</t>
  </si>
  <si>
    <t>-1942303764</t>
  </si>
  <si>
    <t>176</t>
  </si>
  <si>
    <t>1487458660</t>
  </si>
  <si>
    <t>SO.410.A.2 - SO.410.A.2 - Veřejné osvětlení</t>
  </si>
  <si>
    <t>210100151</t>
  </si>
  <si>
    <t>Ukončení kabelů smršťovací záklopkou nebo páskou se zapojením bez letování žíly do 4x16 mm2</t>
  </si>
  <si>
    <t>Kabelová koncovka do 4x16mm2 ( "smršťovací kalhotky" )</t>
  </si>
  <si>
    <t>Pol1.1</t>
  </si>
  <si>
    <t>210100158</t>
  </si>
  <si>
    <t>Spojkování kabelů v zemi do 4x25 mm2</t>
  </si>
  <si>
    <t>Pol2</t>
  </si>
  <si>
    <t>Kabelová spojka Cu/Al do 25 mm2</t>
  </si>
  <si>
    <t>Pol5.4</t>
  </si>
  <si>
    <t>210812036D</t>
  </si>
  <si>
    <t>Demontáž izolovaných kabelů měděných do 1 kV bez ukončení plných nebo laněných kulatých (např. CYKY, CHKE-R) uložených volně nebo v liště počtu a průřezu žil 4x25 mm2</t>
  </si>
  <si>
    <t>Kompletní demontáž stávajícího osvětlovacího bodu včetně základu</t>
  </si>
  <si>
    <t>Zkoušky a prohlídky el rozvodů a zařízení celková prohlídka pro objem montážních prací přes 500 do 1 000 tis Kč včetně výchozí revize a protoklu měření osvětlení</t>
  </si>
  <si>
    <t>PC.1.1</t>
  </si>
  <si>
    <t>SO.502.A.2 - SO.502.A.2 - Ochrana stávajícího kolektoru</t>
  </si>
  <si>
    <t>3,750*0,750*45,0</t>
  </si>
  <si>
    <t>4,750*1,250*45,0</t>
  </si>
  <si>
    <t>3,750*0,750*45,0 "- zpětný zásyp kolektoru výkopovým materiálem"</t>
  </si>
  <si>
    <t>4,750*1,250*45,0 "- zpětný zásyp kolektoru výkopovým materiálem"</t>
  </si>
  <si>
    <t>118,0</t>
  </si>
  <si>
    <t>1181026815</t>
  </si>
  <si>
    <t>11458786</t>
  </si>
  <si>
    <t>0,065*2,10*45,0</t>
  </si>
  <si>
    <t>2,10*45,0</t>
  </si>
  <si>
    <t>45,0/0,290</t>
  </si>
  <si>
    <t>-2086481463</t>
  </si>
  <si>
    <t>0,10*0,150*0,300*45,0</t>
  </si>
  <si>
    <t>814052286</t>
  </si>
  <si>
    <t>2020823345</t>
  </si>
  <si>
    <t>-928699589</t>
  </si>
  <si>
    <t>17*106,220</t>
  </si>
  <si>
    <t>2*0,40*45,0</t>
  </si>
  <si>
    <t>94,50+36,0</t>
  </si>
  <si>
    <t>130,5*0,00035 'Přepočtené koeficientem množství</t>
  </si>
  <si>
    <t>130,5*1,221 'Přepočtené koeficientem množství</t>
  </si>
  <si>
    <t>130,5*1,05 'Přepočtené koeficientem množství</t>
  </si>
  <si>
    <t>SO.810 - SO.810 - Sadové úpravy</t>
  </si>
  <si>
    <t>Ing. Ivan Marek</t>
  </si>
  <si>
    <t>D1 - Trávníky založení</t>
  </si>
  <si>
    <t xml:space="preserve">    D2 - Založení</t>
  </si>
  <si>
    <t xml:space="preserve">    D3 - Další práce</t>
  </si>
  <si>
    <t xml:space="preserve">    D4 - Ostatní materiály</t>
  </si>
  <si>
    <t>D5 - Výsadby stromů a keřů</t>
  </si>
  <si>
    <t>D7 - Případná položka - protikořenová folie</t>
  </si>
  <si>
    <t xml:space="preserve">D8 - Dokončovací a rozvojová péče o založené výsadby </t>
  </si>
  <si>
    <t xml:space="preserve">    D9 - 1.Rok</t>
  </si>
  <si>
    <t xml:space="preserve">    D10 - 2.Rok</t>
  </si>
  <si>
    <t xml:space="preserve">    D11 - 3.Rok</t>
  </si>
  <si>
    <t>D12 - Rostliny - velikost a kvalita dle PD</t>
  </si>
  <si>
    <t xml:space="preserve">    D13 - Stromy listnaté alejové a soliterní</t>
  </si>
  <si>
    <t xml:space="preserve">    D14 - Trvalková směs - Nízkostébelná prérijní směs</t>
  </si>
  <si>
    <t xml:space="preserve">      D15 - Solitérní</t>
  </si>
  <si>
    <t xml:space="preserve">      D16 - Skupinové</t>
  </si>
  <si>
    <t xml:space="preserve">      D17 - Pokryvné</t>
  </si>
  <si>
    <t xml:space="preserve">      D18 - Vtroušené</t>
  </si>
  <si>
    <t xml:space="preserve">      D19 - Cibulnaté a hlíznaté</t>
  </si>
  <si>
    <t xml:space="preserve">    D20 - Cibuloviny - sada pro mechanizované sázení</t>
  </si>
  <si>
    <t>D1</t>
  </si>
  <si>
    <t>Trávníky založení</t>
  </si>
  <si>
    <t>D2</t>
  </si>
  <si>
    <t>Založení</t>
  </si>
  <si>
    <t>Chemické odplevelení před založením kultury v rovině a svahu</t>
  </si>
  <si>
    <t>Odstranění abiotických zbytků a odpadů</t>
  </si>
  <si>
    <t>Zapravení stávajícícho travního drnu do půdního profilu</t>
  </si>
  <si>
    <t>Doplnění zeminy v plochách terénních depresí do 10 cm 10%</t>
  </si>
  <si>
    <t>Obdělání půdy rotavátorováním, smykováním a hrabáním 2x</t>
  </si>
  <si>
    <t>Pol6</t>
  </si>
  <si>
    <t>Plošná úprava terénu +-10 cm v rovině a svahu</t>
  </si>
  <si>
    <t>Založení trávníku parkového zátěžového výsevem se zapravením</t>
  </si>
  <si>
    <t>Přihnojení startovacím hnojivem</t>
  </si>
  <si>
    <t>Obdělání půdy válením</t>
  </si>
  <si>
    <t>D3</t>
  </si>
  <si>
    <t>Další práce</t>
  </si>
  <si>
    <t>Ošetření trávníku po založení s dosevem</t>
  </si>
  <si>
    <t>Bodový selektivní herbicidní postřik proti dvouděložným plevelům</t>
  </si>
  <si>
    <t>Pol12</t>
  </si>
  <si>
    <t>Kosení trávníku s odstraněním shrabků 2x</t>
  </si>
  <si>
    <t>Pol13</t>
  </si>
  <si>
    <t>Přesun hmot pro SÚ</t>
  </si>
  <si>
    <t>D4</t>
  </si>
  <si>
    <t>Ostatní materiály</t>
  </si>
  <si>
    <t>Trávníkový substrát  pro rekultivaci terénních depresíí</t>
  </si>
  <si>
    <t>Herbicid eko pro celoplošnou přípravu stanoviště pro trávník</t>
  </si>
  <si>
    <t>lt</t>
  </si>
  <si>
    <t>Herbicid selektivní</t>
  </si>
  <si>
    <t>Hnojivo startovací trávníkové 0,05kg/m2</t>
  </si>
  <si>
    <t>kg</t>
  </si>
  <si>
    <t>Travní směs zátěžová parková domácí provenience dle PD 0,025 kg/m2</t>
  </si>
  <si>
    <t>D5</t>
  </si>
  <si>
    <t>Výsadby stromů a keřů</t>
  </si>
  <si>
    <t>Chemické nebo mechanické odplevelení před založením kultury</t>
  </si>
  <si>
    <t>Pol20</t>
  </si>
  <si>
    <t>Obdělání půdy nakopáním, frézováním a rytím v rovině a svahu</t>
  </si>
  <si>
    <t>Pol21</t>
  </si>
  <si>
    <t>Zřízení záhonů pro trvalkové skupiny v rovině a svahu</t>
  </si>
  <si>
    <t>Pol22</t>
  </si>
  <si>
    <t>Aplikace půdního kondicionéru se zapravením do  výsadbových jam</t>
  </si>
  <si>
    <t>Pol23</t>
  </si>
  <si>
    <t>Vyzvednutí dřeviny s balem do 1m k přesazení</t>
  </si>
  <si>
    <t>Pol24</t>
  </si>
  <si>
    <t>Stabilizace balu pro transport  a přemístění na cílové stanoviště</t>
  </si>
  <si>
    <t>Pol25</t>
  </si>
  <si>
    <t>Hloubení jam do 4 m3 se 100% výměnou v rovině</t>
  </si>
  <si>
    <t>Pol26</t>
  </si>
  <si>
    <t>Hloubení jam do 2 m3 se 100% výměnou v rovině</t>
  </si>
  <si>
    <t>Pol27</t>
  </si>
  <si>
    <t>Hloubení jam do 2 m3 se 100% výměnou v rovině - přesazované stromy</t>
  </si>
  <si>
    <t>Pol28</t>
  </si>
  <si>
    <t>Výsadba dřeviny s balem, v rovině, při průměru balu do 80 cm</t>
  </si>
  <si>
    <t>Pol29</t>
  </si>
  <si>
    <t>Výsadba trvalek a okrasných trav do předem připravených záhonů v rovině</t>
  </si>
  <si>
    <t>Pol30</t>
  </si>
  <si>
    <t>Výsadba cibulovin ruční</t>
  </si>
  <si>
    <t>Pol31</t>
  </si>
  <si>
    <t>Výsadba cibulovin strojně</t>
  </si>
  <si>
    <t>sady</t>
  </si>
  <si>
    <t>Pol32</t>
  </si>
  <si>
    <t>Ochranný nátěr kmene Arboflex</t>
  </si>
  <si>
    <t>Pol33</t>
  </si>
  <si>
    <t>Kotvení dřeviny konstrukcí ze 3 kůlů</t>
  </si>
  <si>
    <t>Pol34</t>
  </si>
  <si>
    <t>Zřízení závlahového límce</t>
  </si>
  <si>
    <t>Pol35</t>
  </si>
  <si>
    <t>Hnojení rostlin tabletovým hnojivem</t>
  </si>
  <si>
    <t>Pol36</t>
  </si>
  <si>
    <t>Namulčování štěrkodrtí záhony trvalek vrstva 5-10 cm</t>
  </si>
  <si>
    <t>Pol37</t>
  </si>
  <si>
    <t>Zřízení závlahové mísy a namulčování hrubou borkou soliterní stromy vrstva 10-15 cm</t>
  </si>
  <si>
    <t>Pol38</t>
  </si>
  <si>
    <t>Nakládka, odvoz a skládkování přebytečného nevyužitelného výkopku</t>
  </si>
  <si>
    <t>Pol39</t>
  </si>
  <si>
    <t>Zalití vysazených dřevin po výsadbě s dovozem a dodávkou vody 3x</t>
  </si>
  <si>
    <t>Pol40</t>
  </si>
  <si>
    <t>Ošetření dřevin soliterních po výsadbě včetně výchovného řezu</t>
  </si>
  <si>
    <t>Pol41</t>
  </si>
  <si>
    <t>Ošetření a vypletí  trvalek ve skupinách 2x</t>
  </si>
  <si>
    <t>Pol47</t>
  </si>
  <si>
    <t>Herbicid eko pro celoplošnou přípravu stanoviště</t>
  </si>
  <si>
    <t>Pol48</t>
  </si>
  <si>
    <t>Tabletové pomalurozpustné hnojivo</t>
  </si>
  <si>
    <t>Pol49</t>
  </si>
  <si>
    <t>Půdní kondicionér</t>
  </si>
  <si>
    <t>Pol50</t>
  </si>
  <si>
    <t>Strukturální spodní substrát pro výsadbu stromů dle TZ - TVK</t>
  </si>
  <si>
    <t>Pol51</t>
  </si>
  <si>
    <t>Výsadbový svrchní substrátt pro výsadbu stromů dle TZ + přesadby</t>
  </si>
  <si>
    <t>Pol52</t>
  </si>
  <si>
    <t>Trvalkový substrát</t>
  </si>
  <si>
    <t>Pol53</t>
  </si>
  <si>
    <t>Pol54</t>
  </si>
  <si>
    <t>Závlahový límec PE včetně spojovacího prvku</t>
  </si>
  <si>
    <t>Pol55</t>
  </si>
  <si>
    <t>Drcený kačírek 8/16 mm mulčovací</t>
  </si>
  <si>
    <t>Pol56</t>
  </si>
  <si>
    <t>Borka mulčovací hrubá - stromy</t>
  </si>
  <si>
    <t>Pol57</t>
  </si>
  <si>
    <t>Kůly frézované tlakově impregnované prům.7cm, 2,5 m</t>
  </si>
  <si>
    <t>Pol58</t>
  </si>
  <si>
    <t>Příčky půlené tlakově impregnované</t>
  </si>
  <si>
    <t>Pol59</t>
  </si>
  <si>
    <t>Úvazky ke stromům</t>
  </si>
  <si>
    <t>D7</t>
  </si>
  <si>
    <t>Případná položka - protikořenová folie</t>
  </si>
  <si>
    <t>Pol60</t>
  </si>
  <si>
    <t>Montáž protikořenové folie - svisle / vodorovně v blízkosti IS - 2 bm/strom</t>
  </si>
  <si>
    <t>Pol61</t>
  </si>
  <si>
    <t>Dodávka protikořenové folie Greenmax š.65 cm  - 2 bm/strom</t>
  </si>
  <si>
    <t>D8</t>
  </si>
  <si>
    <t xml:space="preserve">Dokončovací a rozvojová péče o založené výsadby </t>
  </si>
  <si>
    <t>D9</t>
  </si>
  <si>
    <t>1.Rok</t>
  </si>
  <si>
    <t>Pol62</t>
  </si>
  <si>
    <t>Jednotlivé stromy</t>
  </si>
  <si>
    <t>Pol63</t>
  </si>
  <si>
    <t>Trvalkové záhony</t>
  </si>
  <si>
    <t>D10</t>
  </si>
  <si>
    <t>2.Rok</t>
  </si>
  <si>
    <t>Pol64</t>
  </si>
  <si>
    <t>Pol65</t>
  </si>
  <si>
    <t>D11</t>
  </si>
  <si>
    <t>3.Rok</t>
  </si>
  <si>
    <t>Pol66</t>
  </si>
  <si>
    <t>Pol67</t>
  </si>
  <si>
    <t>D12</t>
  </si>
  <si>
    <t>Rostliny - velikost a kvalita dle PD</t>
  </si>
  <si>
    <t>D13</t>
  </si>
  <si>
    <t>Stromy listnaté alejové a soliterní</t>
  </si>
  <si>
    <t>Pol68</t>
  </si>
  <si>
    <t>Acer campestre ´Elegant´ (javor babyka) VK, Zb, dop. vel. 14/16</t>
  </si>
  <si>
    <t>865957157</t>
  </si>
  <si>
    <t>Pol69</t>
  </si>
  <si>
    <t>Gleditsia triacanthos ´Skyline´ (dřezovec trojtrnný) VK, Zb, dop. vel. 16/18</t>
  </si>
  <si>
    <t>-44071388</t>
  </si>
  <si>
    <t>Pol70</t>
  </si>
  <si>
    <t>Platanus acerifolia ´Tremonia´ (platan javorolistý) VK, Zb, dop. vel. 16/18</t>
  </si>
  <si>
    <t>-1831387629</t>
  </si>
  <si>
    <t>Pol71</t>
  </si>
  <si>
    <t>Prunus avium´Plena´ (třešeň ptačí) VK, Zb, dop. vel. 14/16</t>
  </si>
  <si>
    <t>-1553691736</t>
  </si>
  <si>
    <t>D14</t>
  </si>
  <si>
    <t>Trvalková směs - Nízkostébelná prérijní směs</t>
  </si>
  <si>
    <t>D15</t>
  </si>
  <si>
    <t>Solitérní</t>
  </si>
  <si>
    <t>Pol001</t>
  </si>
  <si>
    <t>Echinacea pallida</t>
  </si>
  <si>
    <t>221661726</t>
  </si>
  <si>
    <t>Pol002</t>
  </si>
  <si>
    <t>Liatris spicata´Kobold´</t>
  </si>
  <si>
    <t>-205767019</t>
  </si>
  <si>
    <t>Pol003</t>
  </si>
  <si>
    <t>Molinia caerulea´Moorhexe´</t>
  </si>
  <si>
    <t>201014085</t>
  </si>
  <si>
    <t>Pol004</t>
  </si>
  <si>
    <t>Yucca filamentosa</t>
  </si>
  <si>
    <t>406905584</t>
  </si>
  <si>
    <t>D16</t>
  </si>
  <si>
    <t>Skupinové</t>
  </si>
  <si>
    <t>Pol005</t>
  </si>
  <si>
    <t>Artemisis ludoviciana´Valerie Finnis´</t>
  </si>
  <si>
    <t>624492798</t>
  </si>
  <si>
    <t>Pol006</t>
  </si>
  <si>
    <t>Aster ptarmicoides</t>
  </si>
  <si>
    <t>-1275934874</t>
  </si>
  <si>
    <t>Pol007</t>
  </si>
  <si>
    <t>Aster dumosus´Mittelmeer´</t>
  </si>
  <si>
    <t>742485271</t>
  </si>
  <si>
    <t>Pol008</t>
  </si>
  <si>
    <t>Bouteloua curtipendula</t>
  </si>
  <si>
    <t>376179409</t>
  </si>
  <si>
    <t>Pol009</t>
  </si>
  <si>
    <t>Echinacea purpurea´Baby Swan White´</t>
  </si>
  <si>
    <t>769138317</t>
  </si>
  <si>
    <t>Pol010</t>
  </si>
  <si>
    <t>Echinacea tennesseensis´Rocky Top´</t>
  </si>
  <si>
    <t>-1292986153</t>
  </si>
  <si>
    <t>Pol011</t>
  </si>
  <si>
    <t>Oenothera perennis</t>
  </si>
  <si>
    <t>1425731153</t>
  </si>
  <si>
    <t>Pol012</t>
  </si>
  <si>
    <t>Penstemon serrulatus</t>
  </si>
  <si>
    <t>773504626</t>
  </si>
  <si>
    <t>Pol013</t>
  </si>
  <si>
    <t>Penstemon strictus</t>
  </si>
  <si>
    <t>-430772102</t>
  </si>
  <si>
    <t>Pol014</t>
  </si>
  <si>
    <t>Stipa tenuissima´Ponny Tails´</t>
  </si>
  <si>
    <t>73165463</t>
  </si>
  <si>
    <t>Pol015</t>
  </si>
  <si>
    <t>Pulsatilla patens</t>
  </si>
  <si>
    <t>-837161930</t>
  </si>
  <si>
    <t>D17</t>
  </si>
  <si>
    <t>Pokryvné</t>
  </si>
  <si>
    <t>Pol016</t>
  </si>
  <si>
    <t>Ceratostigma plumbaginoides</t>
  </si>
  <si>
    <t>1577451596</t>
  </si>
  <si>
    <t>Pol017</t>
  </si>
  <si>
    <t>Geum triflorum</t>
  </si>
  <si>
    <t>-375575339</t>
  </si>
  <si>
    <t>Pol018</t>
  </si>
  <si>
    <t>Oenothera macrocarpa</t>
  </si>
  <si>
    <t>2028937269</t>
  </si>
  <si>
    <t>Pol019</t>
  </si>
  <si>
    <t>Ruellia humilis</t>
  </si>
  <si>
    <t>-1324209064</t>
  </si>
  <si>
    <t>D18</t>
  </si>
  <si>
    <t>Vtroušené</t>
  </si>
  <si>
    <t>Pol020</t>
  </si>
  <si>
    <t>Linum perenne</t>
  </si>
  <si>
    <t>-1685864529</t>
  </si>
  <si>
    <t>Pol021</t>
  </si>
  <si>
    <t>Monarda punctata</t>
  </si>
  <si>
    <t>-535264333</t>
  </si>
  <si>
    <t>D19</t>
  </si>
  <si>
    <t>Cibulnaté a hlíznaté</t>
  </si>
  <si>
    <t>Pol022</t>
  </si>
  <si>
    <t>Allium cernuum</t>
  </si>
  <si>
    <t>2072010869</t>
  </si>
  <si>
    <t>Pol023</t>
  </si>
  <si>
    <t>Allium sphaerocephalon</t>
  </si>
  <si>
    <t>1063279276</t>
  </si>
  <si>
    <t>Pol024</t>
  </si>
  <si>
    <t>Allium strictum</t>
  </si>
  <si>
    <t>1729967272</t>
  </si>
  <si>
    <t>Pol025</t>
  </si>
  <si>
    <t>Crocus chrysanthus´Cream Beauty´</t>
  </si>
  <si>
    <t>1535596198</t>
  </si>
  <si>
    <t>Pol026</t>
  </si>
  <si>
    <t>Muscari armeniacum</t>
  </si>
  <si>
    <t>831042878</t>
  </si>
  <si>
    <t>Pol027</t>
  </si>
  <si>
    <t>Tulipa saxatilis</t>
  </si>
  <si>
    <t>-240860851</t>
  </si>
  <si>
    <t>Pol028</t>
  </si>
  <si>
    <t>Tulipa batalinii´Bronze Charm´</t>
  </si>
  <si>
    <t>1443778549</t>
  </si>
  <si>
    <t>D20</t>
  </si>
  <si>
    <t>Cibuloviny - sada pro mechanizované sázení</t>
  </si>
  <si>
    <t>Pol029</t>
  </si>
  <si>
    <t>Kit´Kit Narcissus´ - 12 druhů (sada pro mechanizované sázení - celkem 18 sad)</t>
  </si>
  <si>
    <t>1926375703</t>
  </si>
  <si>
    <t>SO.820 - SO.820 - Sadové úpravy u Bondy</t>
  </si>
  <si>
    <t>D1 - Arboristické práce individuální - dle Dendrometrické tabulky</t>
  </si>
  <si>
    <t>D2 - Asanace - Soliterní jednotlivě inventarizované stromy - u vícekmených exemplářů započítáván každý km</t>
  </si>
  <si>
    <t>D3 - Rekultivace a terénní úpravy</t>
  </si>
  <si>
    <t>D4 - Trávníky založení</t>
  </si>
  <si>
    <t>D6 - Případná položka - protikořenová folie</t>
  </si>
  <si>
    <t xml:space="preserve">D7 - Dokončovací a rozvojová péče o založené výsadby </t>
  </si>
  <si>
    <t xml:space="preserve">    R8 - 1.Rok</t>
  </si>
  <si>
    <t xml:space="preserve">    D9 - 2.Rok</t>
  </si>
  <si>
    <t xml:space="preserve">    D10 - 3.Rok</t>
  </si>
  <si>
    <t>D11 - Rostliny - velikost a kvalita dle PD</t>
  </si>
  <si>
    <t xml:space="preserve">    D12 - Stromy listnaté</t>
  </si>
  <si>
    <t xml:space="preserve">    D13 - Keřové tvary stromů</t>
  </si>
  <si>
    <t xml:space="preserve">    D14 - Trvalky</t>
  </si>
  <si>
    <t xml:space="preserve">    D15 - Okrasné traviny</t>
  </si>
  <si>
    <t xml:space="preserve">    D16 - Cibuloviny</t>
  </si>
  <si>
    <t xml:space="preserve">    D17 - Trvalková směs - Nízkostébelná prérijní směs</t>
  </si>
  <si>
    <t xml:space="preserve">      D18 - Solitérní</t>
  </si>
  <si>
    <t xml:space="preserve">      D19 - Skupinové</t>
  </si>
  <si>
    <t xml:space="preserve">      D20 - Pokryvné</t>
  </si>
  <si>
    <t xml:space="preserve">      D21 - Vtroušené</t>
  </si>
  <si>
    <t xml:space="preserve">      D22 - Cibulnaté a hlíznaté</t>
  </si>
  <si>
    <t>D23 - Mobiliář</t>
  </si>
  <si>
    <t>D24 - Komunikace a zpevněné plochy</t>
  </si>
  <si>
    <t>Arboristické práce individuální - dle Dendrometrické tabulky</t>
  </si>
  <si>
    <t>Redukční a tvarovací řez zachovávaných keřových segmentů</t>
  </si>
  <si>
    <t>173903165</t>
  </si>
  <si>
    <t>Přesadba stávajících keřů na stanoviště určené investorem dle standardní technologie - skupina půdokryvných řůží, výška do 40cm, průměr kořenového balu do 20cm</t>
  </si>
  <si>
    <t>-357723202</t>
  </si>
  <si>
    <t>Likvidace dřevní hmoty do 15 cm štěpkováním s odvozem na deponii</t>
  </si>
  <si>
    <t>kpt</t>
  </si>
  <si>
    <t>1965728294</t>
  </si>
  <si>
    <t>Asanace - Soliterní jednotlivě inventarizované stromy - u vícekmených exemplářů započítáván každý km</t>
  </si>
  <si>
    <t>Pokácení a manipulace stromu ve ztížených podm.do 20 cm  s odstraněním pařezů frézováním zásypem zeminou a zatravněním</t>
  </si>
  <si>
    <t>543670137</t>
  </si>
  <si>
    <t>Pokácení a manipulace stromu ve ztížených podm.do 30 cm  s odstraněním pařezů frézováním zásypem zeminou a zatravněním</t>
  </si>
  <si>
    <t>-1037548652</t>
  </si>
  <si>
    <t>Pokácení a manipulace stromu ve ztížených podm.do 40 cm  s odstraněním pařezů frézováním zásypem zeminou a zatravněním</t>
  </si>
  <si>
    <t>-985808470</t>
  </si>
  <si>
    <t>Odstranění dřevin do 10 cm s odstraněním kořenů a likvidací</t>
  </si>
  <si>
    <t>1462561069</t>
  </si>
  <si>
    <t>Likvidace dřevní hmoty do 15 cm štěpkováním s odvozem na deponii do 5 km</t>
  </si>
  <si>
    <t>929854070</t>
  </si>
  <si>
    <t>Manipulace a odvoz ostatní dřevní hmoty nad 15 cm na deponii do 5 km</t>
  </si>
  <si>
    <t>-1304445426</t>
  </si>
  <si>
    <t>Rekultivace a terénní úpravy</t>
  </si>
  <si>
    <t>Rozebrání a vybourání dlažeb nebo živičných ploch včetně betonových obrub</t>
  </si>
  <si>
    <t>750226051</t>
  </si>
  <si>
    <t>Odstranění podkladu z kameniva těženého pl.nad 200 m2 strojně, tl.do 20 cm</t>
  </si>
  <si>
    <t>945568273</t>
  </si>
  <si>
    <t>Odstranění komunálních odpadů a stavební suti</t>
  </si>
  <si>
    <t>-84384550</t>
  </si>
  <si>
    <t>Nakládání suti a vybouraných hmot na dopravní prostředek  pro vodorovné přemístění</t>
  </si>
  <si>
    <t>-196858020</t>
  </si>
  <si>
    <t>Vodorovné přemístění suti a vybouraných hmot  bez naložení, se složením a hrubým urovnáním na vzdálenost do 1 km</t>
  </si>
  <si>
    <t>1420448151</t>
  </si>
  <si>
    <t>Příplatek ZKD 1 km přemístění suti a vybouraných hmot x 15</t>
  </si>
  <si>
    <t>-1182938512</t>
  </si>
  <si>
    <t>Poplatek za uložení stavebního odpadu na recyklační skládce (skládkovné) směsný odpad</t>
  </si>
  <si>
    <t>446251499</t>
  </si>
  <si>
    <t>Poplatek za uložení stavebního odpadu na recyklační skládce (skládkovné) asfaltového</t>
  </si>
  <si>
    <t>-204516866</t>
  </si>
  <si>
    <t>Demontáž stávajícího mobiliáře a přemístění dle dispozic investora</t>
  </si>
  <si>
    <t>-466041521</t>
  </si>
  <si>
    <t>Rozebrání a demontáž stávajících ochranných mříží stromů a přemístění dle dispozic investora</t>
  </si>
  <si>
    <t>-1960898152</t>
  </si>
  <si>
    <t>Přemísttění stávajících balvanů do zřizovaného záhonu okrasných trav v místě, s mezideponií</t>
  </si>
  <si>
    <t>-1726636636</t>
  </si>
  <si>
    <t>Rozrušení půdy na hloubku přes 50 do 150 mm souvislé plochy do 100 m2 v rovině nebo na svahu do 1:5 - zajištění vodopropustnosti</t>
  </si>
  <si>
    <t>-1551767567</t>
  </si>
  <si>
    <t>Rozprostření ornice tl vrstvy do 300 mm pl přes 500 m2 v rovině nebo ve svahu do 1:5 strojně</t>
  </si>
  <si>
    <t>609103799</t>
  </si>
  <si>
    <t>Plošná úprava terénu přes 500 m2 zemina tř 1 až 4 nerovnosti do 150 mm v rovinně a svahu do 1:5</t>
  </si>
  <si>
    <t>-61335835</t>
  </si>
  <si>
    <t>Zemina tříděná - ornice pro rekultivaci a terénní úpravy</t>
  </si>
  <si>
    <t>1171023639</t>
  </si>
  <si>
    <t>Přesun hmot pro TÚ</t>
  </si>
  <si>
    <t>-1136591393</t>
  </si>
  <si>
    <t>-2078294758</t>
  </si>
  <si>
    <t>215338793</t>
  </si>
  <si>
    <t>-316359841</t>
  </si>
  <si>
    <t>Doplnění zeminy v plochách terénních depresí do 10 cm 20%</t>
  </si>
  <si>
    <t>60916103</t>
  </si>
  <si>
    <t>1941842212</t>
  </si>
  <si>
    <t>760569806</t>
  </si>
  <si>
    <t>703999725</t>
  </si>
  <si>
    <t>-1679487680</t>
  </si>
  <si>
    <t>-1469225332</t>
  </si>
  <si>
    <t>1570724978</t>
  </si>
  <si>
    <t>815923053</t>
  </si>
  <si>
    <t>-997648149</t>
  </si>
  <si>
    <t>-1000565238</t>
  </si>
  <si>
    <t>1641255936</t>
  </si>
  <si>
    <t>1618244173</t>
  </si>
  <si>
    <t>-363278354</t>
  </si>
  <si>
    <t>Pol42</t>
  </si>
  <si>
    <t>651768513</t>
  </si>
  <si>
    <t>Pol43</t>
  </si>
  <si>
    <t>571211679</t>
  </si>
  <si>
    <t>Pol44</t>
  </si>
  <si>
    <t>-2111827158</t>
  </si>
  <si>
    <t>Pol45</t>
  </si>
  <si>
    <t>2128923083</t>
  </si>
  <si>
    <t>Pol46</t>
  </si>
  <si>
    <t>354465939</t>
  </si>
  <si>
    <t>134644213</t>
  </si>
  <si>
    <t>Hloubení jam do 0,4 m3 s 50% výměnou v rovině</t>
  </si>
  <si>
    <t>-675113266</t>
  </si>
  <si>
    <t>Hloubení jam do 1 m3 se 100% výměnou v rovině</t>
  </si>
  <si>
    <t>1111791281</t>
  </si>
  <si>
    <t>Výsadba dřeviny s balem, v rovině, při průměru balu do 60 cm</t>
  </si>
  <si>
    <t>1380206914</t>
  </si>
  <si>
    <t>656154856</t>
  </si>
  <si>
    <t>526448268</t>
  </si>
  <si>
    <t>1152163384</t>
  </si>
  <si>
    <t>329054719</t>
  </si>
  <si>
    <t>-32674486</t>
  </si>
  <si>
    <t>Kotvení dřeviny 1 kůlerm</t>
  </si>
  <si>
    <t>-936442681</t>
  </si>
  <si>
    <t>1774951870</t>
  </si>
  <si>
    <t>-1571918465</t>
  </si>
  <si>
    <t>946164444</t>
  </si>
  <si>
    <t>-489892329</t>
  </si>
  <si>
    <t>-1841851903</t>
  </si>
  <si>
    <t>-889827726</t>
  </si>
  <si>
    <t>144516114</t>
  </si>
  <si>
    <t>-1324551222</t>
  </si>
  <si>
    <t>1723913422</t>
  </si>
  <si>
    <t>-2040564174</t>
  </si>
  <si>
    <t>-1085468205</t>
  </si>
  <si>
    <t>Pol72</t>
  </si>
  <si>
    <t>Zahradnický substrát pro výsadbu stromů dle TZ</t>
  </si>
  <si>
    <t>1999347145</t>
  </si>
  <si>
    <t>Pol73</t>
  </si>
  <si>
    <t>-1914227462</t>
  </si>
  <si>
    <t>Pol74</t>
  </si>
  <si>
    <t>1578866918</t>
  </si>
  <si>
    <t>Pol75</t>
  </si>
  <si>
    <t>-2054749805</t>
  </si>
  <si>
    <t>Pol76</t>
  </si>
  <si>
    <t>-1978423302</t>
  </si>
  <si>
    <t>Pol77</t>
  </si>
  <si>
    <t>-35183443</t>
  </si>
  <si>
    <t>Pol78</t>
  </si>
  <si>
    <t>-1774529340</t>
  </si>
  <si>
    <t>Pol79</t>
  </si>
  <si>
    <t>703592101</t>
  </si>
  <si>
    <t>Pol80</t>
  </si>
  <si>
    <t>1180065708</t>
  </si>
  <si>
    <t>D6</t>
  </si>
  <si>
    <t>Pol81</t>
  </si>
  <si>
    <t>-725046982</t>
  </si>
  <si>
    <t>Pol82</t>
  </si>
  <si>
    <t>-1262527045</t>
  </si>
  <si>
    <t>R8</t>
  </si>
  <si>
    <t>Pol83</t>
  </si>
  <si>
    <t>2141178545</t>
  </si>
  <si>
    <t>Pol84</t>
  </si>
  <si>
    <t>Soliterní keře</t>
  </si>
  <si>
    <t>990390045</t>
  </si>
  <si>
    <t>Pol85</t>
  </si>
  <si>
    <t>2028313386</t>
  </si>
  <si>
    <t>Pol86</t>
  </si>
  <si>
    <t>574621119</t>
  </si>
  <si>
    <t>Pol87</t>
  </si>
  <si>
    <t>-110214734</t>
  </si>
  <si>
    <t>Pol88</t>
  </si>
  <si>
    <t>1944545018</t>
  </si>
  <si>
    <t>Pol89</t>
  </si>
  <si>
    <t>1139882801</t>
  </si>
  <si>
    <t>Pol90</t>
  </si>
  <si>
    <t>1616601021</t>
  </si>
  <si>
    <t>Pol91</t>
  </si>
  <si>
    <t>1937419311</t>
  </si>
  <si>
    <t>Stromy listnaté</t>
  </si>
  <si>
    <t>Pol092</t>
  </si>
  <si>
    <t>Acer platanoides ´Emerald Queen´ (javor mléč) VK, Zb, dop. vel. 14/16</t>
  </si>
  <si>
    <t>1125256078</t>
  </si>
  <si>
    <t>Pol093</t>
  </si>
  <si>
    <t>Gleditsia triacanthos 'Skyline' (dřezovec trojtrnný) VK, Zb, dop. vel. 14/16</t>
  </si>
  <si>
    <t>1667773807</t>
  </si>
  <si>
    <t>Keřové tvary stromů</t>
  </si>
  <si>
    <t>Pol094</t>
  </si>
  <si>
    <t>Amelanchier lamarckii (muchovník lamrckův) KTS, Zb, dop. vel. 100/120</t>
  </si>
  <si>
    <t>-689484517</t>
  </si>
  <si>
    <t>Pol095</t>
  </si>
  <si>
    <t>Acer ginnala (javor amurský) KTS, Zb, dop. vel. 100/120</t>
  </si>
  <si>
    <t>-934828744</t>
  </si>
  <si>
    <t>Trvalky</t>
  </si>
  <si>
    <t>Pol096</t>
  </si>
  <si>
    <t>Achillea filipendulina´Coronation Gold´</t>
  </si>
  <si>
    <t>-1732453130</t>
  </si>
  <si>
    <t>Pol097</t>
  </si>
  <si>
    <t>Lavandula angustifolia</t>
  </si>
  <si>
    <t>-519766000</t>
  </si>
  <si>
    <t>Pol098</t>
  </si>
  <si>
    <t>Santolina chamaecyparissus´Lemon Fizz´</t>
  </si>
  <si>
    <t>677373134</t>
  </si>
  <si>
    <t>Okrasné traviny</t>
  </si>
  <si>
    <t>Pol099</t>
  </si>
  <si>
    <t>Miscanthus sinensis 'Red Chief'</t>
  </si>
  <si>
    <t>1005857850</t>
  </si>
  <si>
    <t>Pol100</t>
  </si>
  <si>
    <t>Calamagrostis x acutiflora 'Karl Foerster')</t>
  </si>
  <si>
    <t>-2067616810</t>
  </si>
  <si>
    <t>Pol101</t>
  </si>
  <si>
    <t>Miscanthus sinensis´Gracillimus´</t>
  </si>
  <si>
    <t>-1658717558</t>
  </si>
  <si>
    <t>Pol102</t>
  </si>
  <si>
    <t>Pennisetum alopecuroides 'Hameln</t>
  </si>
  <si>
    <t>-432161852</t>
  </si>
  <si>
    <t>Pol103</t>
  </si>
  <si>
    <t>Panicum virgatum ´Heiliger Hain´</t>
  </si>
  <si>
    <t>1257009983</t>
  </si>
  <si>
    <t>Cibuloviny</t>
  </si>
  <si>
    <t>Pol104</t>
  </si>
  <si>
    <t>Crocus kotschyanus</t>
  </si>
  <si>
    <t>-1969995608</t>
  </si>
  <si>
    <t>Pol105</t>
  </si>
  <si>
    <t>Crocus speciosus´Conqueror´</t>
  </si>
  <si>
    <t>1693928443</t>
  </si>
  <si>
    <t>Pol106</t>
  </si>
  <si>
    <t>Crocus´Golden Yellow´</t>
  </si>
  <si>
    <t>604705340</t>
  </si>
  <si>
    <t>Pol107</t>
  </si>
  <si>
    <t>Narcissus Gentle Giant´</t>
  </si>
  <si>
    <t>-2060042741</t>
  </si>
  <si>
    <t>Pol108</t>
  </si>
  <si>
    <t>Narcissus´Dutch Muster´</t>
  </si>
  <si>
    <t>616341276</t>
  </si>
  <si>
    <t>Pol109</t>
  </si>
  <si>
    <t>Narcissus´Geneve´</t>
  </si>
  <si>
    <t>-1444020933</t>
  </si>
  <si>
    <t>Pol110</t>
  </si>
  <si>
    <t>Narcissus´Lorikeet´</t>
  </si>
  <si>
    <t>467989263</t>
  </si>
  <si>
    <t>Pol111</t>
  </si>
  <si>
    <t>-166837755</t>
  </si>
  <si>
    <t>Pol112</t>
  </si>
  <si>
    <t>-1834257010</t>
  </si>
  <si>
    <t>Pol113</t>
  </si>
  <si>
    <t>-664744371</t>
  </si>
  <si>
    <t>Pol114</t>
  </si>
  <si>
    <t>-253635284</t>
  </si>
  <si>
    <t>Pol115</t>
  </si>
  <si>
    <t>-912156930</t>
  </si>
  <si>
    <t>Pol116</t>
  </si>
  <si>
    <t>1790115838</t>
  </si>
  <si>
    <t>Pol117</t>
  </si>
  <si>
    <t>1614172213</t>
  </si>
  <si>
    <t>Pol118</t>
  </si>
  <si>
    <t>-1417359364</t>
  </si>
  <si>
    <t>Pol119</t>
  </si>
  <si>
    <t>297388487</t>
  </si>
  <si>
    <t>Pol120</t>
  </si>
  <si>
    <t>283452054</t>
  </si>
  <si>
    <t>Pol121</t>
  </si>
  <si>
    <t>2046568661</t>
  </si>
  <si>
    <t>Pol122</t>
  </si>
  <si>
    <t>1594323039</t>
  </si>
  <si>
    <t>Pol123</t>
  </si>
  <si>
    <t>1597381296</t>
  </si>
  <si>
    <t>Pol124</t>
  </si>
  <si>
    <t>-1636666464</t>
  </si>
  <si>
    <t>Pol125</t>
  </si>
  <si>
    <t>645925461</t>
  </si>
  <si>
    <t>Pol126</t>
  </si>
  <si>
    <t>-1728939707</t>
  </si>
  <si>
    <t>Pol127</t>
  </si>
  <si>
    <t>1996250364</t>
  </si>
  <si>
    <t>Pol128</t>
  </si>
  <si>
    <t>-327617885</t>
  </si>
  <si>
    <t>Pol129</t>
  </si>
  <si>
    <t>390976645</t>
  </si>
  <si>
    <t>D21</t>
  </si>
  <si>
    <t>Pol130</t>
  </si>
  <si>
    <t>1819338857</t>
  </si>
  <si>
    <t>Pol131</t>
  </si>
  <si>
    <t>-94286446</t>
  </si>
  <si>
    <t>D22</t>
  </si>
  <si>
    <t>Pol132</t>
  </si>
  <si>
    <t>-2042141080</t>
  </si>
  <si>
    <t>Pol133</t>
  </si>
  <si>
    <t>-830241774</t>
  </si>
  <si>
    <t>Pol134</t>
  </si>
  <si>
    <t>-1660126944</t>
  </si>
  <si>
    <t>Pol135</t>
  </si>
  <si>
    <t>-1249814873</t>
  </si>
  <si>
    <t>Pol136</t>
  </si>
  <si>
    <t>611052033</t>
  </si>
  <si>
    <t>Pol137</t>
  </si>
  <si>
    <t>-1729545519</t>
  </si>
  <si>
    <t>Pol138</t>
  </si>
  <si>
    <t>765377377</t>
  </si>
  <si>
    <t>D23</t>
  </si>
  <si>
    <t>Pol139</t>
  </si>
  <si>
    <t>Příprava pro instalaci prvků, vytýčení v ploše</t>
  </si>
  <si>
    <t>465438002</t>
  </si>
  <si>
    <t>Pol140</t>
  </si>
  <si>
    <t>Montáž lavičky stabilní přímé a jednomístné dle technologie výrobce</t>
  </si>
  <si>
    <t>1453418129</t>
  </si>
  <si>
    <t>Pol141</t>
  </si>
  <si>
    <t>Montáž odpadkového koše stabilního dle technologie výrobce</t>
  </si>
  <si>
    <t>-29567536</t>
  </si>
  <si>
    <t>Pol142</t>
  </si>
  <si>
    <t>Montáž stojanu na kola dle technologie výrobce</t>
  </si>
  <si>
    <t>-360869114</t>
  </si>
  <si>
    <t>Pol143</t>
  </si>
  <si>
    <t>Lavička 180 cm s opěradlem tropické dřevo kov přímá</t>
  </si>
  <si>
    <t>1086976670</t>
  </si>
  <si>
    <t>Pol144</t>
  </si>
  <si>
    <t>Lavička jednomístná s opěradlem tropické dřevo kov přímá</t>
  </si>
  <si>
    <t>959639583</t>
  </si>
  <si>
    <t>Pol145</t>
  </si>
  <si>
    <t>Odpadkový koš kov tropické dřevo 50 lt se stříškou</t>
  </si>
  <si>
    <t>-985464884</t>
  </si>
  <si>
    <t>Pol146</t>
  </si>
  <si>
    <t>Stojan na kola 5 místný ocelový</t>
  </si>
  <si>
    <t>-361366563</t>
  </si>
  <si>
    <t>Pol147</t>
  </si>
  <si>
    <t>Beton prostý C20/25 pro kotvení prvků mobiliáře</t>
  </si>
  <si>
    <t>429071750</t>
  </si>
  <si>
    <t>Pol148</t>
  </si>
  <si>
    <t>566373698</t>
  </si>
  <si>
    <t>D24</t>
  </si>
  <si>
    <t>Komunikace a zpevněné plochy</t>
  </si>
  <si>
    <t>Pol149</t>
  </si>
  <si>
    <t>Vytýčení staveniště a trasování komunikací a povrchů</t>
  </si>
  <si>
    <t>1161932267</t>
  </si>
  <si>
    <t>Pol150</t>
  </si>
  <si>
    <t>Plošná úprava terénu v plochách cestt a zpevněných ploch +-20 cm</t>
  </si>
  <si>
    <t>-694424880</t>
  </si>
  <si>
    <t>Pol151</t>
  </si>
  <si>
    <t>Odkopávky nezapažené pro dlážděné plochy do 30 cm</t>
  </si>
  <si>
    <t>375945960</t>
  </si>
  <si>
    <t>Pol152</t>
  </si>
  <si>
    <t>Úprava pláně v zářezech se zhutněním</t>
  </si>
  <si>
    <t>-710699347</t>
  </si>
  <si>
    <t>Pol153</t>
  </si>
  <si>
    <t>Montáž a kotvení ocelových pásnic L profil  pro obrubu cest a ploch</t>
  </si>
  <si>
    <t>475012945</t>
  </si>
  <si>
    <t>Pol154</t>
  </si>
  <si>
    <t>Zlepšení zemní pláně ŠD 0/63 v tl. 150 mm</t>
  </si>
  <si>
    <t>-547353999</t>
  </si>
  <si>
    <t>Pol155</t>
  </si>
  <si>
    <t>Podklad ze štěrkodrtě kladecí ŠD 2/5 tl 50 mm</t>
  </si>
  <si>
    <t>-345182545</t>
  </si>
  <si>
    <t>Pol156</t>
  </si>
  <si>
    <t>Kladení dlažby velkoformátové betonové tl 80 mm pl do 50 m2 se spárováním a hutněním</t>
  </si>
  <si>
    <t>893150608</t>
  </si>
  <si>
    <t>Pol157</t>
  </si>
  <si>
    <t>Kladení vodící linie dlažby betonové tl 80 mm pl do 50 m2 se spárováním a hutněním</t>
  </si>
  <si>
    <t>-1583961255</t>
  </si>
  <si>
    <t>Pol158</t>
  </si>
  <si>
    <t>Případná úprava výšek navazujících ploch s dobetonováním nebo předlážděním a úpravou obrubníků</t>
  </si>
  <si>
    <t>487271616</t>
  </si>
  <si>
    <t>Pol159</t>
  </si>
  <si>
    <t>Rozprostření zeminy z odkopávek v místě (terénní úpravy) nebo s odvozem na skládku</t>
  </si>
  <si>
    <t>2000184474</t>
  </si>
  <si>
    <t>Pol160</t>
  </si>
  <si>
    <t>Drcené kamenivo 0/63 mm</t>
  </si>
  <si>
    <t>1386763386</t>
  </si>
  <si>
    <t>Pol161</t>
  </si>
  <si>
    <t>Kladecí a spárovací štěrkodrť 2/5 mm (alt.křemitý píek)</t>
  </si>
  <si>
    <t>-823078739</t>
  </si>
  <si>
    <t>Pol162</t>
  </si>
  <si>
    <t>Velkoformátová betonová dlažba 30/30/8cm, šedá povrch ferro + 3%</t>
  </si>
  <si>
    <t>-1637848626</t>
  </si>
  <si>
    <t>Pol163</t>
  </si>
  <si>
    <t>Betonová dlažba  40/50/8cm SLEPECKÝ šedá – vodicí linie  + 3%</t>
  </si>
  <si>
    <t>1594311691</t>
  </si>
  <si>
    <t>Pol164</t>
  </si>
  <si>
    <t>Ocelový L profil 80/60/5 mm včetně spojovacího a kotevního materiálu + 1%</t>
  </si>
  <si>
    <t>-1582931090</t>
  </si>
  <si>
    <t>2006251610</t>
  </si>
  <si>
    <t>B - Investice KSUS</t>
  </si>
  <si>
    <t>SO.110.B - SO.110.B - Komunikace</t>
  </si>
  <si>
    <t>V soupisu prací byl uvažováno k určení výměr položek pro odvodnění následující: Podíl odvodňovaných ploch města = 27,7% Podíl odvodňovaných ploch KSUS = 72,3%</t>
  </si>
  <si>
    <t xml:space="preserve">      R21 - Ochrany sítí</t>
  </si>
  <si>
    <t xml:space="preserve">      R22 - Úprava revizního vstupu kanalizace</t>
  </si>
  <si>
    <t xml:space="preserve">      R56 - Komunikace pro pěší a cyklodopravu ze zámkové dlažby</t>
  </si>
  <si>
    <t>0,250*2771,0 "- ornice"</t>
  </si>
  <si>
    <t>1042,60+887,836 "- pro zpětné zásypy"</t>
  </si>
  <si>
    <t>964,50 "- ornice"</t>
  </si>
  <si>
    <t>2911,824-(1042,60+887,836) "- z komunikací"</t>
  </si>
  <si>
    <t>657,0 "- z hloubení jam"</t>
  </si>
  <si>
    <t>1720,017 "- z hloubení rýh"</t>
  </si>
  <si>
    <t>67,08*11,50-23,21*3,020 "- z úpravy vstupu kanalizace"</t>
  </si>
  <si>
    <t>1102346620</t>
  </si>
  <si>
    <t>8*4059,731 "- odvoz na skládku dalších 8km"</t>
  </si>
  <si>
    <t>4059,731 "- viz. položka č. 1627511xx - Vodorovné přemístění na skládku"</t>
  </si>
  <si>
    <t>4059,731*1,75 "- viz. položka č. 1627511xx - Vodorovné přemístění na skládku"</t>
  </si>
  <si>
    <t>16658,0*1,11 "- plné KS I"</t>
  </si>
  <si>
    <t>0,3*3573,0 "- frézování - KS II - uvažováno 30% celkové plochy pro sanaci podkladních vrstev""</t>
  </si>
  <si>
    <t>546,0*1,11  "- ostrůvky a zálivy"</t>
  </si>
  <si>
    <t>116,50*1,05 "- komunikace pro pěší a cyklodopravu - zámk. dlažba"</t>
  </si>
  <si>
    <t>-194932471</t>
  </si>
  <si>
    <t>20,0*(2,24+0,86+2,97+0,66+4,0+0,49+2,68+0,24+3,71+0,51+5,38+0,72+6,45+0,29+4,78+2,06+1,7+0,09+3,61+5,66+9,2+1,31+2,72+0,24+1,18) "- km 0,000-0,400"</t>
  </si>
  <si>
    <t>20,0*(1,73+0,25+0,57+1,71+0,43+1,0+0,36+0,05+0,4+1,26+1,46+0,05+0,38+1,6+1,01+6,23+4,53+1,43+1,94) "- km 0,400-0,600"</t>
  </si>
  <si>
    <t>20,0*(0,84+0,18+0,92+0,95+1,96+0,59+1,52+0,62+0,57+3,28+0,84+2,56+2,78+1,02+2,47+3,94+1,18+2,49+0,6+0,26+0,46) "- km 0,600-0,800"</t>
  </si>
  <si>
    <t>20,0*(0,77+0,92+0,52+0,56+1,79+0,45+0,49+1,59+0,3+0,39+1,35+0,26+0,38+1,3+0,57+0,45+0,63+0,55+0,65+0,61+0,78+0,87) "- KM 0,800-1,000"</t>
  </si>
  <si>
    <t>20,0*(0,79+0,85+0,89+0,91+0,78+0,81+0,69+0,62+0,49+0,59)+31,40*(0,55+0,61) "- km 1,000-K.Ú."</t>
  </si>
  <si>
    <t>2911,824*0,05</t>
  </si>
  <si>
    <t>-1229229837</t>
  </si>
  <si>
    <t>20,0*(0,35+0,98+1,33+0,72+0,61+0,81+0,69+0,46+1,29+4,03+3,64+1,35+0,68+0,8+1,98+1,95+0,12+0,55+1,03+2,23+1,87+2,51+1,67+2,04+0,42) "- km 0,000-0,600"</t>
  </si>
  <si>
    <t>20,0*(0,78+0,16+1,32+2,03+4,02+4,15+1,1+1,0+0,93+0,52+0,57+0,2+0,25+0,14+0,29+0,3+0,26) "- km 0,600-K.Ú."</t>
  </si>
  <si>
    <t>171152112</t>
  </si>
  <si>
    <t>Uložení sypaniny z hornin nesoudržných a sypkých do násypů zhutněných mimo aktivní zónu silnic a dálnic</t>
  </si>
  <si>
    <t>-1078062463</t>
  </si>
  <si>
    <t>využití výkopového materiálu</t>
  </si>
  <si>
    <t>30,0*(0,23+0,89+0,17)+20,0*(0,23+0,89+0,17+0,18+0,89+0,17+0,2+0,19+0,18+0,14+0,12+0,15+0,18+0,89*3+0,88+0,15+0,89) "- km 0,000-0,300"</t>
  </si>
  <si>
    <t>20,0*(0,15+0,9+0,19+0,9+0,4+0,87+0,22+0,65+0,15+0,59+0,22+0,59+0,21+0,62+0,14+0,61+0,18+1,03+0,16+1,03*2+1,04*2+0,17+1,04) "- km 0,300-0,600"</t>
  </si>
  <si>
    <t>20,0*(0,18+1,04+0,2+1,04+0,15+1,04+0,17+1,04+0,15+1,04+0,22+1,08+0,21+0,2+1,08+0,21+0,21+1,08+0,21+0,2+1,08+0,1+0,12) "- km 0,600-0,800"</t>
  </si>
  <si>
    <t>20,0*(0,2+1,08+0,51+0,07+0,12+0,47+0,13+0,12+0,29+0,41+0,2+0,46+0,2+0,26+0,23+0,12+0,22+0,12+0,23+0,12+0,24+0,13) "- km 0,800-1,000"</t>
  </si>
  <si>
    <t>20,0*(0,22+0,12+0,18+0,12+0,23+0,12+0,23+0,12+0,23+0,12)+31,40*(0,12+0,12) "- km 1,000-K.Ú."</t>
  </si>
  <si>
    <t>910930926</t>
  </si>
  <si>
    <t>60*2,25*1,70 "- UV"</t>
  </si>
  <si>
    <t>36*2,50*2,50*1,90 "- šachty"</t>
  </si>
  <si>
    <t>-370586389</t>
  </si>
  <si>
    <t>0,723*1580,0 "- uvažovaná výměra po přepočtu podílem odvodňovaných ploch"</t>
  </si>
  <si>
    <t>1,0*1,70*(101,943+21,690+21,690+194,487) "- přípojky odvodnění"</t>
  </si>
  <si>
    <t>-596125754</t>
  </si>
  <si>
    <t>0,723*2704,0 "- uvažovaná výměra po přepočtu podílem odvodňovaných ploch"</t>
  </si>
  <si>
    <t>60*4*1,50*1,70 "- UV"</t>
  </si>
  <si>
    <t>36*4*2,50*1,90 "- šachty"</t>
  </si>
  <si>
    <t>2*1,70*(101,943+21,690+21,690+194,487) "- přípojky odvodnění"</t>
  </si>
  <si>
    <t>1390880153</t>
  </si>
  <si>
    <t>4406,346 "- viz pol.č. 151101102 Zřízení příložného pažení"</t>
  </si>
  <si>
    <t>-2064004727</t>
  </si>
  <si>
    <t>1,0*0,40*(101,943+21,690+21,690+194,487) "- přípojky odvodnění"</t>
  </si>
  <si>
    <t>224032439</t>
  </si>
  <si>
    <t>135,924*2 'Přepočtené koeficientem množství</t>
  </si>
  <si>
    <t>663107078</t>
  </si>
  <si>
    <t>0,723*395,0 "- uvažovaná výměra po přepočtu podílem odvodňovaných ploch"</t>
  </si>
  <si>
    <t>60*2,05*1,70 "- UV"</t>
  </si>
  <si>
    <t>36*(2,50*2,50-1,23)*1,90 "- šachty"</t>
  </si>
  <si>
    <t>1,0*(1,70-0,550)*(101,943+21,690+21,690+194,487) "- přípojky odvodnění"</t>
  </si>
  <si>
    <t>-1012790091</t>
  </si>
  <si>
    <t>1228,835*2 'Přepočtené koeficientem množství</t>
  </si>
  <si>
    <t>0,150*(21,0+71,0+37,0+165,0+87,0+546,0+842,0+25,0+57,0+1179,0+40,0+98,0+110,0+744,0+141,0+391,0+193,0+5,0+16,0+645,0+369,0+276,0+365,0+7,0)</t>
  </si>
  <si>
    <t>20,0+341,0+7,0+96,0+14,0+13,0+99,0</t>
  </si>
  <si>
    <t>-768230832</t>
  </si>
  <si>
    <t>2771,0 "- Viz. pol. č. 183402131 - Rozrušení půdy na hl. 150 mm"</t>
  </si>
  <si>
    <t>-118020757</t>
  </si>
  <si>
    <t>1*(2*PI*0,50*2,0)</t>
  </si>
  <si>
    <t>155584135</t>
  </si>
  <si>
    <t>6,283 "- Viz. pol. č. 184807111 - Ochrana stromu bedněním"</t>
  </si>
  <si>
    <t>-1532267520</t>
  </si>
  <si>
    <t>1*(PI*0,25*0,25*2,0)</t>
  </si>
  <si>
    <t>R21</t>
  </si>
  <si>
    <t>Ochrany sítí</t>
  </si>
  <si>
    <t>7411280R1</t>
  </si>
  <si>
    <t>Posun vedení do nové polohy, vč. zemních prací, zapískování a výstražné fólie</t>
  </si>
  <si>
    <t>460623645</t>
  </si>
  <si>
    <t>36,0 "- vedení Ško-Energo"</t>
  </si>
  <si>
    <t>23,0 "- vedení UPC"</t>
  </si>
  <si>
    <t>460742131</t>
  </si>
  <si>
    <t>Osazení kabelových prostupů z trub plastových do rýhy s obetonováním průměru do 10 cm</t>
  </si>
  <si>
    <t>-1655757691</t>
  </si>
  <si>
    <t>2*82,0 "- Ohrana vedení stávajících sítí</t>
  </si>
  <si>
    <t>34571098</t>
  </si>
  <si>
    <t>trubka elektroinstalační dělená (chránička) D 100/110mm, HDPE</t>
  </si>
  <si>
    <t>2112823997</t>
  </si>
  <si>
    <t>Ztratné 2%</t>
  </si>
  <si>
    <t>164,0*1,02</t>
  </si>
  <si>
    <t>R22</t>
  </si>
  <si>
    <t>Úprava revizního vstupu kanalizace</t>
  </si>
  <si>
    <t>131213702</t>
  </si>
  <si>
    <t>Hloubení nezapažených jam v nesoudržných horninách třídy těžitelnosti I skupiny 3 ručně</t>
  </si>
  <si>
    <t>-1347469707</t>
  </si>
  <si>
    <t>0,10*(67,08*11,50-23,21*3,020) "- uvažováno 10% z celkového množství"</t>
  </si>
  <si>
    <t>131251105</t>
  </si>
  <si>
    <t>Hloubení jam nezapažených v hornině třídy těžitelnosti I skupiny 3 objemu do 1000 m3 strojně</t>
  </si>
  <si>
    <t>1466266240</t>
  </si>
  <si>
    <t>0,90*(67,08*11,50-23,21*3,020) "- uvažováno 90% z celkového množství"</t>
  </si>
  <si>
    <t>Obsyp šachty:</t>
  </si>
  <si>
    <t>(67,08*11,50-32,46*3,020) "- ŠD 0/32"</t>
  </si>
  <si>
    <t>58344171</t>
  </si>
  <si>
    <t>štěrkodrť frakce 0/32</t>
  </si>
  <si>
    <t>1001482705</t>
  </si>
  <si>
    <t>(67,08*11,50-32,46*3,020) "- obsyp šachty"</t>
  </si>
  <si>
    <t>673,391*2 'Přepočtené koeficientem množství</t>
  </si>
  <si>
    <t>96105511R1</t>
  </si>
  <si>
    <t>Bourání základového zdiva ze ŽB</t>
  </si>
  <si>
    <t>278259166</t>
  </si>
  <si>
    <t>0,30*2,840*(2,420*2+4,60*2)</t>
  </si>
  <si>
    <t>0,30*2,940*3,020</t>
  </si>
  <si>
    <t>963012520</t>
  </si>
  <si>
    <t>Bourání stropů z ŽB desek š přes 300 mm tl přes 140 mm</t>
  </si>
  <si>
    <t>1693415820</t>
  </si>
  <si>
    <t xml:space="preserve">0,30*4,60*3,020 </t>
  </si>
  <si>
    <t>963051113</t>
  </si>
  <si>
    <t>Bourání ŽB stropů deskových tl přes 80 mm</t>
  </si>
  <si>
    <t>-395243442</t>
  </si>
  <si>
    <t xml:space="preserve">0,30*3,050*3,020 </t>
  </si>
  <si>
    <t>451315114</t>
  </si>
  <si>
    <t>Podkladní nebo výplňová vrstva z betonu C 12/15 tl do 100 mm</t>
  </si>
  <si>
    <t>-445339037</t>
  </si>
  <si>
    <t>podkladní beton:</t>
  </si>
  <si>
    <t>3,50*3,50</t>
  </si>
  <si>
    <t>273322611</t>
  </si>
  <si>
    <t>Základové desky ze ŽB se zvýšenými nároky na prostředí tř. C 30/37</t>
  </si>
  <si>
    <t>-1912242688</t>
  </si>
  <si>
    <t>0,350*3,0*3,020</t>
  </si>
  <si>
    <t>279322513</t>
  </si>
  <si>
    <t>Základová zeď ze ŽB se zvýšenými nároky na prostředí tř. C 35/45 bez výztuže</t>
  </si>
  <si>
    <t>-1039894774</t>
  </si>
  <si>
    <t>0,30*2,420*(2,420*2+4,60*2)</t>
  </si>
  <si>
    <t>0,30*2,890*(2,420+3,0*2)</t>
  </si>
  <si>
    <t>279351121</t>
  </si>
  <si>
    <t>Zřízení oboustranného bednění základových zdí</t>
  </si>
  <si>
    <t>797921023</t>
  </si>
  <si>
    <t>2,420*(3,020*2+4,60*2)</t>
  </si>
  <si>
    <t>2,890*(3,020+3,0*2)</t>
  </si>
  <si>
    <t>279351122</t>
  </si>
  <si>
    <t>Odstranění oboustranného bednění základových zdí</t>
  </si>
  <si>
    <t>-1916690459</t>
  </si>
  <si>
    <t>7151910R1</t>
  </si>
  <si>
    <t>Provedení potahu z drenážní tkaniny do bednění</t>
  </si>
  <si>
    <t>189376626</t>
  </si>
  <si>
    <t>62,949+17,365</t>
  </si>
  <si>
    <t>6931128R1</t>
  </si>
  <si>
    <t>samolepící drenážní tkanina do bednění s kontrolovanou propustností</t>
  </si>
  <si>
    <t>-11285522</t>
  </si>
  <si>
    <t>80,314*1,05 'Přepočtené koeficientem množství</t>
  </si>
  <si>
    <t>279361821</t>
  </si>
  <si>
    <t>Výztuž základových zdí nosných betonářskou ocelí 10 505</t>
  </si>
  <si>
    <t>1868237617</t>
  </si>
  <si>
    <t>Uvažovaná spotřeba oceli 0,120 t/m3 betonu</t>
  </si>
  <si>
    <t>17,493*0,120</t>
  </si>
  <si>
    <t>411321717</t>
  </si>
  <si>
    <t>Stropy deskové ze ŽB tř. C 35/45</t>
  </si>
  <si>
    <t>-952547298</t>
  </si>
  <si>
    <t>0,30*5,750*3,020</t>
  </si>
  <si>
    <t>411351021</t>
  </si>
  <si>
    <t>Zřízení bednění stropů deskových tl přes 25 do 50 cm bez podpěrné kce</t>
  </si>
  <si>
    <t>364585959</t>
  </si>
  <si>
    <t>5,750*3,020</t>
  </si>
  <si>
    <t>411351022</t>
  </si>
  <si>
    <t>Odstranění bednění stropů deskových tl přes 25 do 50 cm bez podpěrné kce</t>
  </si>
  <si>
    <t>-1691417261</t>
  </si>
  <si>
    <t>411354315</t>
  </si>
  <si>
    <t>Zřízení podpěrné konstrukce stropů výšky do 4 m tl přes 25 do 35 cm</t>
  </si>
  <si>
    <t>1130163344</t>
  </si>
  <si>
    <t>411354316</t>
  </si>
  <si>
    <t>Odstranění podpěrné konstrukce stropů výšky do 4 m tl přes 25 do 35 cm</t>
  </si>
  <si>
    <t>1731209536</t>
  </si>
  <si>
    <t>411361821</t>
  </si>
  <si>
    <t>Výztuž stropů betonářskou ocelí 10 505</t>
  </si>
  <si>
    <t>1418628772</t>
  </si>
  <si>
    <t>5,210*0,120</t>
  </si>
  <si>
    <t>411121121</t>
  </si>
  <si>
    <t>Montáž prefabrikovaných ŽB stropů ze stropních panelů š 1200 mm dl do 3800 mm</t>
  </si>
  <si>
    <t>818183769</t>
  </si>
  <si>
    <t>5938133R1</t>
  </si>
  <si>
    <t>panel železobetonový P1 3,00x1,150x0,300m, vč. případných požadovaných prostupů, kotev (i transportních) a úprav, dle specifikace - viz. PD</t>
  </si>
  <si>
    <t>396583536</t>
  </si>
  <si>
    <t>3 "- panel P1"</t>
  </si>
  <si>
    <t>5938133R2</t>
  </si>
  <si>
    <t>panel železobetonový P1 3,00x1,150x0,300m se vstupním otvorem, vč. případných požadovaných prostupů, kotev (i transportních) a úprav, dle specifikace - viz. PD</t>
  </si>
  <si>
    <t>-654179931</t>
  </si>
  <si>
    <t>1 "- panel P1 se vstupním otvorem"</t>
  </si>
  <si>
    <t>-1095311643</t>
  </si>
  <si>
    <t>0,220*2,70*2,420</t>
  </si>
  <si>
    <t>1570474835</t>
  </si>
  <si>
    <t>3,50*3,50 "- podkladní beton"</t>
  </si>
  <si>
    <t>6,650*3,020 "- ŽB strop"</t>
  </si>
  <si>
    <t>1042351608</t>
  </si>
  <si>
    <t>2,420*(2,420*2+4,60*2)*1,1</t>
  </si>
  <si>
    <t>3,250*(2,420+3,0*2)*1,1</t>
  </si>
  <si>
    <t>-699591134</t>
  </si>
  <si>
    <t>32,333+67,476</t>
  </si>
  <si>
    <t>99,809*0,00035 'Přepočtené koeficientem množství</t>
  </si>
  <si>
    <t>1189276427</t>
  </si>
  <si>
    <t>2*6,650*3,020 "- ŽB strop"</t>
  </si>
  <si>
    <t>-836215527</t>
  </si>
  <si>
    <t>2*2,420*(2,420*2+4,60*2)*1,1</t>
  </si>
  <si>
    <t>2*3,250*(2,420+3,0*2)*1,1</t>
  </si>
  <si>
    <t>-92585913</t>
  </si>
  <si>
    <t>52,416+134,952</t>
  </si>
  <si>
    <t>187,368*1,221 'Přepočtené koeficientem množství</t>
  </si>
  <si>
    <t>-1707635003</t>
  </si>
  <si>
    <t>2*6,60*5,020 "- panelový strop"</t>
  </si>
  <si>
    <t>-819571382</t>
  </si>
  <si>
    <t>69311070</t>
  </si>
  <si>
    <t>geotextilie netkaná separační, ochranná, filtrační, drenážní PP 400g/m2</t>
  </si>
  <si>
    <t>594745088</t>
  </si>
  <si>
    <t>86,347+134,952</t>
  </si>
  <si>
    <t>221,299*1,05 'Přepočtené koeficientem množství</t>
  </si>
  <si>
    <t>4574511R1</t>
  </si>
  <si>
    <t>Ochranná betonová vrstva na izolaci přesýpaných objektů tl 80 mm beton C 25/30</t>
  </si>
  <si>
    <t>148512881</t>
  </si>
  <si>
    <t>711161215</t>
  </si>
  <si>
    <t>Izolace proti zemní vlhkosti nopovou fólií svislá, nopek v 20,0 mm, tl do 1,0 mm</t>
  </si>
  <si>
    <t>-927442887</t>
  </si>
  <si>
    <t>711131101</t>
  </si>
  <si>
    <t>Provedení izolace proti zemní vlhkosti pásy na sucho vodorovné AIP nebo tkaninou</t>
  </si>
  <si>
    <t>1479099265</t>
  </si>
  <si>
    <t>6,60*5,020 "- panelový strop"</t>
  </si>
  <si>
    <t>28322012R1</t>
  </si>
  <si>
    <t>fólie hydroizolační na bázi měkčeného PVC-P s výztužnou vložkou, svařená</t>
  </si>
  <si>
    <t>33,132*1,1655 'Přepočtené koeficientem množství</t>
  </si>
  <si>
    <t>619996127</t>
  </si>
  <si>
    <t>Ochrana svislých ploch obedněním z OSB desek</t>
  </si>
  <si>
    <t>1446182211</t>
  </si>
  <si>
    <t>931994101</t>
  </si>
  <si>
    <t>Těsnění pracovní spáry betonové konstrukce povrchovým těsnicím pásem</t>
  </si>
  <si>
    <t>-354479300</t>
  </si>
  <si>
    <t>14,0+2,750</t>
  </si>
  <si>
    <t>931994105</t>
  </si>
  <si>
    <t>Těsnění pracovní spáry betonové konstrukce vnitřním těsnicím pásem</t>
  </si>
  <si>
    <t>166704232</t>
  </si>
  <si>
    <t>14,10+8,60</t>
  </si>
  <si>
    <t>452112122</t>
  </si>
  <si>
    <t>Osazení betonových prstenců nebo rámů v do 200 mm</t>
  </si>
  <si>
    <t>-179412997</t>
  </si>
  <si>
    <t>59224188</t>
  </si>
  <si>
    <t>prstenec šachtový vyrovnávací betonový 625x120x120mm</t>
  </si>
  <si>
    <t>1817876956</t>
  </si>
  <si>
    <t>-157880407</t>
  </si>
  <si>
    <t>55241402</t>
  </si>
  <si>
    <t>poklop šachtový s rámem DN 600 třída D400 bez odvětrání</t>
  </si>
  <si>
    <t>-2053597785</t>
  </si>
  <si>
    <t>713141321</t>
  </si>
  <si>
    <t>Montáž izolace tepelné střech plochých lepené asfaltem zplna, spádová vrstva</t>
  </si>
  <si>
    <t>-232445071</t>
  </si>
  <si>
    <t>0,075*3,020*4,60 "- panelový strop"</t>
  </si>
  <si>
    <t>28376105</t>
  </si>
  <si>
    <t>klín izolační z XPS spádový</t>
  </si>
  <si>
    <t>-1471932274</t>
  </si>
  <si>
    <t>1,042*1,15 'Přepočtené koeficientem množství</t>
  </si>
  <si>
    <t>977151116</t>
  </si>
  <si>
    <t>Jádrové vrty diamantovými korunkami do stavebních materiálů D přes 70 do 80 mm</t>
  </si>
  <si>
    <t>1647341882</t>
  </si>
  <si>
    <t>0,30 "- prostup stěnou pro sdělovací vedení"</t>
  </si>
  <si>
    <t>2181000R6</t>
  </si>
  <si>
    <t>Odpojení a zpětné zapojení kabelů sdělovacího vedení</t>
  </si>
  <si>
    <t>325192251</t>
  </si>
  <si>
    <t>1 "- sdělovací vedení ve stávajícím revizním vstupu VaK MB"</t>
  </si>
  <si>
    <t>899501411</t>
  </si>
  <si>
    <t>Stupadla do šachet ocelová PE povlak vidlicová s vysekáním otvoru v betonu</t>
  </si>
  <si>
    <t>-1406608953</t>
  </si>
  <si>
    <t>571908112</t>
  </si>
  <si>
    <t>Kryt vymývaným dekoračním kamenivem (kačírkem) tl 300 mm</t>
  </si>
  <si>
    <t>-73820186</t>
  </si>
  <si>
    <t>21,0</t>
  </si>
  <si>
    <t>-1635659068</t>
  </si>
  <si>
    <t>546,0*1,05  "- ostrůvky a zálivy"</t>
  </si>
  <si>
    <t>567132112</t>
  </si>
  <si>
    <t>Podklad ze směsi stmelené cementem SC C 8/10 (KSC I) tl 170 mm</t>
  </si>
  <si>
    <t>2093066157</t>
  </si>
  <si>
    <t>16658,0*1,05 "- plné KS I"</t>
  </si>
  <si>
    <t>1730520369</t>
  </si>
  <si>
    <t>116,50*1,18 "- komunikace pro pěší a cyklodopravu - zámk. dlažba"</t>
  </si>
  <si>
    <t>-660851610</t>
  </si>
  <si>
    <t>16658,0*1,18 "- plné KS I"</t>
  </si>
  <si>
    <t>546,0*1,18  "- ostrůvky a zálivy"</t>
  </si>
  <si>
    <t>-1884466206</t>
  </si>
  <si>
    <t>0,300*116,50*1,18*1,75*0,05 "- komunikace pro pěší a cyklodopravu - zámk. dlažba"</t>
  </si>
  <si>
    <t>0,400*16658,0*1,18*1,75*0,05 "- plné KS I"</t>
  </si>
  <si>
    <t>0,400*546,0*1,18*1,75*0,05  "- ostrůvky a zálivy"</t>
  </si>
  <si>
    <t>919721202</t>
  </si>
  <si>
    <t>Geomříž pro vyztužení asfaltového povrchu z PP s geotextilií</t>
  </si>
  <si>
    <t>-1383786545</t>
  </si>
  <si>
    <t>173,0+175,0</t>
  </si>
  <si>
    <t>577134141</t>
  </si>
  <si>
    <t>Asfaltový beton vrstva obrusná ACO 11 (ABS) tř. I tl 40 mm š přes 3 m z modifikovaného asfaltu</t>
  </si>
  <si>
    <t>257517737</t>
  </si>
  <si>
    <t>komunikace pro aut. dopravu - KS I:</t>
  </si>
  <si>
    <t>9300,50+6044,50+504,50+437,50+371,0 "- plné KS I"</t>
  </si>
  <si>
    <t>75,0+56,0+1611,0+1831,0 "- frézování - KS II"</t>
  </si>
  <si>
    <t>5732311R6</t>
  </si>
  <si>
    <t>Postřik živičný spojovací ze silniční modif. emulze v množství 0,30 kg/m2</t>
  </si>
  <si>
    <t>555738448</t>
  </si>
  <si>
    <t>komunikace pro aut. dopravu:</t>
  </si>
  <si>
    <t>2*16658,0 "- plné KS I - 2 vrstvy"</t>
  </si>
  <si>
    <t>2*3573,0 "- frézování - KS II - 2 vrstvy"</t>
  </si>
  <si>
    <t>577165142</t>
  </si>
  <si>
    <t>Asfaltový beton vrstva ložní ACL 16 (ABH) tl 70 mm š přes 3 m z modifikovaného asfaltu</t>
  </si>
  <si>
    <t>-1181203538</t>
  </si>
  <si>
    <t>16658,0 "- plné KS I"</t>
  </si>
  <si>
    <t>3573,0 "- frézování - KS II"</t>
  </si>
  <si>
    <t>565145121</t>
  </si>
  <si>
    <t>Asfaltový beton vrstva podkladní ACP 16 (obalované kamenivo OKS) tl 60 mm š přes 3 m</t>
  </si>
  <si>
    <t>-592577600</t>
  </si>
  <si>
    <t>5731911R1</t>
  </si>
  <si>
    <t>Postřik infiltrační kationaktivní modif. emulzí v množství 1 kg/m2</t>
  </si>
  <si>
    <t>-76673366</t>
  </si>
  <si>
    <t>-1507049026</t>
  </si>
  <si>
    <t>13,50+167,50+183,0+182,0  "- ostrůvky a zálivy"</t>
  </si>
  <si>
    <t>-1564519810</t>
  </si>
  <si>
    <t>546*1,01 'Přepočtené koeficientem množství</t>
  </si>
  <si>
    <t>Komunikace pro pěší a cyklodopravu ze zámkové dlažby</t>
  </si>
  <si>
    <t>12,0+11,0 "- pěší"</t>
  </si>
  <si>
    <t>18,0+17,0+2,50+2,50+11,0+17,0+6,0+12,0+7,50 "- cyklo"</t>
  </si>
  <si>
    <t>23,0 "- komunikace pro pěší"</t>
  </si>
  <si>
    <t>-(10,50+6,50) "- odpočet slepecké a barevné dlažby"</t>
  </si>
  <si>
    <t>-525448001</t>
  </si>
  <si>
    <t>93,50 "- cyklo"</t>
  </si>
  <si>
    <t>-(29,60+19,40) "- odpočet slepecké a barevné dlažby"</t>
  </si>
  <si>
    <t>44,5*1,02 'Přepočtené koeficientem množství</t>
  </si>
  <si>
    <t>40,10 "- slepecká dlažba"</t>
  </si>
  <si>
    <t>25,90 "- slepecká přídlažba"</t>
  </si>
  <si>
    <t>5,0+5,50 "- pěší"</t>
  </si>
  <si>
    <t>6,60+6,60+4,90+6,50+5,0 "- cyklo"</t>
  </si>
  <si>
    <t>40,1*1,02 'Přepočtené koeficientem množství</t>
  </si>
  <si>
    <t>1,50*2+1,40+2,10 "- pěší"</t>
  </si>
  <si>
    <t>2,10*2+3,10+2,20+1,40+1,50+2,20+1,80+1,50*2 "- cyklo"</t>
  </si>
  <si>
    <t>25,9*1,02 'Přepočtené koeficientem množství</t>
  </si>
  <si>
    <t>310300100</t>
  </si>
  <si>
    <t>-12972997</t>
  </si>
  <si>
    <t>397387021</t>
  </si>
  <si>
    <t>582214961</t>
  </si>
  <si>
    <t>1108242898</t>
  </si>
  <si>
    <t>-1119322814</t>
  </si>
  <si>
    <t>1,0*0,30*(101,943+194,487) "- přípojky odvodnění"</t>
  </si>
  <si>
    <t>1777084721</t>
  </si>
  <si>
    <t>0,723*141,0 "- uvažovaná výměra po přepočtu podílem odvodňovaných ploch"</t>
  </si>
  <si>
    <t>-152866164</t>
  </si>
  <si>
    <t>"Prořez 5,0% -" 101,943*0,05</t>
  </si>
  <si>
    <t>107,04*1,015 'Přepočtené koeficientem množství</t>
  </si>
  <si>
    <t>263696447</t>
  </si>
  <si>
    <t>2*20*0,723 "- uvažovaná výměra po přepočtu podílem odvodňovaných ploch"</t>
  </si>
  <si>
    <t>29 "- uvažovaný počet po přepočtu podílem odvodňovaných ploch</t>
  </si>
  <si>
    <t>-808476402</t>
  </si>
  <si>
    <t>28,5714285714286*1,015 'Přepočtené koeficientem množství</t>
  </si>
  <si>
    <t>-1056774393</t>
  </si>
  <si>
    <t>0,723*30,0 "- uvažovaná výměra po přepočtu podílem odvodňovaných ploch"</t>
  </si>
  <si>
    <t>-971336461</t>
  </si>
  <si>
    <t>"Prořez 5,0% -" 21,690*0,05</t>
  </si>
  <si>
    <t>22,775*1,015 'Přepočtené koeficientem množství</t>
  </si>
  <si>
    <t>837351221</t>
  </si>
  <si>
    <t>Montáž kameninových tvarovek odbočných s integrovaným těsněním otevřený výkop DN 200</t>
  </si>
  <si>
    <t>-1863987766</t>
  </si>
  <si>
    <t>59711543</t>
  </si>
  <si>
    <t>odbočka kameninová glazovaná jednoduchá šikmá DN 200/150 pryžové těsnění (spojovací systém F/F) dl 500mm</t>
  </si>
  <si>
    <t>476011559</t>
  </si>
  <si>
    <t>-1203036504</t>
  </si>
  <si>
    <t>(2*1+1)*0,723 "- uvažovaná výměra po přepočtu podílem odvodňovaných ploch"</t>
  </si>
  <si>
    <t>59710966</t>
  </si>
  <si>
    <t>koleno kameninové glazované DN 200 30° spojovací systém F tř. 160</t>
  </si>
  <si>
    <t>-869916011</t>
  </si>
  <si>
    <t>-121781820</t>
  </si>
  <si>
    <t>50310245</t>
  </si>
  <si>
    <t>2069988212</t>
  </si>
  <si>
    <t>52,775*1,015 'Přepočtené koeficientem množství</t>
  </si>
  <si>
    <t>-1312577801</t>
  </si>
  <si>
    <t>2*3*0,723 "- uvažovaná výměra po přepočtu podílem odvodňovaných ploch"</t>
  </si>
  <si>
    <t>4 "- uvažovaný počet po přepočtu podílem odvodňovaných ploch</t>
  </si>
  <si>
    <t>-564753965</t>
  </si>
  <si>
    <t>263682040</t>
  </si>
  <si>
    <t>0,723*269,0 "- uvažovaná výměra po přepočtu podílem odvodňovaných ploch"</t>
  </si>
  <si>
    <t>-1712456442</t>
  </si>
  <si>
    <t>"Prořez 5,0% -" 194,487*0,05</t>
  </si>
  <si>
    <t>1235344110</t>
  </si>
  <si>
    <t>2*67*0,723 "- uvažovaná výměra po přepočtu podílem odvodňovaných ploch"</t>
  </si>
  <si>
    <t>97 "- uvažovaný počet po přepočtu podílem odvodňovaných ploch</t>
  </si>
  <si>
    <t>-2080328248</t>
  </si>
  <si>
    <t>1572474220</t>
  </si>
  <si>
    <t>2 "- Napojení odvodnění"</t>
  </si>
  <si>
    <t>347797565</t>
  </si>
  <si>
    <t>60 "- Napojení odvodnění"</t>
  </si>
  <si>
    <t>-1269864930</t>
  </si>
  <si>
    <t>60*0,50</t>
  </si>
  <si>
    <t>-1907124529</t>
  </si>
  <si>
    <t>0,723*83 "- počet UV přepočtený podílem odvodňovaných ploch"</t>
  </si>
  <si>
    <t>60 "- uvažovaný počet UV po přepočtu podílem odvodňovaných ploch</t>
  </si>
  <si>
    <t>1638964043</t>
  </si>
  <si>
    <t>-1980657876</t>
  </si>
  <si>
    <t>-2049559193</t>
  </si>
  <si>
    <t>-1792968889</t>
  </si>
  <si>
    <t>-479408826</t>
  </si>
  <si>
    <t>27056187</t>
  </si>
  <si>
    <t>-1421201484</t>
  </si>
  <si>
    <t>1944412932</t>
  </si>
  <si>
    <t>-1046798151</t>
  </si>
  <si>
    <t>1304788779</t>
  </si>
  <si>
    <t>-1195778577</t>
  </si>
  <si>
    <t>0,40*0,40*(497,063) "- vsaky"</t>
  </si>
  <si>
    <t>-145460319</t>
  </si>
  <si>
    <t>2,05*0,40*0,40*(497,063) "- vsaky"</t>
  </si>
  <si>
    <t>-193655086</t>
  </si>
  <si>
    <t>0,723*1185,0 "- uvažovaná výměra po přepočtu podílem odvodňovaných ploch"</t>
  </si>
  <si>
    <t>1859868936</t>
  </si>
  <si>
    <t>0,723*4398,0 "- uvažovaná výměra po přepočtu podílem odvodňovaných ploch"</t>
  </si>
  <si>
    <t>1730955400</t>
  </si>
  <si>
    <t>"Ztratné 15,0% -" 3179,754*0,15</t>
  </si>
  <si>
    <t>516153171</t>
  </si>
  <si>
    <t>0,723*687,50 "- uvažovaná výměra po přepočtu podílem odvodňovaných ploch"</t>
  </si>
  <si>
    <t>-2020399194</t>
  </si>
  <si>
    <t>50*(PI*0,5*0,5*0,40)*0,723 "- uvažovaná výměra po přepočtu podílem odvodňovaných ploch"</t>
  </si>
  <si>
    <t>-199992808</t>
  </si>
  <si>
    <t>0,723*50 "- počet šachet přepočtený podílem odvodňovaných ploch"</t>
  </si>
  <si>
    <t>36 "- uvažovaná výměra po přepočtu podílem odvodňovaných ploch"</t>
  </si>
  <si>
    <t>-1360908479</t>
  </si>
  <si>
    <t>-607848966</t>
  </si>
  <si>
    <t>891407220</t>
  </si>
  <si>
    <t>1381254218</t>
  </si>
  <si>
    <t>36 "- Napojení vsaků"</t>
  </si>
  <si>
    <t>-1969726197</t>
  </si>
  <si>
    <t>-1891815073</t>
  </si>
  <si>
    <t>-663636174</t>
  </si>
  <si>
    <t>50*(PI*0,5*0,5)*0,723 "- uvažovaná výměra po přepočtu podílem odvodňovaných ploch"</t>
  </si>
  <si>
    <t>10,0+7,50+38,0</t>
  </si>
  <si>
    <t>2*55,50</t>
  </si>
  <si>
    <t>55,50</t>
  </si>
  <si>
    <t>-363005886</t>
  </si>
  <si>
    <t>116,50 "- komunikace pro pěší a cyklodopravu - zámk. dlažba"</t>
  </si>
  <si>
    <t>546,0  "- ostrůvky a zálivy"</t>
  </si>
  <si>
    <t>20231,0 "- plné KS I"</t>
  </si>
  <si>
    <t>75,0+129,50+52,50+16,50+15,0+204,50+27,0+414,50+149,0+8,0+3,0+5,0+3,0+3,0+5,0+3,0+11,0+96,0+797,0+111,0+55,50+24,0+92,0+127,0+75,50+8,0+2,50+9,50+2,50</t>
  </si>
  <si>
    <t>5,0+7,0+5,0+11,0+306,50+662,50+303,0</t>
  </si>
  <si>
    <t>3825,0 "- žulové obruby"</t>
  </si>
  <si>
    <t>-(21,0+14,60+120,0) "- odpočet obloukových obrub"</t>
  </si>
  <si>
    <t>3669,4*1,02 'Přepočtené koeficientem množství</t>
  </si>
  <si>
    <t>-659334451</t>
  </si>
  <si>
    <t>1,30+1,40+1,50+1,40+1,40+1,10+1,10+1,40+1,40+1,40+1,50+1,10+1,10+1,40+1,40+1,10 "- R=0,5m"</t>
  </si>
  <si>
    <t>21*1,02 'Přepočtené koeficientem množství</t>
  </si>
  <si>
    <t>-1336175546</t>
  </si>
  <si>
    <t>5,0 "- R=1,50m"</t>
  </si>
  <si>
    <t>4,80+4,80 "- R=3,0m"</t>
  </si>
  <si>
    <t>14,6*1,02 'Přepočtené koeficientem množství</t>
  </si>
  <si>
    <t>5,70+5,70+5,70+5,70+5,70+5,70+5,70+5,70+5,70+5,70 "- R=12,0m"</t>
  </si>
  <si>
    <t>2,90+3,30+6,50 "- R=15,0m"</t>
  </si>
  <si>
    <t>9,20 "- R=16,0m"</t>
  </si>
  <si>
    <t>9,80 "- R=18,0m"</t>
  </si>
  <si>
    <t>8,70+9,10+9,10 "- R=20,0m"</t>
  </si>
  <si>
    <t>4,40 "- R=25,0m"</t>
  </si>
  <si>
    <t>120*1,02 'Přepočtené koeficientem množství</t>
  </si>
  <si>
    <t>-310718039</t>
  </si>
  <si>
    <t>80,0+14,0+80,0+78,50 "- dvojlinka podél zálivu BUS"</t>
  </si>
  <si>
    <t>-289408863</t>
  </si>
  <si>
    <t>1137676687</t>
  </si>
  <si>
    <t>0,200*252,50</t>
  </si>
  <si>
    <t>916131113</t>
  </si>
  <si>
    <t>Osazení silničního obrubníku betonového ležatého s boční opěrou do lože z betonu prostého</t>
  </si>
  <si>
    <t>-1870551674</t>
  </si>
  <si>
    <t>9,0+9,0</t>
  </si>
  <si>
    <t>59217057</t>
  </si>
  <si>
    <t>obrubník betonový pro kruhový objezd přímý 200x600x300mm</t>
  </si>
  <si>
    <t>-1244716522</t>
  </si>
  <si>
    <t>2,0</t>
  </si>
  <si>
    <t>-1543502281</t>
  </si>
  <si>
    <t>21,50+11,50</t>
  </si>
  <si>
    <t>1659305519</t>
  </si>
  <si>
    <t>33,0 "- silniční obruby"</t>
  </si>
  <si>
    <t>-6,80 "- odpočet obloukových obrub"</t>
  </si>
  <si>
    <t>26,2*1,02 'Přepočtené koeficientem množství</t>
  </si>
  <si>
    <t>-1966660385</t>
  </si>
  <si>
    <t>0,80*4 "- R=0,50m"</t>
  </si>
  <si>
    <t>3,60 "- R=1,0m"</t>
  </si>
  <si>
    <t>6,8*1,02 'Přepočtené koeficientem množství</t>
  </si>
  <si>
    <t>3,0*2+3,0+2,0+2,0+3,0+3,0*2+3,0+1,50+3,0*2+3,0*2</t>
  </si>
  <si>
    <t>38,50 "- zahradní obruby"</t>
  </si>
  <si>
    <t>38,5*1,02 'Přepočtené koeficientem množství</t>
  </si>
  <si>
    <t>113154432</t>
  </si>
  <si>
    <t>Frézování živičného krytu tl 40 mm pruh š přes 1 do 2 m pl přes 10000 m2 bez překážek v trase</t>
  </si>
  <si>
    <t>13466,0-(241,0+440,0+432,0) "- plné KS I"</t>
  </si>
  <si>
    <t>78,0+56,0+1611,0+1831,0 "- frézování - KS II"</t>
  </si>
  <si>
    <t>113154434</t>
  </si>
  <si>
    <t>Frézování živičného krytu tl 100 mm pruh š přes 1 do 2 m pl přes 10000 m2 bez překážek v trase</t>
  </si>
  <si>
    <t>291193867</t>
  </si>
  <si>
    <t>2*12353,0 "- plné KS"</t>
  </si>
  <si>
    <t>3576,0 "- frézování - KS II"</t>
  </si>
  <si>
    <t>0,3*3576,0 "- frézování - KS II - uvažováno 30% celkové plochy pro sanaci podkladních vrstev"</t>
  </si>
  <si>
    <t>177</t>
  </si>
  <si>
    <t>113106211</t>
  </si>
  <si>
    <t>Rozebrání dlažeb vozovek z velkých kostek s ložem z kameniva strojně pl přes 50 do 200 m2</t>
  </si>
  <si>
    <t>-1522017447</t>
  </si>
  <si>
    <t>105,0</t>
  </si>
  <si>
    <t>178</t>
  </si>
  <si>
    <t>1075539767</t>
  </si>
  <si>
    <t>12353,0 "- plné KS"</t>
  </si>
  <si>
    <t>105,0 "- žulová dlažba"</t>
  </si>
  <si>
    <t>179</t>
  </si>
  <si>
    <t>88934180</t>
  </si>
  <si>
    <t>31,0 "- komunikace pro pěší - zastávka BUS"</t>
  </si>
  <si>
    <t>180</t>
  </si>
  <si>
    <t>122,0+111,50+1,50+454,0+9,0+71,0+48,50+36,50+11,50+18,50+8,0+16,0</t>
  </si>
  <si>
    <t>181</t>
  </si>
  <si>
    <t>52,50+20,0+8,0 "- betonové plochy"</t>
  </si>
  <si>
    <t>182</t>
  </si>
  <si>
    <t>19,0+24,50+68,0 "- komunikace pro pěší"</t>
  </si>
  <si>
    <t>183</t>
  </si>
  <si>
    <t>31,0 "- komunikace pro pěší - bet. dlažba"</t>
  </si>
  <si>
    <t>908,0 "- komunikace pro pěší - zámk. dlažba"</t>
  </si>
  <si>
    <t>80,50 "- betonové plochy"</t>
  </si>
  <si>
    <t>111,50 "- asfaltové plochy"</t>
  </si>
  <si>
    <t>192,50+76,0+16,50+118,50+45,0 "- štěrkové plochy"</t>
  </si>
  <si>
    <t>184</t>
  </si>
  <si>
    <t>25,0+10,50+44,50+114,0+81,50+160,0+134,0+16,50+279,50+40,50+12,50+98,0+165,50+91,0+3,0*2+5,0+297,0+3,0*2+307,0+292,0+3,0*2 "- bet. obruby"</t>
  </si>
  <si>
    <t>4,0 "- žul. obruby"</t>
  </si>
  <si>
    <t>185</t>
  </si>
  <si>
    <t>1762482225</t>
  </si>
  <si>
    <t>2*(36,50+150,0)</t>
  </si>
  <si>
    <t>186</t>
  </si>
  <si>
    <t>29,50+19,0+44,0+2,50+47,50+14,50+5,0+7,50+9,50+9,50+5,0</t>
  </si>
  <si>
    <t>187</t>
  </si>
  <si>
    <t>-1738810881</t>
  </si>
  <si>
    <t>188</t>
  </si>
  <si>
    <t>189</t>
  </si>
  <si>
    <t>966006258</t>
  </si>
  <si>
    <t>Odstranění směrového sloupku přišroubovaného k betonovému podkladu (balisety)</t>
  </si>
  <si>
    <t>1659084582</t>
  </si>
  <si>
    <t>190</t>
  </si>
  <si>
    <t>-860817707</t>
  </si>
  <si>
    <t>13,0+2,0</t>
  </si>
  <si>
    <t>191</t>
  </si>
  <si>
    <t>9660051R1</t>
  </si>
  <si>
    <t>Rozebrání a odstranění zábradlí se zděnými sloupky s ocelovou vodorovnou výplní</t>
  </si>
  <si>
    <t>622502981</t>
  </si>
  <si>
    <t>15,0+3,0</t>
  </si>
  <si>
    <t>192</t>
  </si>
  <si>
    <t>-1756053891</t>
  </si>
  <si>
    <t>3*0,40*0,80*7,50 "- oplocení"</t>
  </si>
  <si>
    <t>193</t>
  </si>
  <si>
    <t>1274987270</t>
  </si>
  <si>
    <t>3*0,40*2,0*1,20 "- oplocení"</t>
  </si>
  <si>
    <t>194</t>
  </si>
  <si>
    <t>1985539758</t>
  </si>
  <si>
    <t>195</t>
  </si>
  <si>
    <t>-2051278876</t>
  </si>
  <si>
    <t>196</t>
  </si>
  <si>
    <t>-289747058</t>
  </si>
  <si>
    <t>67,0 "- stávající oplocení"</t>
  </si>
  <si>
    <t>197</t>
  </si>
  <si>
    <t>966007123</t>
  </si>
  <si>
    <t>Odstranění vodorovného značení frézováním plastu z plochy</t>
  </si>
  <si>
    <t>1303902531</t>
  </si>
  <si>
    <t>150,0</t>
  </si>
  <si>
    <t>198</t>
  </si>
  <si>
    <t>9660011R1</t>
  </si>
  <si>
    <t>Odstranění informační tabule vč. bourání základů, zemních prací a všech ostatních souvisejících prací</t>
  </si>
  <si>
    <t>1615846066</t>
  </si>
  <si>
    <t>1 "- tabule Nákup Škoda Auto"</t>
  </si>
  <si>
    <t>199</t>
  </si>
  <si>
    <t>-1433362953</t>
  </si>
  <si>
    <t>846,50+2267,50 "- čáry š. 125 mm"</t>
  </si>
  <si>
    <t>4241,50+778,50 "- čáry š. 125 mm"</t>
  </si>
  <si>
    <t>200</t>
  </si>
  <si>
    <t>-672771452</t>
  </si>
  <si>
    <t>25,0+25,0+30,0+30,0+36,0+19,0+31,50+19,50+32,0+30,0+30,0+29,0+30,0+51,50+19,50+31,50+32,0+30,0</t>
  </si>
  <si>
    <t>(2,750*4+19,0+3,750*6)*6 "- zastávky BUS"</t>
  </si>
  <si>
    <t>201</t>
  </si>
  <si>
    <t>868401166</t>
  </si>
  <si>
    <t>202</t>
  </si>
  <si>
    <t>1941960867</t>
  </si>
  <si>
    <t>143,50+55,0+37,0+24,0+25,0+25,0+61,0+50,0+56,50+20,0+127,0+127,0+139,50+50,0+50,0+51,50+23,50+23,50+100,0+50,0+75,0+57,0+79,0+50,0+109,0+50,0</t>
  </si>
  <si>
    <t>24,50+24,50+230,50+50,0+229,0+50,0</t>
  </si>
  <si>
    <t>203</t>
  </si>
  <si>
    <t>-1099838103</t>
  </si>
  <si>
    <t>204</t>
  </si>
  <si>
    <t>-1218976949</t>
  </si>
  <si>
    <t>85,50+75,0+43,50+4,0+46,0+15,50+9,50+18,0+4,0+73,0+73,0+40,0+255,0+83,50+10,0+156,50+156,50+149,0+14,50+10,0+5,0+8,50+6,50+3,0+3,0+3,0+3,0</t>
  </si>
  <si>
    <t>6,50+187,0+38,50+9,50+165,50+187,0+16,50+9,0+99,0+40,0+189,50+189,0+90,0+40,0+111,50+76,0+30,0+9,0+12,50+12,50+7,50+2,50+5,0+2,50+5,0+10,0+5,0</t>
  </si>
  <si>
    <t>42,50+9,50+304,0+310,50+310,50+42,0+11,50+301,0</t>
  </si>
  <si>
    <t>205</t>
  </si>
  <si>
    <t>-2129457090</t>
  </si>
  <si>
    <t>206</t>
  </si>
  <si>
    <t>-2008662219</t>
  </si>
  <si>
    <t>31,0+62,0+12,50+22,50+25,0+19,0+18,0+15,0+25,0+26,0+25,50+17,50+23,50+23,50+17,50+18,0+62,50+15,0+24,50+14,0+17,50+15,0+57,0+17,50+24,50+24,50+17,50</t>
  </si>
  <si>
    <t>65,0+42,50</t>
  </si>
  <si>
    <t>207</t>
  </si>
  <si>
    <t>382661779</t>
  </si>
  <si>
    <t>208</t>
  </si>
  <si>
    <t>486,750 "- plošné značení"</t>
  </si>
  <si>
    <t>209</t>
  </si>
  <si>
    <t>0,50*5,0*(8+10+8+8+8+8)+0,50*0,50*(16+20+15+16+16+16+16+16+16+16)+0,50*3,0*(7+7+8+8)+0,50*4,0*(8+8) "- přechody a přejezdy"</t>
  </si>
  <si>
    <t>1,25*(6+9+24+12+10+3+8+3+12+11+3+8) "- šipky"</t>
  </si>
  <si>
    <t>0,50*(9,50+11,0+7,0+7,0+7,0+7,0+7,0+7,0+7,0) "- STOP čáry"</t>
  </si>
  <si>
    <t>4,0+7,50+5,50+3,50+5,50+5,50+5,50+5,50+5,50+10,0 "- plošné značení"</t>
  </si>
  <si>
    <t>1,25*(2+2+2+2+2+2) "- nápisy BUS"</t>
  </si>
  <si>
    <t>210</t>
  </si>
  <si>
    <t>-1574789033</t>
  </si>
  <si>
    <t>211</t>
  </si>
  <si>
    <t>19 "- pro 1 značku na 1 sloupek"</t>
  </si>
  <si>
    <t>1 "- pro 2 značky na 1 sloupek"</t>
  </si>
  <si>
    <t>4 "- pro 3 značky na 1 sloupek"</t>
  </si>
  <si>
    <t>1 "- pro 5 značek na 1 sloupek"</t>
  </si>
  <si>
    <t>2*20 "- pro 1 značku na 2 sloupky"</t>
  </si>
  <si>
    <t>212</t>
  </si>
  <si>
    <t>213</t>
  </si>
  <si>
    <t>9+6+14+4+2+4+5+5+1+20 "- nové značky"</t>
  </si>
  <si>
    <t>214</t>
  </si>
  <si>
    <t>799746916</t>
  </si>
  <si>
    <t>9 "- P4"</t>
  </si>
  <si>
    <t>215</t>
  </si>
  <si>
    <t>40445611</t>
  </si>
  <si>
    <t>značky upravující přednost P2, P3, P8 500mm</t>
  </si>
  <si>
    <t>210200465</t>
  </si>
  <si>
    <t>6 "- P2"</t>
  </si>
  <si>
    <t>216</t>
  </si>
  <si>
    <t>1 "- B24a"</t>
  </si>
  <si>
    <t>1 "- C2b"</t>
  </si>
  <si>
    <t>7 "- C4a"</t>
  </si>
  <si>
    <t>5 "- C4c"</t>
  </si>
  <si>
    <t>217</t>
  </si>
  <si>
    <t>1024703164</t>
  </si>
  <si>
    <t>4 "- IP6"</t>
  </si>
  <si>
    <t>218</t>
  </si>
  <si>
    <t>40445629</t>
  </si>
  <si>
    <t>informativní značky směrové IS1a, IS2a, IS3a, IS4a, IS19a 1100x330mm</t>
  </si>
  <si>
    <t>-407184704</t>
  </si>
  <si>
    <t>1 "- IS3a"</t>
  </si>
  <si>
    <t>1 "- IS4a"</t>
  </si>
  <si>
    <t>219</t>
  </si>
  <si>
    <t>40445630</t>
  </si>
  <si>
    <t>informativní značky směrové IS1b, IS2b, IS3b, IS4b, IS19b 1100x500mm</t>
  </si>
  <si>
    <t>-1110137139</t>
  </si>
  <si>
    <t>4 "- IS1b"</t>
  </si>
  <si>
    <t>220</t>
  </si>
  <si>
    <t>40445631</t>
  </si>
  <si>
    <t>informativní značky směrové IS1c, IS2c, IS3c, IS4c, IS5, IS11b, d, IS19c 1350x330mm</t>
  </si>
  <si>
    <t>1505747549</t>
  </si>
  <si>
    <t>1 "- IS3c"</t>
  </si>
  <si>
    <t>3 "- IS4c"</t>
  </si>
  <si>
    <t>1 "- IS5"</t>
  </si>
  <si>
    <t>221</t>
  </si>
  <si>
    <t>40445632</t>
  </si>
  <si>
    <t>informativní značky směrové IS1d, IS2d, IS3d, IS4d, IS19d 1350x500mm</t>
  </si>
  <si>
    <t>-578620839</t>
  </si>
  <si>
    <t>5 "- IS1d"</t>
  </si>
  <si>
    <t>222</t>
  </si>
  <si>
    <t>40445640</t>
  </si>
  <si>
    <t>informativní značky směrové IS 22, IS24 1000x200mm</t>
  </si>
  <si>
    <t>-115542431</t>
  </si>
  <si>
    <t>1 "- IS24c"</t>
  </si>
  <si>
    <t>223</t>
  </si>
  <si>
    <t>40445627</t>
  </si>
  <si>
    <t>informativní značky provozní IP14-IP29, IP31 1000x1500mm</t>
  </si>
  <si>
    <t>-1448465477</t>
  </si>
  <si>
    <t>2 "- IP16"</t>
  </si>
  <si>
    <t>18 "- IP19"</t>
  </si>
  <si>
    <t>224</t>
  </si>
  <si>
    <t>345947446</t>
  </si>
  <si>
    <t>19377,820 "- suť celkem"</t>
  </si>
  <si>
    <t>-(1465,468+6751,604+10,927) "- odkupovaný vybouraný asfaltový materiál"</t>
  </si>
  <si>
    <t>-(43,785+42,895) "- odkupovaný vybouraný materiál - žul. kostky"</t>
  </si>
  <si>
    <t>225</t>
  </si>
  <si>
    <t>-205332761</t>
  </si>
  <si>
    <t>17*11063,141</t>
  </si>
  <si>
    <t>226</t>
  </si>
  <si>
    <t>227</t>
  </si>
  <si>
    <t>998225111</t>
  </si>
  <si>
    <t>Přesun hmot pro pozemní komunikace s krytem z kamene, monolitickým betonovým nebo živičným</t>
  </si>
  <si>
    <t>SO.310.B - SO.310.B - Vodovod</t>
  </si>
  <si>
    <t>ŠA 283 - Šachta A283</t>
  </si>
  <si>
    <t>59149294</t>
  </si>
  <si>
    <t>0,50*(6,0*5,0*0,50-(2,580*2,580+1,640*2,0)*0,30) "- uvažováno 50% z celkového množství"</t>
  </si>
  <si>
    <t>-637828402</t>
  </si>
  <si>
    <t>671369408</t>
  </si>
  <si>
    <t>6,010+6,010 "- z hloubení jam"</t>
  </si>
  <si>
    <t>241052678</t>
  </si>
  <si>
    <t>8*12,020 "- odvoz na skládku dalších 8km"</t>
  </si>
  <si>
    <t>2043615010</t>
  </si>
  <si>
    <t>12,020*1,75 "- viz. položka č. 1627511xx - Vodorovné přemístění na skládku"</t>
  </si>
  <si>
    <t>171251201</t>
  </si>
  <si>
    <t>168814080</t>
  </si>
  <si>
    <t>12,020 "- viz. položka č. 1627511xx - Vodorovné přemístění na skládku"</t>
  </si>
  <si>
    <t>-160034442</t>
  </si>
  <si>
    <t>(6,0*5,0*0,50-(2,580*2,580+1,640*2,0)*0,30) "- ŠD 0/32"</t>
  </si>
  <si>
    <t>1183791653</t>
  </si>
  <si>
    <t>(6,0*5,0*0,50-(2,580*2,580+1,640*2,0)*0,30) "- obsyp šachty"</t>
  </si>
  <si>
    <t>12,019*2 'Přepočtené koeficientem množství</t>
  </si>
  <si>
    <t>279322512</t>
  </si>
  <si>
    <t>Základová zeď ze ŽB se zvýšenými nároky na prostředí tř. C 30/37 bez výztuže</t>
  </si>
  <si>
    <t>201997261</t>
  </si>
  <si>
    <t>0,250*0,40*(1,10+0,60)*2 "- vstup"</t>
  </si>
  <si>
    <t>-55876213</t>
  </si>
  <si>
    <t>0,40*(1,10+0,60)*4 "- vstup"</t>
  </si>
  <si>
    <t>669204968</t>
  </si>
  <si>
    <t>100303270</t>
  </si>
  <si>
    <t>0,340*0,120</t>
  </si>
  <si>
    <t>-47918623</t>
  </si>
  <si>
    <t>5938133R9</t>
  </si>
  <si>
    <t>panel železobetonový P9 2,40x1,250x0,300m</t>
  </si>
  <si>
    <t>1494299762</t>
  </si>
  <si>
    <t>2 "- panel P9"</t>
  </si>
  <si>
    <t>5938133R10</t>
  </si>
  <si>
    <t>panel železobetonový P10 1,80x1,250x0,300m s úpravou pro vstup</t>
  </si>
  <si>
    <t>915943821</t>
  </si>
  <si>
    <t>1 "- panel P10"</t>
  </si>
  <si>
    <t>417321515</t>
  </si>
  <si>
    <t>Ztužující pásy a věnce ze ŽB tř. C 25/30</t>
  </si>
  <si>
    <t>-284462133</t>
  </si>
  <si>
    <t>0,250*0,350*(2,580+3,720+2,0+1,640+0,580+2,08)</t>
  </si>
  <si>
    <t>417351115</t>
  </si>
  <si>
    <t>Zřízení bednění ztužujících věnců</t>
  </si>
  <si>
    <t>-847926026</t>
  </si>
  <si>
    <t>0,350*(2,580+4,220+2,0+1,640+0,580+2,580)</t>
  </si>
  <si>
    <t>417351116</t>
  </si>
  <si>
    <t>Odstranění bednění ztužujících věnců</t>
  </si>
  <si>
    <t>-871109990</t>
  </si>
  <si>
    <t>417361821</t>
  </si>
  <si>
    <t>Výztuž ztužujících pásů a věnců betonářskou ocelí 10 505</t>
  </si>
  <si>
    <t>1207319699</t>
  </si>
  <si>
    <t>Uvažovaná spotřeba oceli 0,100 t/m3 betonu</t>
  </si>
  <si>
    <t>1,103*0,100</t>
  </si>
  <si>
    <t>-844334896</t>
  </si>
  <si>
    <t>0,050*(2,580*2,580+1,640*2,0) "- strop"</t>
  </si>
  <si>
    <t>-0,050*1,10*1,10 "- odpočet prostupů stropu"</t>
  </si>
  <si>
    <t>168145193</t>
  </si>
  <si>
    <t>2,580*2,580+1,640*2,0 "- strop"</t>
  </si>
  <si>
    <t>-1,10*1,10 "- odpočet prostupů stropu"</t>
  </si>
  <si>
    <t>-543723719</t>
  </si>
  <si>
    <t>-253303938</t>
  </si>
  <si>
    <t>6312605R1</t>
  </si>
  <si>
    <t>poklop kompozitní zátěžový hranatý uzamykatelný odklopitelný zevnitř včetně rámů a příslušenství 600/600mm D400</t>
  </si>
  <si>
    <t>1735540111</t>
  </si>
  <si>
    <t>1770268348</t>
  </si>
  <si>
    <t>2,580*2,580+1,640*2,0 "- stávající šachta"</t>
  </si>
  <si>
    <t>171571654</t>
  </si>
  <si>
    <t>485355066</t>
  </si>
  <si>
    <t>-276960824</t>
  </si>
  <si>
    <t>17*15,998</t>
  </si>
  <si>
    <t>1328121076</t>
  </si>
  <si>
    <t>164597809</t>
  </si>
  <si>
    <t>0,550*(2,580+4,220+2,0+1,640+0,580+2,580) "- strop"</t>
  </si>
  <si>
    <t>0,40*(1,10+1,10)*2 "- vstup"</t>
  </si>
  <si>
    <t>1175619466</t>
  </si>
  <si>
    <t>8,726+9,240</t>
  </si>
  <si>
    <t>17,966*0,00035 'Přepočtené koeficientem množství</t>
  </si>
  <si>
    <t>-1830111628</t>
  </si>
  <si>
    <t>2 vrstvy</t>
  </si>
  <si>
    <t>2*(2,580*2,580+1,640*2,0) "- strop"</t>
  </si>
  <si>
    <t>-1,10*1,10*2 "- odpočet prostupů stropu"</t>
  </si>
  <si>
    <t>1411520771</t>
  </si>
  <si>
    <t>2*0,40*(1,10+1,10)*2 "- vstup"</t>
  </si>
  <si>
    <t>510379682</t>
  </si>
  <si>
    <t>17,453+23,393</t>
  </si>
  <si>
    <t>40,846*1,221 'Přepočtené koeficientem množství</t>
  </si>
  <si>
    <t>-478035875</t>
  </si>
  <si>
    <t>907408115</t>
  </si>
  <si>
    <t>741341120</t>
  </si>
  <si>
    <t>-935733553</t>
  </si>
  <si>
    <t>17,966*1,05 'Přepočtené koeficientem množství</t>
  </si>
  <si>
    <t>ŠA 286 - Šachta A286</t>
  </si>
  <si>
    <t>0,50*(9,50*5,50*0,750-(2,90*7,250*0,30)) "- uvažováno 50% z celkového množství"</t>
  </si>
  <si>
    <t>16,440+16,440 "- z hloubení jam"</t>
  </si>
  <si>
    <t>8*32,880 "- odvoz na skládku dalších 8km"</t>
  </si>
  <si>
    <t>32,880*1,75 "- viz. položka č. 1627511xx - Vodorovné přemístění na skládku"</t>
  </si>
  <si>
    <t>32,880 "- viz. položka č. 1627511xx - Vodorovné přemístění na skládku"</t>
  </si>
  <si>
    <t>(9,50*5,50*0,750-(2,90*7,250*0,30)) "- ŠD 0/32"</t>
  </si>
  <si>
    <t>(9,50*5,50*0,750-(2,90*7,250*0,30)) "- obsyp šachty"</t>
  </si>
  <si>
    <t>32,88*2 'Přepočtené koeficientem množství</t>
  </si>
  <si>
    <t>0,250*0,550*(1,10+0,60)*2 "- vstup"</t>
  </si>
  <si>
    <t>0,550*(1,10+0,60)*4 "- vstup"</t>
  </si>
  <si>
    <t>0,468*0,120</t>
  </si>
  <si>
    <t>4+1+1</t>
  </si>
  <si>
    <t>5938133R6</t>
  </si>
  <si>
    <t>panel železobetonový P6 2,70x1,150x0,300m</t>
  </si>
  <si>
    <t>1127320707</t>
  </si>
  <si>
    <t>4 "- panel P6"</t>
  </si>
  <si>
    <t>5938133R7</t>
  </si>
  <si>
    <t>panel železobetonový P7 2,70x1,150x0,300m s úpravou pro vstup</t>
  </si>
  <si>
    <t>857136673</t>
  </si>
  <si>
    <t>1 "- panel P7"</t>
  </si>
  <si>
    <t>5938133R8</t>
  </si>
  <si>
    <t>panel železobetonový P8 2,70x1,150x0,300m s úpravou pro vstup</t>
  </si>
  <si>
    <t>-1155563660</t>
  </si>
  <si>
    <t>1 "- panel P8"</t>
  </si>
  <si>
    <t>0,250*0,350*(2,40+7,250)*2</t>
  </si>
  <si>
    <t>0,350*(2,90+7,250)*2</t>
  </si>
  <si>
    <t>1,689*0,100</t>
  </si>
  <si>
    <t>0,050*2,90*7,250 "- strop"</t>
  </si>
  <si>
    <t>2,90*7,250 "- strop"</t>
  </si>
  <si>
    <t>0,30*2,90*7,250 "- stávající šachta"</t>
  </si>
  <si>
    <t>173987583</t>
  </si>
  <si>
    <t>1376265898</t>
  </si>
  <si>
    <t>17*10,193</t>
  </si>
  <si>
    <t>0,70*(2,90+7,250)*2 "- strop"</t>
  </si>
  <si>
    <t>0,550*(1,10+1,10)*2 "- vstup"</t>
  </si>
  <si>
    <t>19,815+16,630</t>
  </si>
  <si>
    <t>36,445*0,00035 'Přepočtené koeficientem množství</t>
  </si>
  <si>
    <t>2*2,90*7,250 "- strop"</t>
  </si>
  <si>
    <t>2*0,70*(2,90+7,250)*2 "- strop"</t>
  </si>
  <si>
    <t>2*0,550*(1,10+1,10)*2 "- vstup"</t>
  </si>
  <si>
    <t>39,630+33,260</t>
  </si>
  <si>
    <t>72,89*1,221 'Přepočtené koeficientem množství</t>
  </si>
  <si>
    <t>36,445*1,05 'Přepočtené koeficientem množství</t>
  </si>
  <si>
    <t>SO.410.B - SO.410.B - Veřejné osvětlení</t>
  </si>
  <si>
    <t>210190003</t>
  </si>
  <si>
    <t>Montáž rozvodnic do 100kg,</t>
  </si>
  <si>
    <t>Pol92</t>
  </si>
  <si>
    <t>Spínací bod VO - rozvaděč dle standardů města Mladá Boleslav- výměna stávajícího spínacího bodu</t>
  </si>
  <si>
    <t>Stožár silniční ocelový třístupňový, 7,2 m+ výložník 1,8m, pro výšku osazení svítidla 10m</t>
  </si>
  <si>
    <t>Stožár silniční ocelový třístupňový, 7,2 m+ výložník 1,8m, pro výšku osazení svítidla 10 - rozšířený spodní díl 216 mm, stožár zesílený</t>
  </si>
  <si>
    <t>Kompletní stožár pro přechody pro chodce, spodní díl 156mms výložníkem do 1,5 m</t>
  </si>
  <si>
    <t>210812035</t>
  </si>
  <si>
    <t>Montáž kabelu Cu plného nebo laněného do 1 kV žíly 4x16 mm2 (např. CYKY) bez ukončení uloženého volně nebo v liště</t>
  </si>
  <si>
    <t>Kabel CYKY 4x10 - J</t>
  </si>
  <si>
    <t>Pol10.1</t>
  </si>
  <si>
    <t>Kabel CYKY 5x10 - J</t>
  </si>
  <si>
    <t>Pol10.2</t>
  </si>
  <si>
    <t>SO.420 - Světelné signalizační zařízení</t>
  </si>
  <si>
    <t>420.1.2.1 - Ostatní náklady</t>
  </si>
  <si>
    <t>SWARCO TRAFFIC CZ s.r.o. / ANADA HS s.r.o.</t>
  </si>
  <si>
    <t>VRN - Vedlejší rozpočtové náklady</t>
  </si>
  <si>
    <t xml:space="preserve">    VRN1 - Průzkumné, geodetické a projektové práce</t>
  </si>
  <si>
    <t xml:space="preserve">    VRN4 - Inženýrská činnost</t>
  </si>
  <si>
    <t xml:space="preserve">    VRN6 - Územní vlivy</t>
  </si>
  <si>
    <t xml:space="preserve">    VRN7 - Provozní vlivy</t>
  </si>
  <si>
    <t xml:space="preserve">    VRN9 - Ostatní náklady</t>
  </si>
  <si>
    <t>VRN</t>
  </si>
  <si>
    <t>VRN1</t>
  </si>
  <si>
    <t>Průzkumné, geodetické a projektové práce</t>
  </si>
  <si>
    <t>010001002R</t>
  </si>
  <si>
    <t>Geodetická činnost – zaměření skutečného provedení sloupů a kabeláže včetně dokumentace</t>
  </si>
  <si>
    <t>013203001R.1</t>
  </si>
  <si>
    <t>Dokumentace stavby bez rozlišení - řadičová dokumentace svorkovnicové schema</t>
  </si>
  <si>
    <t>013203001R.2</t>
  </si>
  <si>
    <t>Dokumentace stavby bez rozlišení - projekt dopravního řešení pro připojení k CSŘ</t>
  </si>
  <si>
    <t>013203001R.3</t>
  </si>
  <si>
    <t>Dokumentace stavby bez rozlišení - projekt dopravního řešení pro preferenci IZS</t>
  </si>
  <si>
    <t>013203001R.4</t>
  </si>
  <si>
    <t>Dokumentace stavby bez rozlišení - projekt dopravního řešení pro dopravně závislou volbu programů</t>
  </si>
  <si>
    <t>013203001R.5</t>
  </si>
  <si>
    <t>Dokumentace stavby bez rozlišení - projekt dopravního řešení</t>
  </si>
  <si>
    <t>013254000</t>
  </si>
  <si>
    <t>Dokumentace skutečného provedení stavby</t>
  </si>
  <si>
    <t>VRN4</t>
  </si>
  <si>
    <t>Inženýrská činnost</t>
  </si>
  <si>
    <t>044002000</t>
  </si>
  <si>
    <t>Revize elektro</t>
  </si>
  <si>
    <t>VRN6</t>
  </si>
  <si>
    <t>Územní vlivy</t>
  </si>
  <si>
    <t>065002000</t>
  </si>
  <si>
    <t>Mimostaveništní doprava materiálů</t>
  </si>
  <si>
    <t>065002001R</t>
  </si>
  <si>
    <t>Horizontální přesun materiálu</t>
  </si>
  <si>
    <t>VRN7</t>
  </si>
  <si>
    <t>Provozní vlivy</t>
  </si>
  <si>
    <t>070001000</t>
  </si>
  <si>
    <t>VRN9</t>
  </si>
  <si>
    <t>092103001</t>
  </si>
  <si>
    <t>Náklady na zkušební provoz (bez SW úpravy)</t>
  </si>
  <si>
    <t>420.1.2.2 - Technologie SSZ</t>
  </si>
  <si>
    <t>M - Práce a dodávky M</t>
  </si>
  <si>
    <t xml:space="preserve">    21-M - Elektromontáže - materiál</t>
  </si>
  <si>
    <t xml:space="preserve">    22-M - Montáže technologických zařízení pro dopravní stavby</t>
  </si>
  <si>
    <t>Práce a dodávky M</t>
  </si>
  <si>
    <t>Elektromontáže - materiál</t>
  </si>
  <si>
    <t>341432740</t>
  </si>
  <si>
    <t>šňůra s Cu jádrem stíněná CMSM 3x1,50 mm2</t>
  </si>
  <si>
    <t>341433060</t>
  </si>
  <si>
    <t>šňůra s Cu jádrem stíněná CMSM 5x1,50 mm2</t>
  </si>
  <si>
    <t>341432720</t>
  </si>
  <si>
    <t>šňůra s Cu jádrem stíněná CMSM 7x1,50 mm2</t>
  </si>
  <si>
    <t>316740611R</t>
  </si>
  <si>
    <t>stožárová výzbroj - dvířka</t>
  </si>
  <si>
    <t>316740613R</t>
  </si>
  <si>
    <t>základ chodeckého stožáru a RŘ</t>
  </si>
  <si>
    <t>316740614R</t>
  </si>
  <si>
    <t>štítek na označení kabelů</t>
  </si>
  <si>
    <t>316740615R</t>
  </si>
  <si>
    <t>těsnící pěna</t>
  </si>
  <si>
    <t>316740602R</t>
  </si>
  <si>
    <t>výložníkový stožár 6,5 m - středně těžký</t>
  </si>
  <si>
    <t>316740603R</t>
  </si>
  <si>
    <t>výložníkový stožár 8,5 m- středně těžký</t>
  </si>
  <si>
    <t>316740717R</t>
  </si>
  <si>
    <t>chodecký stožár 3,4 m</t>
  </si>
  <si>
    <t>316740717R.1</t>
  </si>
  <si>
    <t>chodecký stožár 3,8 m</t>
  </si>
  <si>
    <t>316740691R</t>
  </si>
  <si>
    <t>svorkovnice stožárová (24 pozic)</t>
  </si>
  <si>
    <t>316740692R</t>
  </si>
  <si>
    <t>svorkovnice stožárová (37 pozic)</t>
  </si>
  <si>
    <t>246420300</t>
  </si>
  <si>
    <t>ředidlo olejo-syntetické k nanášení štětcem</t>
  </si>
  <si>
    <t>246215599R</t>
  </si>
  <si>
    <t>barva syntetická vrchní na ocelové konstrukce bal.0,75 litru</t>
  </si>
  <si>
    <t>404452600</t>
  </si>
  <si>
    <t>páska upínací  Bandimex 12,7 x 0,75 mm (50 m)</t>
  </si>
  <si>
    <t>404452568R</t>
  </si>
  <si>
    <t>svorka SR 02</t>
  </si>
  <si>
    <t>404452569R</t>
  </si>
  <si>
    <t>svorka SR 03</t>
  </si>
  <si>
    <t>354410739R</t>
  </si>
  <si>
    <t>zemnící drát průměr 10 mm FeZn</t>
  </si>
  <si>
    <t>345713510</t>
  </si>
  <si>
    <t>trubka elektroinstalační ohebná Kopoflex, HDPE+LDPE KF 09050</t>
  </si>
  <si>
    <t>345713550</t>
  </si>
  <si>
    <t>trubka elektroinstalační ohebná Kopoflex, HDPE+LDPE KF 09110</t>
  </si>
  <si>
    <t>341111300</t>
  </si>
  <si>
    <t>kabel silový s Cu jádrem CYKY 12x1,5 mm2</t>
  </si>
  <si>
    <t>341111650</t>
  </si>
  <si>
    <t>kabel silový s Cu jádrem CYKY 24x1,5 mm2</t>
  </si>
  <si>
    <t>341111691R</t>
  </si>
  <si>
    <t>kabel silový s Cu jádrem CYKY 37x1,5 mm2</t>
  </si>
  <si>
    <t>341110900</t>
  </si>
  <si>
    <t>kabel silový s Cu jádrem CYKY 4x10 mm2</t>
  </si>
  <si>
    <t>341111692R</t>
  </si>
  <si>
    <t>kabel TCEKFY 2p</t>
  </si>
  <si>
    <t>341111693R</t>
  </si>
  <si>
    <t>kabel TCEKFY 3p</t>
  </si>
  <si>
    <t>341111696R</t>
  </si>
  <si>
    <t>kabel UTP CAT 6</t>
  </si>
  <si>
    <t>22-M</t>
  </si>
  <si>
    <t>Montáže technologických zařízení pro dopravní stavby</t>
  </si>
  <si>
    <t>404452793R</t>
  </si>
  <si>
    <t>Ruční řízení</t>
  </si>
  <si>
    <t>404452795R</t>
  </si>
  <si>
    <t>Mikroprocesorový řadič včetně SW a měření odběru el. energie + podružná část s jističi 3x16/1/B</t>
  </si>
  <si>
    <t>404452795R.1</t>
  </si>
  <si>
    <t>Úprava SW dopravního řadiče podle dopravního řešení pro připojení na CSŘ a k jednotce RSU + konfigurace RSU</t>
  </si>
  <si>
    <t>404452795R.2</t>
  </si>
  <si>
    <t>Úprava CSŘ podle dopravního řešení a nastavení dopravně závislého řízení na úrovni CSŘ</t>
  </si>
  <si>
    <t>404452795R.3</t>
  </si>
  <si>
    <t>RSU jednotka</t>
  </si>
  <si>
    <t>404452796R</t>
  </si>
  <si>
    <t>Základ řadiče</t>
  </si>
  <si>
    <t>404452797R</t>
  </si>
  <si>
    <t>Zemnící souprava řadiče</t>
  </si>
  <si>
    <t>404452799R</t>
  </si>
  <si>
    <t>Videosouprava - 2 kamery</t>
  </si>
  <si>
    <t>404452711R</t>
  </si>
  <si>
    <t>LED - Dopravní návěstidlo 3 x 210/230V plný signál</t>
  </si>
  <si>
    <t>404452713R</t>
  </si>
  <si>
    <t>LED - Jednokomorové náv. 1 x 210/230V zelená šipka</t>
  </si>
  <si>
    <t>404452701R</t>
  </si>
  <si>
    <t>LED - Chodecké/cyklistické  návěstidlo 2 x 210/230V</t>
  </si>
  <si>
    <t>404452703R</t>
  </si>
  <si>
    <t>LED - Dopravní návěstidlo 3 x 300/230V plný signál</t>
  </si>
  <si>
    <t>404452782R</t>
  </si>
  <si>
    <t>Třmen návěstidla 300 na výložník, pevný</t>
  </si>
  <si>
    <t>404452784R</t>
  </si>
  <si>
    <t>Chodecké tlačítko</t>
  </si>
  <si>
    <t>404452786R</t>
  </si>
  <si>
    <t>Jednotka pro časové ovládání zvukových návěstidel (JAZS - 1)</t>
  </si>
  <si>
    <t>404452787R</t>
  </si>
  <si>
    <t>Přijímače pro dálkovou aktivaci zvukových návěstidel (BPN - 1)</t>
  </si>
  <si>
    <t>404452788R</t>
  </si>
  <si>
    <t>Akustické návěští pro nevidomé SZN - 1</t>
  </si>
  <si>
    <t>404452789R</t>
  </si>
  <si>
    <t>Radiohodiny DCF</t>
  </si>
  <si>
    <t>420.1.2.3 - Montážní práce</t>
  </si>
  <si>
    <t xml:space="preserve">    21-M - Elektromontáže</t>
  </si>
  <si>
    <t>HZS - Hodinové zúčtovací sazby</t>
  </si>
  <si>
    <t>Elektromontáže</t>
  </si>
  <si>
    <t>210802109</t>
  </si>
  <si>
    <t>Montáž měděných vodičů CMSM, CMFM, A03VV, AO5, CGLU, CYH, CYLY, HO3VV, HO5 3x1,50 mm2 volně</t>
  </si>
  <si>
    <t>210802119</t>
  </si>
  <si>
    <t>Montáž měděných vodičů CMSM, CMFM, A03VV, AO5, CGLU, CYH, CYLY, HO3VV, HO5 5x1,50 mm2 volně</t>
  </si>
  <si>
    <t>210802129</t>
  </si>
  <si>
    <t>Montáž měděných vodičů CMSM, CMFM, A03VV, AO5, CGLU, CYH, CYLY, HO3VV, HO5 7x1,50 mm2 volně</t>
  </si>
  <si>
    <t>220110346</t>
  </si>
  <si>
    <t>Montáž štítku kabelového průběžného</t>
  </si>
  <si>
    <t>220111759R</t>
  </si>
  <si>
    <t>Uzemnění řadičové skříně</t>
  </si>
  <si>
    <t>220111869R</t>
  </si>
  <si>
    <t>Nátěr zemnícího pásku/drátu</t>
  </si>
  <si>
    <t>220300529R</t>
  </si>
  <si>
    <t>Ukončení šňůr lisovací trubičkou</t>
  </si>
  <si>
    <t>220300691R</t>
  </si>
  <si>
    <t>Ukončení kabelu nelepící páskou do 5x1/2,5</t>
  </si>
  <si>
    <t>220300623</t>
  </si>
  <si>
    <t>Ukončení návěstního kabelu nelepící páskou do 12x1/1,5</t>
  </si>
  <si>
    <t>220300625</t>
  </si>
  <si>
    <t>Ukončení návěstního kabelu nelepící páskou do 24x1/1,5</t>
  </si>
  <si>
    <t>220300626</t>
  </si>
  <si>
    <t>Ukončení návěstního kabelu nelepící páskou do 37x1/1,5</t>
  </si>
  <si>
    <t>220300628</t>
  </si>
  <si>
    <t>Ukončení kabelu UTP CAT 6</t>
  </si>
  <si>
    <t>220300694R</t>
  </si>
  <si>
    <t>Ukončení kabelu TCEKFY 2p</t>
  </si>
  <si>
    <t>220300695R</t>
  </si>
  <si>
    <t>Ukončení kabelu TCEKFY 3p</t>
  </si>
  <si>
    <t>220552562R</t>
  </si>
  <si>
    <t>Drátová forma kabelů do 20 vodičů</t>
  </si>
  <si>
    <t>220552563R</t>
  </si>
  <si>
    <t>Drátová forma kabelů do 30 vodičů</t>
  </si>
  <si>
    <t>220552564R</t>
  </si>
  <si>
    <t>Drátová forma kabelů do 40 vodičů</t>
  </si>
  <si>
    <t>220860067R</t>
  </si>
  <si>
    <t>Montáž přijímače pro dálkovou aktivaci zvukových návěstidel (BPN - 1)</t>
  </si>
  <si>
    <t>220860068R</t>
  </si>
  <si>
    <t>Montáž jednotky pro časové ovládání zvukových návěstidel (JAZS - 1)</t>
  </si>
  <si>
    <t>220860069R</t>
  </si>
  <si>
    <t>Montáž akustické signalizace SZN-1</t>
  </si>
  <si>
    <t>220960005</t>
  </si>
  <si>
    <t>Montáž výložníku na stožár</t>
  </si>
  <si>
    <t>220960006R</t>
  </si>
  <si>
    <t>Montáž třmenu návěstidla na výložníku</t>
  </si>
  <si>
    <t>220960007R</t>
  </si>
  <si>
    <t>Montáž třmenu videodetekce / radar detektoru</t>
  </si>
  <si>
    <t>220960044R</t>
  </si>
  <si>
    <t>Montáž sestaveného návěstidla na výložník</t>
  </si>
  <si>
    <t>220960049R</t>
  </si>
  <si>
    <t>Montáž sestaveného návěstidla na stožár</t>
  </si>
  <si>
    <t>220960129R</t>
  </si>
  <si>
    <t>Montáž dopravního videodetektoru / radar detektoru</t>
  </si>
  <si>
    <t>220960126</t>
  </si>
  <si>
    <t>Montáž tlačítka pro chodce na stožár</t>
  </si>
  <si>
    <t>220960122R</t>
  </si>
  <si>
    <t>Montáž a nastavení videokamer / radar detektoru</t>
  </si>
  <si>
    <t>220960122R.1</t>
  </si>
  <si>
    <t>Montáž jednotky RSU</t>
  </si>
  <si>
    <t>220960122R.2</t>
  </si>
  <si>
    <t>C-ITS back office (implementace a konfigurace nových RSU)</t>
  </si>
  <si>
    <t>220960138R</t>
  </si>
  <si>
    <t>Montáž stožárové výzbroje</t>
  </si>
  <si>
    <t>220960139R</t>
  </si>
  <si>
    <t>Montáž stožárové svorkovnice</t>
  </si>
  <si>
    <t>220960182R</t>
  </si>
  <si>
    <t>Montáž ručního řízení</t>
  </si>
  <si>
    <t>220960182R.1</t>
  </si>
  <si>
    <t>Montáž bočního vyložení návěstidla</t>
  </si>
  <si>
    <t>220960185R</t>
  </si>
  <si>
    <t>Montáž mikroprocesorového řadiče</t>
  </si>
  <si>
    <t>220960191</t>
  </si>
  <si>
    <t>Regulace a aktivace první signální skupiny s použitím montážní plošiny</t>
  </si>
  <si>
    <t>220960191R</t>
  </si>
  <si>
    <t>Konfigurace virtuálních detekčních smyček</t>
  </si>
  <si>
    <t>220960192R</t>
  </si>
  <si>
    <t>Doladění pozic smyček, monitoring</t>
  </si>
  <si>
    <t>220960196</t>
  </si>
  <si>
    <t>Regulace a aktivace každé další signální skupiny s použitím montážní plošiny</t>
  </si>
  <si>
    <t>220960197</t>
  </si>
  <si>
    <t>Regulace a aktivace každé další signální skupiny bez použití montážní plošiny</t>
  </si>
  <si>
    <t>220960308R</t>
  </si>
  <si>
    <t>Příprava ke komplexnímu vyzkoušení SSZ</t>
  </si>
  <si>
    <t>220960309R</t>
  </si>
  <si>
    <t>Komplexní vyzkoušení SSZ</t>
  </si>
  <si>
    <t>220960401</t>
  </si>
  <si>
    <t>Zjištění průchodnosti kabelu SSZ 12-žilového včetně změření izolačního stavu</t>
  </si>
  <si>
    <t>220960404</t>
  </si>
  <si>
    <t>Zjištění průchodnosti kabelu SSZ 24-žilového včetně změření izolačního stavu</t>
  </si>
  <si>
    <t>220960405</t>
  </si>
  <si>
    <t>Zjištění průchodnosti kabelu SSZ 37-žilového včetně změření izolačního stavu</t>
  </si>
  <si>
    <t>220960406</t>
  </si>
  <si>
    <t>Zjištění průchodnosti TCEKFY kabelu</t>
  </si>
  <si>
    <t>22096049R</t>
  </si>
  <si>
    <t>Přepnutí SSZ na blikající žlutou a zajištění v řadiči</t>
  </si>
  <si>
    <t>220960449R</t>
  </si>
  <si>
    <t>Uvedení zařízení SSZ do provozu po přepnutí na blikající žlutou se zajištěním v řadiči</t>
  </si>
  <si>
    <t>HZS</t>
  </si>
  <si>
    <t>Hodinové zúčtovací sazby</t>
  </si>
  <si>
    <t>HZS3239R</t>
  </si>
  <si>
    <t>Montážní práce oceněné HZS</t>
  </si>
  <si>
    <t>420.1.2.4 - Demontáže</t>
  </si>
  <si>
    <t>220111493R</t>
  </si>
  <si>
    <t>Demontáž-drát forma kabelů do 30 vodičů</t>
  </si>
  <si>
    <t>220111494R</t>
  </si>
  <si>
    <t>Demontáž-drát forma kabelů do 40 vodičů</t>
  </si>
  <si>
    <t>220111498R</t>
  </si>
  <si>
    <t>Demontáž skříňky RŘ</t>
  </si>
  <si>
    <t>220182091R</t>
  </si>
  <si>
    <t>Demontáž řadiče</t>
  </si>
  <si>
    <t>220182092R</t>
  </si>
  <si>
    <t>Demontáž uzemnění řadičové skříně</t>
  </si>
  <si>
    <t>220700681R</t>
  </si>
  <si>
    <t>Demontáž chodeckého tlačítka/rozpínacího kontaktu</t>
  </si>
  <si>
    <t>220700692R</t>
  </si>
  <si>
    <t>Demontáž výložníkového stožáru</t>
  </si>
  <si>
    <t>220700693R</t>
  </si>
  <si>
    <t>Demontáž výložníkových ramen</t>
  </si>
  <si>
    <t>220700694R</t>
  </si>
  <si>
    <t>Demontáž návěstidla na stožáru</t>
  </si>
  <si>
    <t>220700695R</t>
  </si>
  <si>
    <t>Demontáž návěstidla na výložníku</t>
  </si>
  <si>
    <t>220700696R</t>
  </si>
  <si>
    <t>Demontáž třmenu návěstidla pro montáž na výložník</t>
  </si>
  <si>
    <t>220700698R</t>
  </si>
  <si>
    <t>Demontáž stožárové svorkovnice</t>
  </si>
  <si>
    <t>220700699R</t>
  </si>
  <si>
    <t>Demontáž kabelu ze stořárové svorkovnice</t>
  </si>
  <si>
    <t>420.1.2.5 - Stavebně montážní práce</t>
  </si>
  <si>
    <t xml:space="preserve">    743 - Elektromontáže - hrubá montáž</t>
  </si>
  <si>
    <t xml:space="preserve">    46-M - Zemní práce při extr.mont.pracích</t>
  </si>
  <si>
    <t>743</t>
  </si>
  <si>
    <t>Elektromontáže - hrubá montáž</t>
  </si>
  <si>
    <t>743612121</t>
  </si>
  <si>
    <t>Montáž vodič uzemňovací drát nebo lano D do 10 mm v městské zástavbě</t>
  </si>
  <si>
    <t>210810028R</t>
  </si>
  <si>
    <t>protažení kabelů a OTTP chráničkami pod vozovkou</t>
  </si>
  <si>
    <t>210810010R</t>
  </si>
  <si>
    <t>Montáž sdělovacího kabelu UTP nebo TCEKFY bez ukončení uloženého volně nebo v liště</t>
  </si>
  <si>
    <t>210810010R.1</t>
  </si>
  <si>
    <t>Montáž kabelu Cu plného nebo laněného do 1 kV do 4X10  mm2 (např. CYKY) bez ukončení uloženého volně nebo v liště</t>
  </si>
  <si>
    <t>210810010R.2</t>
  </si>
  <si>
    <t>Montáž kabelu Cu plného nebo laněného do 1 kV do 12x1,5 mm2 (např. CYKY) bez ukončení uloženého volně nebo v liště</t>
  </si>
  <si>
    <t>210810010R.3</t>
  </si>
  <si>
    <t>Montáž kabelu Cu plného nebo laněného do 1 kV do 24x1,5 mm2 (např. CYKY) bez ukončení uloženého volně nebo v liště</t>
  </si>
  <si>
    <t>210810011R</t>
  </si>
  <si>
    <t>Montáž kabelu Cu plného nebo laněného do 1 kV do 37x1,5 mm2 (např. CYKY) bez ukončení uloženého volně nebo v liště</t>
  </si>
  <si>
    <t>220060423</t>
  </si>
  <si>
    <t>Položení ochranné trubky do kabelového lože průměru 110 mm</t>
  </si>
  <si>
    <t>220060429R</t>
  </si>
  <si>
    <t>Položení ochranné trubky do kabelového lože průměru 50 mm</t>
  </si>
  <si>
    <t>220731519R</t>
  </si>
  <si>
    <t>Montáž uzemění stožárů</t>
  </si>
  <si>
    <t>220960003</t>
  </si>
  <si>
    <t>Montáž stožáru nebo sloupku výložníkového zapušťěného vč. betonu</t>
  </si>
  <si>
    <t>220960091R</t>
  </si>
  <si>
    <t>Montáž základu řadiče vč dodání betonu</t>
  </si>
  <si>
    <t>220960092R</t>
  </si>
  <si>
    <t>Montáž základu chodeckého stožáru vč. betonu + montáž chodeckého stožáru na základ včetně betonu</t>
  </si>
  <si>
    <t>460010025R</t>
  </si>
  <si>
    <t>Vytyčení trasy vedení kabelového podzemního ve vozovce a podél vozovky</t>
  </si>
  <si>
    <t>460050809R</t>
  </si>
  <si>
    <t>Hloubení nezapažených jam pro stožáry ostatních typů ručně v hornině tř 3-4</t>
  </si>
  <si>
    <t>460120019R</t>
  </si>
  <si>
    <t>Zásyp jam ručně v hornině třídy 3-4</t>
  </si>
  <si>
    <t>460150149R</t>
  </si>
  <si>
    <t>Hloubení kabelových zapažených i nezapažených rýh ručně š 35 cm, hl 60 cm, v hornině tř 3-4</t>
  </si>
  <si>
    <t>460150249R</t>
  </si>
  <si>
    <t>Hloubení kabelových zapažených i nezapažených rýh ručně š 50 cm, hl 110 cm, v hornině tř 3-4</t>
  </si>
  <si>
    <t>460421107R</t>
  </si>
  <si>
    <t>Lože kabelů z písku nebo štěrkopísku tl 10 cm nad kabel, bez zakrytí, šířky lože do 35 cm</t>
  </si>
  <si>
    <t>460421108R</t>
  </si>
  <si>
    <t>Lože kabelů z písku nebo štěrkopísku tl 10 cm nad kabel, bez zakrytí, šířky lože do 50 cm</t>
  </si>
  <si>
    <t>460421108R.1</t>
  </si>
  <si>
    <t>Obetonování chrániček 110 včetně betonové směsi</t>
  </si>
  <si>
    <t>460560149R</t>
  </si>
  <si>
    <t>Zásyp rýh ručně šířky 35 cm, hloubky 60 cm, z horniny třídy 3-4</t>
  </si>
  <si>
    <t>460560249R</t>
  </si>
  <si>
    <t>Zásyp rýh ručně šířky 50 cm, hloubky 90 cm, z horniny třídy 3-4</t>
  </si>
  <si>
    <t>460600023</t>
  </si>
  <si>
    <t>Vodorovné přemístění horniny jakékoliv třídy do 1000 m</t>
  </si>
  <si>
    <t>460600031</t>
  </si>
  <si>
    <t>Příplatek k vodorovnému přemístění horniny za každých dalších 1000 m</t>
  </si>
  <si>
    <t>460600096R</t>
  </si>
  <si>
    <t>Uložení sypaniny na skládku</t>
  </si>
  <si>
    <t>460600097R</t>
  </si>
  <si>
    <t>Poplatek za uložení odpadu ze sypaniny na skládce (skládkovné)</t>
  </si>
  <si>
    <t>420.2.2.1 - Ostatní náklady</t>
  </si>
  <si>
    <t>420.2.2.2 - Technologie SSZ</t>
  </si>
  <si>
    <t>M - Dodávky M</t>
  </si>
  <si>
    <t>Dodávky M</t>
  </si>
  <si>
    <t>výložníkový stožár 3,0 m - středně těžký</t>
  </si>
  <si>
    <t>výložníkový stožár 4,5 m- středně těžký</t>
  </si>
  <si>
    <t>LED - Chodecké návěstidlo 2 x 210/230V</t>
  </si>
  <si>
    <t>420.2.2.3 - Montážní práce</t>
  </si>
  <si>
    <t>420.2.2.4 - Demontáže</t>
  </si>
  <si>
    <t>220700691R</t>
  </si>
  <si>
    <t>Demontáž chodeckého stožáru</t>
  </si>
  <si>
    <t>420.2.2.5 - Stavebně montážní práce</t>
  </si>
  <si>
    <t>Montáž základu chodeckého stožáru vč. betonu + montáž chodeckého stořáru na základ</t>
  </si>
  <si>
    <t>Výstražná folie</t>
  </si>
  <si>
    <t>460421108R.2</t>
  </si>
  <si>
    <t>Zásyp rýh ručně šířky 35 cm, hloubky 40 cm, z horniny třídy 3-4</t>
  </si>
  <si>
    <t>420.3.2.1 - Ostatní náklady</t>
  </si>
  <si>
    <t>420.3.2.2 - Technologie SSZ</t>
  </si>
  <si>
    <t>Mikroprocesorový řadič včetně SW</t>
  </si>
  <si>
    <t>420.3.2.3 - Montážní práce</t>
  </si>
  <si>
    <t>420.3.2.5 - Stavebně montážní práce</t>
  </si>
  <si>
    <t>Montáž kabelu Cu plného nebo laněného do 1 kV do 4x10  mm2 (např. CYKY) bez ukončení uloženého volně nebo v liště</t>
  </si>
  <si>
    <t>997714231</t>
  </si>
  <si>
    <t>420.4.2.1 - Ostatní náklady</t>
  </si>
  <si>
    <t>420.4.2.2 - Technologie SSZ</t>
  </si>
  <si>
    <t>kabel silový s Cu jádrem CYKY 4x16 mm2</t>
  </si>
  <si>
    <t>341110900R</t>
  </si>
  <si>
    <t>smíšená spojka Cu/Al do 25 mm2</t>
  </si>
  <si>
    <t>420.4.2.3 - Montážní práce</t>
  </si>
  <si>
    <t>420.4.2.4 - Demontáže</t>
  </si>
  <si>
    <t>220700693R.1</t>
  </si>
  <si>
    <t>Demontáž portálu SSZ</t>
  </si>
  <si>
    <t>Demontáž návěstidla na výložníku (portále)</t>
  </si>
  <si>
    <t>420.4.2.5 - Stavebně montážní práce</t>
  </si>
  <si>
    <t>141721119R</t>
  </si>
  <si>
    <t>Řízený zemní protlak hloubky do 6 m vnějšího průměru do 125 mm v hornině tř 1 až 4</t>
  </si>
  <si>
    <t>R-položka</t>
  </si>
  <si>
    <t>CS ÚRS 2019 01</t>
  </si>
  <si>
    <t>Montáž kabelu Cu plného nebo laněného do 1 kV do 4X16  mm2 (např. CYKY) bez ukončení uloženého volně nebo v liště</t>
  </si>
  <si>
    <t>210810011R.1</t>
  </si>
  <si>
    <t>Montáž kabelové spojky Cu/Al do 25 mm2</t>
  </si>
  <si>
    <t>SO.430 - SO.430 - Telematika</t>
  </si>
  <si>
    <t>SO.430.1 - Strategické detektory</t>
  </si>
  <si>
    <t>SWARCO TRAFFIC CZ s.r.o.</t>
  </si>
  <si>
    <t>D1 - Ostatní náklady</t>
  </si>
  <si>
    <t>D2 - Náklady za materiál</t>
  </si>
  <si>
    <t>D3 - Náklady za montážní práce</t>
  </si>
  <si>
    <t>Náklady za materiál</t>
  </si>
  <si>
    <t>Detektor pro videodetekci následujících událostí až pro osm virtuálních smyček v obou směrech: detekce přítomnosti vozidel a počty, detekce přítomnosti cyklistů a počty, detekce přítomnosti chodců a počty, monitorování intenzity provozu (počet, obsazenost</t>
  </si>
  <si>
    <t>Výložník pro instalaci detektoru - délka 2 metru</t>
  </si>
  <si>
    <t>Rozvaděč pro instalaci technologie - plastový, uchycení na sloup, zámek, IP 66, max. 500x500x300, jistících prvků, servisní zásuvky 230V a montážního plechu, optické vany</t>
  </si>
  <si>
    <t>Zdroj 230VAC/24VDC, montáž na montážní plech, 250 W</t>
  </si>
  <si>
    <t>FTP/UTP datový kabel ve venkovním provedení 4x2x0,5mm.</t>
  </si>
  <si>
    <t>Vstupní jištění 6A/B, servisní zásuvka, 3x jistič pro prvky v rozvaděči</t>
  </si>
  <si>
    <t>Optický patchord, 2xSM, 1 metr</t>
  </si>
  <si>
    <t>Metalický patchod patchord, RJ45, 1 metr</t>
  </si>
  <si>
    <t>Podružný a pomocný montážní materiál</t>
  </si>
  <si>
    <t>Router - průmyslový směrovač pro venkovní použití, WAN LTE + SFP , LAN 3x GE PoE, DC napájení</t>
  </si>
  <si>
    <t>SFP modul SM 1000BaseXL kompatibilní s Router v RSD a stávajícím router v CSŘ</t>
  </si>
  <si>
    <t>Multiband Omni-Directional Stick Outdoor 4G včetně kabelu 7,5m včetně přepěťové ochrany</t>
  </si>
  <si>
    <t>Náklady za montážní práce</t>
  </si>
  <si>
    <t>Montáž detektoru pro videodetekci</t>
  </si>
  <si>
    <t>Montáž rozvaděče pro instalaci technologie</t>
  </si>
  <si>
    <t>Montáž vstupního jištění</t>
  </si>
  <si>
    <t>Montáž přepěťové ochranny v rozvaděci</t>
  </si>
  <si>
    <t>Montáž napájecího zdroje 230V/12V</t>
  </si>
  <si>
    <t>Protažení kabelu FTP/UTP</t>
  </si>
  <si>
    <t>Montáž optického patchord, 2xSM, 1 metr</t>
  </si>
  <si>
    <t>Montáž metalického patchod patchord, RJ45, 1 metr</t>
  </si>
  <si>
    <t>Kamerová zkouška</t>
  </si>
  <si>
    <t>Montáž kompletního přípojného bodu</t>
  </si>
  <si>
    <t>Oživení, zprovoznění, nastavení detektoru</t>
  </si>
  <si>
    <t>Montáž podružného materíálu</t>
  </si>
  <si>
    <t>SO.430.2 - Dohledový kamerový systém</t>
  </si>
  <si>
    <t>D2 - Náklady za materiál - nařízená vyhrazená technologie pro rozšíření MKDS</t>
  </si>
  <si>
    <t>Náklady za materiál - nařízená vyhrazená technologie pro rozšíření MKDS</t>
  </si>
  <si>
    <t>nové kamerové licence Genetec Security Center</t>
  </si>
  <si>
    <t>Kabel pro propojení optických vstupů</t>
  </si>
  <si>
    <t>Patch kabel Cat 6A, 5m</t>
  </si>
  <si>
    <t>Venkovní PTZ IP kamera, TD/N, HD 1080p, 2MP, 32x zoom, inteligentní polohování, videoanalýza, maskování privátních zón, IP 66, IK 10, napájení PoE++ nebo 24V. Vyhrazená technologie s plnou konektivitou na SW MKDS</t>
  </si>
  <si>
    <t>Montážní držák kamery s integrovaným SFP slotem a konektorem</t>
  </si>
  <si>
    <t>SFP transceiver,1000BaseBX W4 (2G)</t>
  </si>
  <si>
    <t>Montážní držák kamery</t>
  </si>
  <si>
    <t>Adaptér pro montáž kamery na sloup</t>
  </si>
  <si>
    <t>drobný instalační propojovací materiál pro kamery, dle výrobce</t>
  </si>
  <si>
    <t>kamerové zkoušky pozic na sloupech VO, pořízení referenčních záběrů, úpravy umístění dle konzultace s provozovatelem MKDS. Zoušky proběhnou před započetím instalací za přítomnosti odborné komise</t>
  </si>
  <si>
    <t>funkční zkouška navrženého modelu PTZ kamery s ohledem na konektivitu se systémem GSC, Prokázání datové systémové kompatibility videostreamů,matadat videoanalýz. Zkouška proběhne před započetím instalací za přítomnosti odborné komise</t>
  </si>
  <si>
    <t>instalace serveru, datového úložiště, propojení se stávajícícm sydtémem, zajištění součinnosti se správcem MKDS</t>
  </si>
  <si>
    <t>instalace aktivních prvků, optického switche CISCO, propojení se stávající datovou infrastrukturou, zajištění součinností se správcem MKDS</t>
  </si>
  <si>
    <t>instalace PTZ kamer na projektovaných pozicích</t>
  </si>
  <si>
    <t>instalace integrovaných systémemových optických patic kamer</t>
  </si>
  <si>
    <t>-437660081</t>
  </si>
  <si>
    <t>instalace kamerových rozvaděčů na sloupech VO, provedení připojení na zdroje napájení VO, nutné zajištění součinnosti se správce VO</t>
  </si>
  <si>
    <t>zajištění vysokozdvižné techniky, plošiny</t>
  </si>
  <si>
    <t>instalace licencí pro nové PTZ kamery</t>
  </si>
  <si>
    <t>programování videomanagementu SC GENETEC, vazby na nových kamerách, promítání do videostěny, telemetrické povely a prepozice, alarm management, programování záznamů. Programování musí provádět pouze technik s platnou certifikací systému Security Centrum G</t>
  </si>
  <si>
    <t>funkční zkoušky nastaveného systému s připojením nových PTZ kamer. Nutná účast správce systému a odborné komise</t>
  </si>
  <si>
    <t>protokolární zaškolení obsluhy s akceptací provozovatele systému.</t>
  </si>
  <si>
    <t>SO.430.3 - Optické vedení</t>
  </si>
  <si>
    <t>DC zdoj pro Router,  pevná přípojka na 230V</t>
  </si>
  <si>
    <t>HDPE chránička 40/33mm</t>
  </si>
  <si>
    <t>Mikrotrubička 7/4 mm bílá</t>
  </si>
  <si>
    <t>Multitrubka 12 x 7/4mm</t>
  </si>
  <si>
    <t>Optické vlákno 12  OS2 G657.A (Mikro)</t>
  </si>
  <si>
    <t>Optické vlákno 4 OS2 G657A1 (Mikro)</t>
  </si>
  <si>
    <t>Optická spojka</t>
  </si>
  <si>
    <t>PLC splitter 1:4 small metal box</t>
  </si>
  <si>
    <t>Rozvaděč pro instalaci technologie - plastový, uchycení na sloup, zámek, IP 66, max. 1500x500x300 , jistících prvků, servisní zásuvky 230V a montážního plechu, optické vany vč. základu z betonu</t>
  </si>
  <si>
    <t>Trubka elektroinstalační ohebná prům. 63 mm</t>
  </si>
  <si>
    <t>Propojení, konfigurace sítí a systémových prvků</t>
  </si>
  <si>
    <t>Součinnost - propojení se stávajícím poskytovatelem optické sítě</t>
  </si>
  <si>
    <t>závěrečné měření optických vláken</t>
  </si>
  <si>
    <t>ukončení optických kabelů, provedení svárů na obou koncích tras, zkoušky svárů</t>
  </si>
  <si>
    <t>Protažení mikrotrubičky 7/4 mm pro optický kabel do HDPE chráničky</t>
  </si>
  <si>
    <t>záfuk svazku vláken do mikrotrubičky</t>
  </si>
  <si>
    <t>ukončení svazku vláken ve spojce</t>
  </si>
  <si>
    <t>ukončení svazku vláken v optickém rozvaděči</t>
  </si>
  <si>
    <t>montáž venkovního optického rozvaděče vč. základu a zemních prací</t>
  </si>
  <si>
    <t>demontáž a montáž stávající spojky</t>
  </si>
  <si>
    <t>Pokládka HDPE/chráničky prům. 63</t>
  </si>
  <si>
    <t>Protažení multitrubky 12 x 7/4 mm pro optický kabel do HDPE chráničky prům 63 mm</t>
  </si>
  <si>
    <t>SO.501 - SO.501 - Nový kolektor horkovodu</t>
  </si>
  <si>
    <t xml:space="preserve">    724 - Zdravotechnika - strojní vybavení</t>
  </si>
  <si>
    <t xml:space="preserve">    741 - Elektroinstalace - silnoproud</t>
  </si>
  <si>
    <t>-1329177211</t>
  </si>
  <si>
    <t>(0,91+2,04)*3,20 "- v místě křížení stoky"</t>
  </si>
  <si>
    <t>0,20*(8,0*8,50*3,0-(2,70*4,20*3,0)) "- šachta Š4 - uvažováno 20% z celkového množství"</t>
  </si>
  <si>
    <t>-1767179503</t>
  </si>
  <si>
    <t>18,11*49,50+20,42*7,0 "- kolektor"</t>
  </si>
  <si>
    <t>0,80*(8,0*8,50*3,0-(2,70*4,20*3,0)) "- šachta Š4 - uvažováno 80% z celkového množství"</t>
  </si>
  <si>
    <t>1517111R1</t>
  </si>
  <si>
    <t>Zřízení záporového pažení hl výkopu do 4m s ponecháním ve výkopu</t>
  </si>
  <si>
    <t>-485382947</t>
  </si>
  <si>
    <t>151712111</t>
  </si>
  <si>
    <t>Převázka ocelová zdvojená pro kotvení záporového pažení</t>
  </si>
  <si>
    <t>-1941326909</t>
  </si>
  <si>
    <t>151721111</t>
  </si>
  <si>
    <t>Zřízení pažení do ocelových zápor hl výkopu do 4 m s jeho následným odstraněním</t>
  </si>
  <si>
    <t>-1790389854</t>
  </si>
  <si>
    <t>3,750*10,0</t>
  </si>
  <si>
    <t>417554054</t>
  </si>
  <si>
    <t>43,436+1175,369 "- z hloubení jam"</t>
  </si>
  <si>
    <t>1160315277</t>
  </si>
  <si>
    <t>8*1218,805 "- odvoz na skládku dalších 8km"</t>
  </si>
  <si>
    <t>-470909577</t>
  </si>
  <si>
    <t>2,36*49,50+5,65*7,0 "- kolektor - ŠD 0/63"</t>
  </si>
  <si>
    <t>10,50*10,0*0,50 "- šachta Š4 - ŠD 0/32"</t>
  </si>
  <si>
    <t>-707206904</t>
  </si>
  <si>
    <t>1218,805*1,75 "- viz. položka č. 1627511xx - Vodorovné přemístění na skládku"</t>
  </si>
  <si>
    <t>1652140529</t>
  </si>
  <si>
    <t>1218,805 "- viz. položka č. 1627511xx - Vodorovné přemístění na skládku"</t>
  </si>
  <si>
    <t>Obsyp kolektoru:</t>
  </si>
  <si>
    <t>2*1,82*49,50+2*1,82*7,0 "- ŠD 0/32"</t>
  </si>
  <si>
    <t>2*2,06*49,50+2*1,46*7,0 "- ŠD 0/63"</t>
  </si>
  <si>
    <t>Obsyp šachty Š4:</t>
  </si>
  <si>
    <t>8,0*7,50*(2,450*2,140/2) "- ŠD 0/32"</t>
  </si>
  <si>
    <t>900155448</t>
  </si>
  <si>
    <t>2*1,82*49,50+2*1,82*7,0 "- obsyp kolektoru"</t>
  </si>
  <si>
    <t>10,50*10,0*0,50 "- zásyp šachty"</t>
  </si>
  <si>
    <t>8,0*7,50*(2,450*2,140/2) "- obsyp šachty"</t>
  </si>
  <si>
    <t>415,45*2 'Přepočtené koeficientem množství</t>
  </si>
  <si>
    <t>58344197</t>
  </si>
  <si>
    <t>štěrkodrť frakce 0/63</t>
  </si>
  <si>
    <t>-1376022798</t>
  </si>
  <si>
    <t>2,36*49,50+5,65*7,0 "- zásyp kolektoru"</t>
  </si>
  <si>
    <t>2*2,06*49,50+2*1,46*7,0 "- obsyp kolektoru"</t>
  </si>
  <si>
    <t>380,75*2,15 'Přepočtené koeficientem množství</t>
  </si>
  <si>
    <t>789089009</t>
  </si>
  <si>
    <t>3,20*(1,50+42,750) "- kolektor"</t>
  </si>
  <si>
    <t>2,510*7,10 "- kolektor"</t>
  </si>
  <si>
    <t>4,70*5,30 "- šachta Š4"</t>
  </si>
  <si>
    <t>747446065</t>
  </si>
  <si>
    <t>0,250*3,20*(1,50+42,750) "- kolektor"</t>
  </si>
  <si>
    <t>0,250*2,510*7,10 "- kolektor"</t>
  </si>
  <si>
    <t>0,250*4,10*4,70 "- šachta Š4"</t>
  </si>
  <si>
    <t>273351121</t>
  </si>
  <si>
    <t>Zřízení bednění základových desek</t>
  </si>
  <si>
    <t>602551331</t>
  </si>
  <si>
    <t>0,250*(3,20+1,50+42,750)*2 "- kolektor"</t>
  </si>
  <si>
    <t>0,250*(2,510+7,10)*2 "- kolektor"</t>
  </si>
  <si>
    <t>0,250*(4,10+4,70)*2 "- šachta Š4"</t>
  </si>
  <si>
    <t>273351122</t>
  </si>
  <si>
    <t>Odstranění bednění základových desek</t>
  </si>
  <si>
    <t>1685748513</t>
  </si>
  <si>
    <t>273361821</t>
  </si>
  <si>
    <t>Výztuž základových desek betonářskou ocelí 10 505 (R)</t>
  </si>
  <si>
    <t>-205845594</t>
  </si>
  <si>
    <t>Uvažovaná spotřeba oceli 0,180 t/m3 betonu</t>
  </si>
  <si>
    <t>44,673*0,180</t>
  </si>
  <si>
    <t>279113153</t>
  </si>
  <si>
    <t>Základová zeď tl přes 200 do 250 mm z tvárnic ztraceného bednění včetně výplně z betonu tř. C 25/30</t>
  </si>
  <si>
    <t>-372391071</t>
  </si>
  <si>
    <t>1,250*(2,51+7,0*2)</t>
  </si>
  <si>
    <t>-1191324423</t>
  </si>
  <si>
    <t>kolektor:</t>
  </si>
  <si>
    <t>0,250*0,80*(1,50+1,350)*2 "- kalová jímka"</t>
  </si>
  <si>
    <t>0,250*1,90*(2,70+44,0)*2 "- stěny"</t>
  </si>
  <si>
    <t>0,250*0,650*(1,40+0,60)*2 "- vstup"</t>
  </si>
  <si>
    <t>0,250*0,650*(1,10+0,90)*2 "- vstup"</t>
  </si>
  <si>
    <t>0,250*0,60*(2,550+0,60)*2+0,250*0,60*0,60 "- vstup"</t>
  </si>
  <si>
    <t>šachta Š4:</t>
  </si>
  <si>
    <t>0,250*2,10*(4,10+4,20)*2 "- stěny"</t>
  </si>
  <si>
    <t>0,250*0,20*(1,40+0,60)*2 "- vstup"</t>
  </si>
  <si>
    <t>-1377452620</t>
  </si>
  <si>
    <t>0,80*(1,50+1,850+1,0+1,350)*2 "- kalová jímka"</t>
  </si>
  <si>
    <t>1,90*(3,20+44,0+2,70+43,50)*2 "- stěny"</t>
  </si>
  <si>
    <t>0,650*(1,40+1,10+0,90+0,60)*2 "- vstup"</t>
  </si>
  <si>
    <t>0,650*(1,10+1,40+0,60+0,90)*2 "- vstup"</t>
  </si>
  <si>
    <t>0,60*((2,550+1,10)*2+(0,90+0,60)*4) "- vstup"</t>
  </si>
  <si>
    <t>2,10*(4,10+4,70+3,60+4,20)*2 "- stěny"</t>
  </si>
  <si>
    <t>0,20*(1,40+1,10+0,90+0,60)*2 "- vstup"</t>
  </si>
  <si>
    <t>1710826995</t>
  </si>
  <si>
    <t>-1828793589</t>
  </si>
  <si>
    <t>20,638*0,120</t>
  </si>
  <si>
    <t>57,405*0,120</t>
  </si>
  <si>
    <t>312101215</t>
  </si>
  <si>
    <t>Vytvoření prostupů přes 0,20 do 0,35 m2 ve zdech výplňových osazením vložek z trub, dílců, tvarovek</t>
  </si>
  <si>
    <t>1460795194</t>
  </si>
  <si>
    <t>-2021416195</t>
  </si>
  <si>
    <t>38+4+7</t>
  </si>
  <si>
    <t>panel železobetonový P1 3,00x1,150x0,300m</t>
  </si>
  <si>
    <t>21347861</t>
  </si>
  <si>
    <t>30 "- panel P1"</t>
  </si>
  <si>
    <t>panel železobetonový P2 3,00x1,150x0,300m s úpravou pro vstup</t>
  </si>
  <si>
    <t>481981009</t>
  </si>
  <si>
    <t>4 "- panel P2"</t>
  </si>
  <si>
    <t>5938133R3</t>
  </si>
  <si>
    <t>panel železobetonový P3 3,00x1,150x0,300m s úpravou pro vstup</t>
  </si>
  <si>
    <t>859874699</t>
  </si>
  <si>
    <t>4 "- panel P3"</t>
  </si>
  <si>
    <t>5938133R4</t>
  </si>
  <si>
    <t>panel železobetonový P4 3,90x1,050x0,300m s úpravou pro vstup</t>
  </si>
  <si>
    <t>-462922891</t>
  </si>
  <si>
    <t>2 "- panel P4"</t>
  </si>
  <si>
    <t>5938133R5</t>
  </si>
  <si>
    <t>panel železobetonový P5 3,90x1,050x0,300m</t>
  </si>
  <si>
    <t>-459349793</t>
  </si>
  <si>
    <t>2 "- panel P5"</t>
  </si>
  <si>
    <t>-1092128179</t>
  </si>
  <si>
    <t>6 "- panel P6"</t>
  </si>
  <si>
    <t>-482914206</t>
  </si>
  <si>
    <t>0,250*0,350*(2,70+44,0)*2 "- kolektor"</t>
  </si>
  <si>
    <t>0,250*0,350*(3,60+4,70)*2 "- šachta Š4"</t>
  </si>
  <si>
    <t>871356053</t>
  </si>
  <si>
    <t>0,350*(3,20+44,0)*2 "- kolektor"</t>
  </si>
  <si>
    <t>0,350*(4,10+4,70)*2 "- šachta Š4"</t>
  </si>
  <si>
    <t>-1720034124</t>
  </si>
  <si>
    <t>878432759</t>
  </si>
  <si>
    <t>9,626*0,100</t>
  </si>
  <si>
    <t>-26369784</t>
  </si>
  <si>
    <t>3,80*45,50 "- kolektor"</t>
  </si>
  <si>
    <t>1309379218</t>
  </si>
  <si>
    <t>0,050*3,20*44,0 "- strop"</t>
  </si>
  <si>
    <t>-0,050*1,10*1,40*4 "- odpočet prostupů stropu"</t>
  </si>
  <si>
    <t>0,050*4,10*4,70 "- strop"</t>
  </si>
  <si>
    <t>-0,050*1,10*1,40*2 "- odpočet prostupů stropu"</t>
  </si>
  <si>
    <t>-104005990</t>
  </si>
  <si>
    <t>3,20*44,0 "- strop"</t>
  </si>
  <si>
    <t>-1,10*1,40*4 "- odpočet prostupů stropu"</t>
  </si>
  <si>
    <t>4,10*4,70 "- strop"</t>
  </si>
  <si>
    <t>-1,10*1,40*2 "- odpočet prostupů stropu"</t>
  </si>
  <si>
    <t>7131913R1</t>
  </si>
  <si>
    <t>Montáž odvětrávacích komínků</t>
  </si>
  <si>
    <t>786634731</t>
  </si>
  <si>
    <t>2834206R1</t>
  </si>
  <si>
    <t>komínek odvětrávací ocel D200mm</t>
  </si>
  <si>
    <t>796863276</t>
  </si>
  <si>
    <t>-725673640</t>
  </si>
  <si>
    <t>6312606R1</t>
  </si>
  <si>
    <t>poklop kompozitní zátěžový hranatý hydraulický uzamykatelný odklopitelný zevnitř včetně rámů, těsnění a příslušenství 600/900mm D400</t>
  </si>
  <si>
    <t>931992124</t>
  </si>
  <si>
    <t>Výplň dilatačních spár z extrudovaného polystyrénu tl 50 mm</t>
  </si>
  <si>
    <t>836897540</t>
  </si>
  <si>
    <t>vyplnění prostoru mezi stropem stávající stoky a kolektorem</t>
  </si>
  <si>
    <t>4,0*(2,40+2,20+2,0+1,80+0,40*2)</t>
  </si>
  <si>
    <t>4,0*(3,50+3,30+3,10+2,90+2,70+2,50+0,80*2)</t>
  </si>
  <si>
    <t>953171031</t>
  </si>
  <si>
    <t>Osazování stupadel z betonářské oceli nebo litinových nádrže</t>
  </si>
  <si>
    <t>-915870497</t>
  </si>
  <si>
    <t>4*11+2*8</t>
  </si>
  <si>
    <t>55243802R</t>
  </si>
  <si>
    <t>stupadlo litinové</t>
  </si>
  <si>
    <t>-1308904067</t>
  </si>
  <si>
    <t>961031511</t>
  </si>
  <si>
    <t>Bourání základového zdiva z tvárnic ztraceného bednění včetně výplně z betonu</t>
  </si>
  <si>
    <t>1867223080</t>
  </si>
  <si>
    <t>2*0,300*(2,70+4,20)*2,70 "- stávající šachta"</t>
  </si>
  <si>
    <t>961055111</t>
  </si>
  <si>
    <t>Bourání základů ze ŽB</t>
  </si>
  <si>
    <t>-121429183</t>
  </si>
  <si>
    <t>0,250*2,70*4,20 "- stávající šachta"</t>
  </si>
  <si>
    <t>2046861406</t>
  </si>
  <si>
    <t>0,30*2,70*4,20 "- stávající šachta"</t>
  </si>
  <si>
    <t>977151126</t>
  </si>
  <si>
    <t>Jádrové vrty diamantovými korunkami do stavebních materiálů D přes 200 do 225 mm</t>
  </si>
  <si>
    <t>-174377666</t>
  </si>
  <si>
    <t>2*0,30 "- prostupy pro odvětrávací komínky"</t>
  </si>
  <si>
    <t>977151137</t>
  </si>
  <si>
    <t>Jádrové vrty diamantovými korunkami do stavebních materiálů D přes 650 do 700 mm</t>
  </si>
  <si>
    <t>-1378109491</t>
  </si>
  <si>
    <t>2*0,250</t>
  </si>
  <si>
    <t>977151141</t>
  </si>
  <si>
    <t>Jádrové vrty diamantovými korunkami do stavebních materiálů D přes 750 do 800 mm</t>
  </si>
  <si>
    <t>-668916360</t>
  </si>
  <si>
    <t>2036500436</t>
  </si>
  <si>
    <t>1793611304</t>
  </si>
  <si>
    <t>17*36,948</t>
  </si>
  <si>
    <t>1433152529</t>
  </si>
  <si>
    <t>3,20*(1,50+42,750) "- základy - desky"</t>
  </si>
  <si>
    <t>2,510*7,10 "- základy - desky"</t>
  </si>
  <si>
    <t>4,10*4,70 "- základy - desky"</t>
  </si>
  <si>
    <t>0,250*(3,20+1,50+42,750)*2 "- základy - desky"</t>
  </si>
  <si>
    <t>0,250*(2,510+7,10)*2 "- základy - desky"</t>
  </si>
  <si>
    <t>1,250*(2,51+7,0*2) "- zeď ze ZB"</t>
  </si>
  <si>
    <t>0,80*(1,50+1,850)*2 "- kalová jímka"</t>
  </si>
  <si>
    <t>1,90*(3,20+44,0)*2 "- stěny"</t>
  </si>
  <si>
    <t>0,650*(1,40+1,10)*2 "- vstup"</t>
  </si>
  <si>
    <t>0,650*(1,10+1,40)*2 "- vstup"</t>
  </si>
  <si>
    <t>0,60*(2,550+1,10)*2 "- vstup"</t>
  </si>
  <si>
    <t>0,350*(3,20+44,0)*2 "- strop"</t>
  </si>
  <si>
    <t>2,10*(4,10+4,70)*2 "- stěny"</t>
  </si>
  <si>
    <t>0,20*(1,40+1,10)*2 "- vstup"</t>
  </si>
  <si>
    <t>329,521+323,418</t>
  </si>
  <si>
    <t>652,939*0,00035 'Přepočtené koeficientem množství</t>
  </si>
  <si>
    <t>2*3,20*44,0 "- strop"</t>
  </si>
  <si>
    <t>-2*1,10*1,40*4 "- odpočet prostupů stropu"</t>
  </si>
  <si>
    <t>2*4,10*4,70 "- strop"</t>
  </si>
  <si>
    <t>-2*1,10*1,40*2 "- odpočet prostupů stropu"</t>
  </si>
  <si>
    <t>2*0,250*(3,20+1,50+42,750)*2 "- základy - desky"</t>
  </si>
  <si>
    <t>2*0,250*(2,510+7,10)*2 "- základy - desky"</t>
  </si>
  <si>
    <t>2*1,250*(2,51+7,0*2) "- zeď ze ZB"</t>
  </si>
  <si>
    <t>2*0,80*(1,50+1,850)*2 "- kalová jímka"</t>
  </si>
  <si>
    <t>2*1,90*(3,20+44,0)*2 "- stěny"</t>
  </si>
  <si>
    <t>2*0,650*(1,40+1,10)*2 "- vstup"</t>
  </si>
  <si>
    <t>2*0,650*(1,10+1,40)*2 "- vstup"</t>
  </si>
  <si>
    <t>2*0,60*(2,550+1,10)*2 "- vstup"</t>
  </si>
  <si>
    <t>2*0,350*(3,20+44,0)*2 "- strop"</t>
  </si>
  <si>
    <t>2*0,250*(4,10+4,70)*2 "- šachta Š4"</t>
  </si>
  <si>
    <t>2*2,10*(4,10+4,70)*2 "- stěny"</t>
  </si>
  <si>
    <t>2*0,20*(1,40+1,10)*2 "- vstup"</t>
  </si>
  <si>
    <t>480,351+646,835</t>
  </si>
  <si>
    <t>1127,186*1,221 'Přepočtené koeficientem množství</t>
  </si>
  <si>
    <t>-1917530780</t>
  </si>
  <si>
    <t>150,830+323,418</t>
  </si>
  <si>
    <t>474,248*1,05 'Přepočtené koeficientem množství</t>
  </si>
  <si>
    <t>724</t>
  </si>
  <si>
    <t>Zdravotechnika - strojní vybavení</t>
  </si>
  <si>
    <t>7241311R1</t>
  </si>
  <si>
    <t>Čerpadlo ponorné kalové 2,4 kW, výtlak 15,0m průtok 5,3l/s, včetně napojení LT potrubím do vsaku do vzdálenosti 15m a napojení elektro délky do 55m</t>
  </si>
  <si>
    <t>1353002023</t>
  </si>
  <si>
    <t>741</t>
  </si>
  <si>
    <t>Elektroinstalace - silnoproud</t>
  </si>
  <si>
    <t>741122211</t>
  </si>
  <si>
    <t>Montáž kabel Cu plný kulatý žíla 3x1,5 až 6 mm2 uložený volně (např. CYKY)</t>
  </si>
  <si>
    <t>801965436</t>
  </si>
  <si>
    <t>34111030</t>
  </si>
  <si>
    <t>kabel instalační jádro Cu plné izolace PVC plášť PVC 450/750V (CYKY) 3x1,5mm2</t>
  </si>
  <si>
    <t>-1960047102</t>
  </si>
  <si>
    <t>Poznámka k položce:_x000D_
CYKY, průměr kabelu 8,6mm</t>
  </si>
  <si>
    <t>150*1,15 'Přepočtené koeficientem množství</t>
  </si>
  <si>
    <t>741310042</t>
  </si>
  <si>
    <t>Montáž přepínač nástěnný 6-střídavý prostředí venkovní/mokré se zapojením vodičů</t>
  </si>
  <si>
    <t>286513583</t>
  </si>
  <si>
    <t>34535018</t>
  </si>
  <si>
    <t>přepínač nástěnný střídavý, řazení 6, IP44, šroubové svorky</t>
  </si>
  <si>
    <t>373663304</t>
  </si>
  <si>
    <t>7413700R1</t>
  </si>
  <si>
    <t>Montáž svítidlo nástěnné přisazené nouzové</t>
  </si>
  <si>
    <t>-1712539793</t>
  </si>
  <si>
    <t>34835012</t>
  </si>
  <si>
    <t>svítidlo LED nouzové přisazené baterie 3h</t>
  </si>
  <si>
    <t>1549983554</t>
  </si>
  <si>
    <t>741372061</t>
  </si>
  <si>
    <t>Montáž svítidlo LED interiérové přisazené stropní hranaté nebo kruhové do 0,09 m2 se zapojením vodičů</t>
  </si>
  <si>
    <t>-2106200968</t>
  </si>
  <si>
    <t>34825000</t>
  </si>
  <si>
    <t>svítidlo interiérové stropní přisazené kruhové D 200-300mm 900-1300lm</t>
  </si>
  <si>
    <t>-969301068</t>
  </si>
  <si>
    <t>460742121</t>
  </si>
  <si>
    <t>Osazení kabelových prostupů z trub plastových do rýhy s obsypem z písku průměru do 10 cm</t>
  </si>
  <si>
    <t>168844534</t>
  </si>
  <si>
    <t>55,0+25,0</t>
  </si>
  <si>
    <t>34571350</t>
  </si>
  <si>
    <t>trubka elektroinstalační ohebná dvouplášťová korugovaná (chránička) D 32/40mm, HDPE+LDPE</t>
  </si>
  <si>
    <t>1637526071</t>
  </si>
  <si>
    <t>55,0</t>
  </si>
  <si>
    <t>55*1,03 'Přepočtené koeficientem množství</t>
  </si>
  <si>
    <t>34571352</t>
  </si>
  <si>
    <t>trubka elektroinstalační ohebná dvouplášťová korugovaná (chránička) D 52/63mm, HDPE+LDPE</t>
  </si>
  <si>
    <t>309287974</t>
  </si>
  <si>
    <t>25,0</t>
  </si>
  <si>
    <t>HZS2231R1</t>
  </si>
  <si>
    <t>Hodinová zúčtovací sazba - vyhledání a napojení na stávající rozvody elektro</t>
  </si>
  <si>
    <t>512</t>
  </si>
  <si>
    <t>2058801310</t>
  </si>
  <si>
    <t>SO.510 - SO.510 - Přeložka horkovodu</t>
  </si>
  <si>
    <t>212500-1 - Technologie vytápění</t>
  </si>
  <si>
    <t>GREENTHERM CAD s.r.o.</t>
  </si>
  <si>
    <t>Václav Ženíšek</t>
  </si>
  <si>
    <t xml:space="preserve">    713 - Izolace tepelné</t>
  </si>
  <si>
    <t xml:space="preserve">    722 - Zdravotechnika - vnitřní vodovod</t>
  </si>
  <si>
    <t xml:space="preserve">    732 - Ústřední vytápění - strojovny</t>
  </si>
  <si>
    <t xml:space="preserve">    733 - Ústřední vytápění - rozvodné potrubí</t>
  </si>
  <si>
    <t xml:space="preserve">    734 - Ústřední vytápění - armatury</t>
  </si>
  <si>
    <t xml:space="preserve">    767 - Konstrukce zámečnické</t>
  </si>
  <si>
    <t xml:space="preserve">    783 - Dokončovací práce - nátěry</t>
  </si>
  <si>
    <t xml:space="preserve">    23-M - Montáže potrubí</t>
  </si>
  <si>
    <t xml:space="preserve">    36-M - Montáž prov.,měř. a regul. zařízení</t>
  </si>
  <si>
    <t xml:space="preserve">    VRN3 - Zařízení staveniště</t>
  </si>
  <si>
    <t>713</t>
  </si>
  <si>
    <t>Izolace tepelné</t>
  </si>
  <si>
    <t>713411112</t>
  </si>
  <si>
    <t>Montáž izolace tepelné potrubí pásy nebo rohožemi bez úpravy staženými drátem 2x</t>
  </si>
  <si>
    <t>-1142343609</t>
  </si>
  <si>
    <t>63152097</t>
  </si>
  <si>
    <t>pás tepelně izolační univerzální λ=0,032-0,033 tl 60mm</t>
  </si>
  <si>
    <t>-522084359</t>
  </si>
  <si>
    <t>17,1*2,2 "Přepočtené koeficientem množství</t>
  </si>
  <si>
    <t>713463211</t>
  </si>
  <si>
    <t>Montáž izolace tepelné potrubí potrubními pouzdry s Al fólií staženými Al páskou 1x D do 50 mm</t>
  </si>
  <si>
    <t>-1323914200</t>
  </si>
  <si>
    <t>63154532</t>
  </si>
  <si>
    <t>pouzdro izolační potrubní z minerální vlny s Al fólií max. 250/100°C 35/30mm</t>
  </si>
  <si>
    <t>2010233803</t>
  </si>
  <si>
    <t>713463212</t>
  </si>
  <si>
    <t>Montáž izolace tepelné potrubí potrubními pouzdry s Al fólií staženými Al páskou 1x D přes 50 do 100 mm</t>
  </si>
  <si>
    <t>-989839142</t>
  </si>
  <si>
    <t>63154024</t>
  </si>
  <si>
    <t>pouzdro izolační potrubní z minerální vlny s Al fólií max. 250/100°C 70/50mm</t>
  </si>
  <si>
    <t>-1965615335</t>
  </si>
  <si>
    <t>4*1,02 "Přepočtené koeficientem množství</t>
  </si>
  <si>
    <t>713463213</t>
  </si>
  <si>
    <t>Montáž izolace tepelné potrubí potrubními pouzdry s Al fólií staženými Al páskou 1x D přes 100 do 150 mm</t>
  </si>
  <si>
    <t>-1471743698</t>
  </si>
  <si>
    <t>63154001</t>
  </si>
  <si>
    <t>páska samolepící hliníková š 50mm dl 50m</t>
  </si>
  <si>
    <t>CS ÚRS 2022 02</t>
  </si>
  <si>
    <t>1303195657</t>
  </si>
  <si>
    <t>63154035</t>
  </si>
  <si>
    <t>pouzdro izolační potrubní z minerální vlny s Al fólií max. 250/100°C 114/60mm</t>
  </si>
  <si>
    <t>2017186044</t>
  </si>
  <si>
    <t>713492113</t>
  </si>
  <si>
    <t>Montáž tepelné izolace povrchová úprava potrubí Al fólií a Pz pletivem</t>
  </si>
  <si>
    <t>177351723</t>
  </si>
  <si>
    <t>19451230</t>
  </si>
  <si>
    <t>folie Al hladká měkká technická š 500mm tl 0,03mm</t>
  </si>
  <si>
    <t>902154934</t>
  </si>
  <si>
    <t>Poznámka k položce:_x000D_
Hmotnost: 0,043 kg/m</t>
  </si>
  <si>
    <t>17,1*1,15 "Přepočtené koeficientem množství</t>
  </si>
  <si>
    <t>998713101</t>
  </si>
  <si>
    <t>Přesun hmot tonážní pro izolace tepelné v objektech v do 6 m</t>
  </si>
  <si>
    <t>-1078141351</t>
  </si>
  <si>
    <t>722</t>
  </si>
  <si>
    <t>Zdravotechnika - vnitřní vodovod</t>
  </si>
  <si>
    <t>722130901</t>
  </si>
  <si>
    <t>Potrubí pozinkované závitové zazátkování vývodu</t>
  </si>
  <si>
    <t>1002983489</t>
  </si>
  <si>
    <t>732</t>
  </si>
  <si>
    <t>Ústřední vytápění - strojovny</t>
  </si>
  <si>
    <t>732100101R</t>
  </si>
  <si>
    <t>Tlaková a topná zkouška</t>
  </si>
  <si>
    <t>h</t>
  </si>
  <si>
    <t>-1222587337</t>
  </si>
  <si>
    <t>732100103R</t>
  </si>
  <si>
    <t>Proplach potrubí vodou</t>
  </si>
  <si>
    <t>-1279918995</t>
  </si>
  <si>
    <t>732100104R</t>
  </si>
  <si>
    <t>Napuštění topného systému</t>
  </si>
  <si>
    <t>1493968340</t>
  </si>
  <si>
    <t>733</t>
  </si>
  <si>
    <t>Ústřední vytápění - rozvodné potrubí</t>
  </si>
  <si>
    <t>733111115</t>
  </si>
  <si>
    <t>Potrubí ocelové závitové černé bezešvé běžné v kotelnách nebo strojovnách DN 25</t>
  </si>
  <si>
    <t>-1494041502</t>
  </si>
  <si>
    <t>733111118</t>
  </si>
  <si>
    <t>Potrubí ocelové závitové černé bezešvé běžné v kotelnách nebo strojovnách DN 50</t>
  </si>
  <si>
    <t>228677158</t>
  </si>
  <si>
    <t>733121228</t>
  </si>
  <si>
    <t>Potrubí ocelové hladké bezešvé v kotelnách nebo strojovnách spojované svařováním D 108x4,0</t>
  </si>
  <si>
    <t>-1800272342</t>
  </si>
  <si>
    <t>733121235</t>
  </si>
  <si>
    <t>Potrubí ocelové hladké bezešvé v kotelnách nebo strojovnách spojované svařováním D 159x4,5</t>
  </si>
  <si>
    <t>10666367</t>
  </si>
  <si>
    <t>733124128</t>
  </si>
  <si>
    <t>Příplatek k potrubí ocelovému hladkému za zhotovení přechodů z trubek hladkých kováním DN 150/100</t>
  </si>
  <si>
    <t>-503126665</t>
  </si>
  <si>
    <t>733190107</t>
  </si>
  <si>
    <t>Zkouška těsnosti potrubí ocelové závitové DN do 40</t>
  </si>
  <si>
    <t>1525538984</t>
  </si>
  <si>
    <t>733190108</t>
  </si>
  <si>
    <t>Zkouška těsnosti potrubí ocelové závitové DN přes 40 do 50</t>
  </si>
  <si>
    <t>1735284728</t>
  </si>
  <si>
    <t>733190232</t>
  </si>
  <si>
    <t>Zkouška těsnosti potrubí ocelové hladké D přes 89x5,0 do 133x5,0</t>
  </si>
  <si>
    <t>-1060215888</t>
  </si>
  <si>
    <t>733190235</t>
  </si>
  <si>
    <t>Zkouška těsnosti potrubí ocelové hladké D přes 133x5,0 do 159x6,3</t>
  </si>
  <si>
    <t>-1687429002</t>
  </si>
  <si>
    <t>998733101</t>
  </si>
  <si>
    <t>Přesun hmot tonážní pro rozvody potrubí v objektech v do 6 m</t>
  </si>
  <si>
    <t>1077175379</t>
  </si>
  <si>
    <t>734</t>
  </si>
  <si>
    <t>Ústřední vytápění - armatury</t>
  </si>
  <si>
    <t>734173626R</t>
  </si>
  <si>
    <t>Spoj přírubový PN 40/I do 200°C DN 350</t>
  </si>
  <si>
    <t>205960785</t>
  </si>
  <si>
    <t>734494213</t>
  </si>
  <si>
    <t>Návarek s trubkovým závitem G 1/2</t>
  </si>
  <si>
    <t>809131491</t>
  </si>
  <si>
    <t>998734101</t>
  </si>
  <si>
    <t>Přesun hmot tonážní pro armatury v objektech v do 6 m</t>
  </si>
  <si>
    <t>-1172248498</t>
  </si>
  <si>
    <t>767</t>
  </si>
  <si>
    <t>Konstrukce zámečnické</t>
  </si>
  <si>
    <t>767995111</t>
  </si>
  <si>
    <t>Montáž atypických zámečnických konstrukcí hm do 5 kg</t>
  </si>
  <si>
    <t>-1530510598</t>
  </si>
  <si>
    <t>42391633R</t>
  </si>
  <si>
    <t>stojan kotevní DN 350 dle ON130852.3</t>
  </si>
  <si>
    <t>1702578633</t>
  </si>
  <si>
    <t>767995112</t>
  </si>
  <si>
    <t>Montáž atypických zámečnických konstrukcí hm přes 5 do 10 kg</t>
  </si>
  <si>
    <t>1184916853</t>
  </si>
  <si>
    <t>15945260R</t>
  </si>
  <si>
    <t>Příslušenství pro montáž oc.konstrukcí (šrouby, matice, podložky)</t>
  </si>
  <si>
    <t>803038325</t>
  </si>
  <si>
    <t>13010826</t>
  </si>
  <si>
    <t>ocel profilová jakost S235JR (11 375) průřez U (UPN) 200</t>
  </si>
  <si>
    <t>-1215608103</t>
  </si>
  <si>
    <t>Poznámka k položce:_x000D_
Hmotnost: 25,30 kg/m</t>
  </si>
  <si>
    <t>13010428</t>
  </si>
  <si>
    <t>úhelník ocelový rovnostranný jakost S235JR (11 375) 70x70x6mm</t>
  </si>
  <si>
    <t>-938273227</t>
  </si>
  <si>
    <t>Poznámka k položce:_x000D_
Hmotnost: 6,40 kg/m</t>
  </si>
  <si>
    <t>767995113</t>
  </si>
  <si>
    <t>Montáž atypických zámečnických konstrukcí hm přes 10 do 20 kg</t>
  </si>
  <si>
    <t>395882946</t>
  </si>
  <si>
    <t>13814211</t>
  </si>
  <si>
    <t>plech hladký Pz jakost EN 10143 tl 2mm tabule</t>
  </si>
  <si>
    <t>778160959</t>
  </si>
  <si>
    <t>Poznámka k položce:_x000D_
Hmotnost: 16 kg/m2</t>
  </si>
  <si>
    <t>16*0,775*1,12*16/1000</t>
  </si>
  <si>
    <t>42391660R</t>
  </si>
  <si>
    <t>Systém společného uložení pro dvě potrubí PIP pr.630 a 710 mm (podpora pro dvě potrubí, atypycké kluzné uložení potrubí, objímka pro PIP, nosník, spojka profilů, atd.), provedení s úpravou žárovým pozinkováním</t>
  </si>
  <si>
    <t>1255584119</t>
  </si>
  <si>
    <t>15945260R.1</t>
  </si>
  <si>
    <t>877078309</t>
  </si>
  <si>
    <t>54879087</t>
  </si>
  <si>
    <t>kotva chemická do zdiva a betonu</t>
  </si>
  <si>
    <t>-594017288</t>
  </si>
  <si>
    <t>998767101</t>
  </si>
  <si>
    <t>Přesun hmot tonážní pro zámečnické konstrukce v objektech v do 6 m</t>
  </si>
  <si>
    <t>-1894665040</t>
  </si>
  <si>
    <t>783</t>
  </si>
  <si>
    <t>Dokončovací práce - nátěry</t>
  </si>
  <si>
    <t>783301311</t>
  </si>
  <si>
    <t>Odmaštění zámečnických konstrukcí vodou ředitelným odmašťovačem</t>
  </si>
  <si>
    <t>-1582180472</t>
  </si>
  <si>
    <t>783314203</t>
  </si>
  <si>
    <t>Základní antikorozní jednonásobný syntetický samozákladující nátěr zámečnických konstrukcí</t>
  </si>
  <si>
    <t>1559017910</t>
  </si>
  <si>
    <t>783317101</t>
  </si>
  <si>
    <t>Krycí jednonásobný syntetický standardní nátěr zámečnických konstrukcí</t>
  </si>
  <si>
    <t>775263419</t>
  </si>
  <si>
    <t>783601713</t>
  </si>
  <si>
    <t>Odmaštění vodou ředitelným odmašťovačem potrubí DN do 50 mm</t>
  </si>
  <si>
    <t>1219185570</t>
  </si>
  <si>
    <t>783601731</t>
  </si>
  <si>
    <t>Odmaštění vodou ředitelným odmašťovačem potrubí přes DN 50 do DN 100 mm</t>
  </si>
  <si>
    <t>-469967777</t>
  </si>
  <si>
    <t>783601755</t>
  </si>
  <si>
    <t>Odmaštění vodou ředitelným odmašťovačem potrubí přes DN 100 do DN 150 mm</t>
  </si>
  <si>
    <t>-1482272451</t>
  </si>
  <si>
    <t>783601795</t>
  </si>
  <si>
    <t>Odmaštění vodou ředitelným odmašťovačem potrubí DN přes 200 mm</t>
  </si>
  <si>
    <t>1627069154</t>
  </si>
  <si>
    <t>783617613</t>
  </si>
  <si>
    <t>Krycí dvojnásobný syntetický samozákladující nátěr potrubí DN do 50 mm</t>
  </si>
  <si>
    <t>-170784001</t>
  </si>
  <si>
    <t>783617633</t>
  </si>
  <si>
    <t>Krycí dvojnásobný syntetický samozákladující nátěr potrubí přes DN 50 do DN 100 mm</t>
  </si>
  <si>
    <t>1560549201</t>
  </si>
  <si>
    <t>783617653</t>
  </si>
  <si>
    <t>Krycí dvojnásobný syntetický samozákladující nátěr potrubí přes DN 100 do DN 150 mm</t>
  </si>
  <si>
    <t>1452355979</t>
  </si>
  <si>
    <t>783617683</t>
  </si>
  <si>
    <t>Krycí jednonásobný syntetický samozákladující nátěr potrubí DN přes 200 mm</t>
  </si>
  <si>
    <t>530751201</t>
  </si>
  <si>
    <t>23-M</t>
  </si>
  <si>
    <t>Montáže potrubí</t>
  </si>
  <si>
    <t>230011132</t>
  </si>
  <si>
    <t>Montáž potrubí trouby ocelové hladké tř.11-13 D 377 mm, tl 6,0 mm</t>
  </si>
  <si>
    <t>-249093803</t>
  </si>
  <si>
    <t>14011114R</t>
  </si>
  <si>
    <t>trubka ocelová bezešvá hladká jakost 11 353 324x8,0mm</t>
  </si>
  <si>
    <t>-960966096</t>
  </si>
  <si>
    <t>55283891R</t>
  </si>
  <si>
    <t>Tvarovka T ocelová s nestejnými dle ČSN 132200 DN350-150-350</t>
  </si>
  <si>
    <t>-2009371173</t>
  </si>
  <si>
    <t>230022037</t>
  </si>
  <si>
    <t>Montáž trubní díly přivařovací tř.11-13 do 3 kg D 51 mm tl 2,6 mm</t>
  </si>
  <si>
    <t>-1046885567</t>
  </si>
  <si>
    <t>422315502R</t>
  </si>
  <si>
    <t>kulový kohout přírubový DN 25 PN 40</t>
  </si>
  <si>
    <t>-1997644614</t>
  </si>
  <si>
    <t>230023045</t>
  </si>
  <si>
    <t>Montáž trubní díly přivařovací tř.11-13 do 10 kg D 60,3 mm tl 2,9 mm</t>
  </si>
  <si>
    <t>-1010363988</t>
  </si>
  <si>
    <t>422315504R</t>
  </si>
  <si>
    <t>kulový kohout přírubový DN50 PN 40</t>
  </si>
  <si>
    <t>1953524857</t>
  </si>
  <si>
    <t>230024067</t>
  </si>
  <si>
    <t>Montáž trubní díly přivařovací tř.11-13 do 50 kg D 108 mm tl 4,0 mm</t>
  </si>
  <si>
    <t>-982062589</t>
  </si>
  <si>
    <t>422315507R</t>
  </si>
  <si>
    <t>kulový kohout přírubový DN100 PN 25</t>
  </si>
  <si>
    <t>-1445262994</t>
  </si>
  <si>
    <t>230024123</t>
  </si>
  <si>
    <t>Montáž trubní díly přivařovací tř.11-13 do 50 kg D 324 mm tl 8,0 mm</t>
  </si>
  <si>
    <t>-551207883</t>
  </si>
  <si>
    <t>31944221R</t>
  </si>
  <si>
    <t>Přechod trubkový ocelový DN 323,9x5,6/324x8 mm atyp</t>
  </si>
  <si>
    <t>-339670643</t>
  </si>
  <si>
    <t>230024135</t>
  </si>
  <si>
    <t>Montáž trubní díly přivařovací tř.11-13 do 50 kg D 377 mm tl 9,0 mm</t>
  </si>
  <si>
    <t>380863568</t>
  </si>
  <si>
    <t>31944222R</t>
  </si>
  <si>
    <t>Přechod trubkový ocelový DN 377x96/355,6x5,6 mm atyp</t>
  </si>
  <si>
    <t>2055430606</t>
  </si>
  <si>
    <t>230024149</t>
  </si>
  <si>
    <t>Montáž trubní díly přivařovací tř.11-13 do 50 kg D 457 mm tl 14 mm</t>
  </si>
  <si>
    <t>-467370375</t>
  </si>
  <si>
    <t>55283888R</t>
  </si>
  <si>
    <t>dno klenuté dle DIN 2811 PN40 457x6,3mm DN 450</t>
  </si>
  <si>
    <t>1529199433</t>
  </si>
  <si>
    <t>230033036</t>
  </si>
  <si>
    <t>Montáž přírubových spojů do PN 40 DN 350</t>
  </si>
  <si>
    <t>-1248094936</t>
  </si>
  <si>
    <t>55128084R</t>
  </si>
  <si>
    <t>klapka uzavírací mezipřírubová excentrická PN25 T 600°C těsnění kov/kov DN 350 (186 kg)</t>
  </si>
  <si>
    <t>-550578238</t>
  </si>
  <si>
    <t>230071018</t>
  </si>
  <si>
    <t>Revize šoupátek do PN 40 DN 450</t>
  </si>
  <si>
    <t>1378586693</t>
  </si>
  <si>
    <t>230071019</t>
  </si>
  <si>
    <t>Revize šoupátek do PN 40 DN 500</t>
  </si>
  <si>
    <t>-1721755511</t>
  </si>
  <si>
    <t>230071077</t>
  </si>
  <si>
    <t>Revize ventil uzavírací a regulační do PN 40 DN 300</t>
  </si>
  <si>
    <t>1602545905</t>
  </si>
  <si>
    <t>230071078</t>
  </si>
  <si>
    <t>Revize ventil uzavírací a regulační do PN 40 DN 350</t>
  </si>
  <si>
    <t>-1261796110</t>
  </si>
  <si>
    <t>230120051</t>
  </si>
  <si>
    <t>Čištění potrubí profukováním nebo proplachováním DN 300</t>
  </si>
  <si>
    <t>-1636424195</t>
  </si>
  <si>
    <t>230120054R</t>
  </si>
  <si>
    <t>Čištění potrubí profukováním nebo proplachováním DN 500</t>
  </si>
  <si>
    <t>2041464666</t>
  </si>
  <si>
    <t>230170005</t>
  </si>
  <si>
    <t>Tlakové zkoušky těsnosti potrubí - příprava DN přes 200 do 350</t>
  </si>
  <si>
    <t>sada</t>
  </si>
  <si>
    <t>1118010568</t>
  </si>
  <si>
    <t>230170006</t>
  </si>
  <si>
    <t>Tlakové zkoušky těsnosti potrubí - příprava DN přes 350 do 500</t>
  </si>
  <si>
    <t>-683778763</t>
  </si>
  <si>
    <t>230170015</t>
  </si>
  <si>
    <t>Tlakové zkoušky těsnosti potrubí - zkouška DN přes 200 do 350</t>
  </si>
  <si>
    <t>-1358051067</t>
  </si>
  <si>
    <t>230170016</t>
  </si>
  <si>
    <t>Tlakové zkoušky těsnosti potrubí - zkouška DN přes 350 do 500</t>
  </si>
  <si>
    <t>-1354428790</t>
  </si>
  <si>
    <t>230170101R</t>
  </si>
  <si>
    <t>Zkoušky svarů prozářením dle ČSN EN ISO 5579 a ČSN EN ISO 17636-1až2 do DN65</t>
  </si>
  <si>
    <t>-968738278</t>
  </si>
  <si>
    <t>230170102R</t>
  </si>
  <si>
    <t>Zkoušky svarů prozářením dle ČSN EN ISO 5579 a ČSN EN ISO 17636-1až2 do DN100</t>
  </si>
  <si>
    <t>211402021</t>
  </si>
  <si>
    <t>230170105R</t>
  </si>
  <si>
    <t>Zkoušky svarů prozářením dle ČSN EN ISO 5579 a ČSN EN ISO 17636-1až2 do DN350</t>
  </si>
  <si>
    <t>-1330719564</t>
  </si>
  <si>
    <t>230170106R</t>
  </si>
  <si>
    <t>Zkoušky svarů prozářením dle ČSN EN ISO 5579 a ČSN EN ISO 17636-1až2 do DN500</t>
  </si>
  <si>
    <t>-632863514</t>
  </si>
  <si>
    <t>230170111R</t>
  </si>
  <si>
    <t>Zkouška těsnosti potrubí Zkoušky svarů vizuální dle ČSN EN ISO 17637 a ČSN EN ISO 5817</t>
  </si>
  <si>
    <t>-337088135</t>
  </si>
  <si>
    <t>231190009R</t>
  </si>
  <si>
    <t>Montáž teplovodů do DN300 technologie PIP (včetně kompletace spojů, odboček, šachet a podobně)</t>
  </si>
  <si>
    <t>-876128059</t>
  </si>
  <si>
    <t>28658065</t>
  </si>
  <si>
    <t>doizolování spoje PI potrubí série2 kompletní s PUR izolací DN 300/500</t>
  </si>
  <si>
    <t>-629096457</t>
  </si>
  <si>
    <t>28658066R</t>
  </si>
  <si>
    <t>doizolování spoje PI potrubí série2 kompletní s PUR izolací DN 300/500 - koncovka potrubí</t>
  </si>
  <si>
    <t>829714524</t>
  </si>
  <si>
    <t>28658067R</t>
  </si>
  <si>
    <t>doizolování spoje PI potrubí série2 kompletní s PUR izolací DN 300/560 - koncovka potrubí</t>
  </si>
  <si>
    <t>1336393882</t>
  </si>
  <si>
    <t>28658079R</t>
  </si>
  <si>
    <t>doizolování spoje PI potrubí série3 kompletní s PUR izolací DN 300/560</t>
  </si>
  <si>
    <t>-1875645913</t>
  </si>
  <si>
    <t>14392291R</t>
  </si>
  <si>
    <t>koleno ocelové předizolované série2 90° kompaktní systém s antidifúzní barierou 1,5x1,5m DN 300/500</t>
  </si>
  <si>
    <t>2063001266</t>
  </si>
  <si>
    <t>14392369R</t>
  </si>
  <si>
    <t>koleno ocelové předizolované série3 90° kompaktní systém s antidifúzní barierou 1,5x1,5m DN 300/560</t>
  </si>
  <si>
    <t>-1311138123</t>
  </si>
  <si>
    <t>14391038</t>
  </si>
  <si>
    <t>potrubí horkovodní ocelové předizolované kompaktní systém s antidifúzní barierou DN 300/500</t>
  </si>
  <si>
    <t>115731837</t>
  </si>
  <si>
    <t>552711136R</t>
  </si>
  <si>
    <t>Přídavný materiál PIP - dilatační polštář velikost 1000x2000x40 mm</t>
  </si>
  <si>
    <t>2051765170</t>
  </si>
  <si>
    <t>14391039</t>
  </si>
  <si>
    <t>potrubí horkovodní ocelové předizolované kompaktní systém s antidifúzní barierou DN 300/560</t>
  </si>
  <si>
    <t>1857021354</t>
  </si>
  <si>
    <t>28658039</t>
  </si>
  <si>
    <t>doizolování spoje PI potrubí série3 kompletní s PUR izolací a antidifúzní bariérou DN 300/560</t>
  </si>
  <si>
    <t>-1512394737</t>
  </si>
  <si>
    <t>55271514</t>
  </si>
  <si>
    <t>spojka předizolovaného potrubí D 500mm</t>
  </si>
  <si>
    <t>-1959063466</t>
  </si>
  <si>
    <t>55271515R</t>
  </si>
  <si>
    <t>spojka předizolovaného potrubí D 560mm</t>
  </si>
  <si>
    <t>1670739147</t>
  </si>
  <si>
    <t>14394550R</t>
  </si>
  <si>
    <t>Samostatná uzavírací armatura PIP série2 kompaktní systém ocelový DN 300/500</t>
  </si>
  <si>
    <t>-759856020</t>
  </si>
  <si>
    <t>14394560R</t>
  </si>
  <si>
    <t>Samostatná odvzdušňovací armatura PIP série2 kompaktní systém ocelový DN 300/500 - DN25</t>
  </si>
  <si>
    <t>-466511526</t>
  </si>
  <si>
    <t>14394561R</t>
  </si>
  <si>
    <t>Samostatná odvzdušňovací armatura PIP série2 kompaktní systém ocelový DN 300/560 - DN25</t>
  </si>
  <si>
    <t>-1892353799</t>
  </si>
  <si>
    <t>14394551R</t>
  </si>
  <si>
    <t>Samostatná uzavírací armatura PIP série2 kompaktní systém ocelový DN 300/560</t>
  </si>
  <si>
    <t>995461440</t>
  </si>
  <si>
    <t>JTA.0013702R</t>
  </si>
  <si>
    <t>Výstražná fólie - značkovací páska do výkopu šíře 220mm (Text TEPLOVOD/HORKOVOD vel. písma 80mm)</t>
  </si>
  <si>
    <t>-261748845</t>
  </si>
  <si>
    <t>552711132R</t>
  </si>
  <si>
    <t>Přídavný materiál (manžety, prostupová těsnění, tukové pásky, trámky, atd.)</t>
  </si>
  <si>
    <t>-1204051880</t>
  </si>
  <si>
    <t>44981250</t>
  </si>
  <si>
    <t>spojka požární tlaková hadicová D25 Al</t>
  </si>
  <si>
    <t>-1143979118</t>
  </si>
  <si>
    <t>231190025R</t>
  </si>
  <si>
    <t>Montáž teplovodů do DN500 technologie PIP (včetně kompletace spojů, odboček, šachet a podobně)</t>
  </si>
  <si>
    <t>-201075295</t>
  </si>
  <si>
    <t>552711135R</t>
  </si>
  <si>
    <t>1460117635</t>
  </si>
  <si>
    <t>14391089R</t>
  </si>
  <si>
    <t>potrubí horkovodní ocelové předizolované kompaktní systém DN 450/630</t>
  </si>
  <si>
    <t>-1299893025</t>
  </si>
  <si>
    <t>14391090R</t>
  </si>
  <si>
    <t>potrubí horkovodní ocelové předizolované kompaktní systém DN 450/710</t>
  </si>
  <si>
    <t>1267213166</t>
  </si>
  <si>
    <t>14391091R</t>
  </si>
  <si>
    <t>potrubí horkovodní ocelové předizolované kompaktní systém DN 350/560</t>
  </si>
  <si>
    <t>546231611</t>
  </si>
  <si>
    <t>14392292R</t>
  </si>
  <si>
    <t>koleno ocelové předizolované série2 90° kompaktní systém s antidifúzní barierou 1,6x1,6m DN 450/630</t>
  </si>
  <si>
    <t>596677818</t>
  </si>
  <si>
    <t>14392294R</t>
  </si>
  <si>
    <t>koleno ocelové předizolované série2 90° kompaktní systém s antidifúzní barierou 2,0x1,6m DN 450/630</t>
  </si>
  <si>
    <t>206258139</t>
  </si>
  <si>
    <t>14392295R</t>
  </si>
  <si>
    <t>koleno ocelové předizolované série3 90° kompaktní systém s antidifúzní barierou 2,0x1,6m DN 450/710</t>
  </si>
  <si>
    <t>-1339824390</t>
  </si>
  <si>
    <t>28658068R</t>
  </si>
  <si>
    <t>doizolování spoje PI potrubí série2 kompletní s PUR izolací DN 350/560</t>
  </si>
  <si>
    <t>-838947084</t>
  </si>
  <si>
    <t>28658069R</t>
  </si>
  <si>
    <t>doizolování spoje PI potrubí série2 kompletní s PUR izolací DN 450/630</t>
  </si>
  <si>
    <t>1041544264</t>
  </si>
  <si>
    <t>28658081R</t>
  </si>
  <si>
    <t>doizolování spoje PI potrubí série3 kompletní s PUR izolací DN 450/710</t>
  </si>
  <si>
    <t>1167624742</t>
  </si>
  <si>
    <t>28658070R</t>
  </si>
  <si>
    <t>doizolování spoje PI potrubí série2 kompletní s PUR izolací DN 500/710</t>
  </si>
  <si>
    <t>1467580667</t>
  </si>
  <si>
    <t>28658080R</t>
  </si>
  <si>
    <t>doizolování spoje PI potrubí série3 kompletní s PUR izolací DN 350/630</t>
  </si>
  <si>
    <t>-709960230</t>
  </si>
  <si>
    <t>14394400R</t>
  </si>
  <si>
    <t>T-kus paralelní ocelový předizolovaný série2 kompaktní systém DN 450/630xDN 300/500</t>
  </si>
  <si>
    <t>-965594438</t>
  </si>
  <si>
    <t>14393201R</t>
  </si>
  <si>
    <t>redukce ocelová předizilovaná série2 kompaktní systém DN 500/710xDN 450/630</t>
  </si>
  <si>
    <t>-1791746446</t>
  </si>
  <si>
    <t>14393235R</t>
  </si>
  <si>
    <t>redukce ocelová předizilovaná série3 kompaktní systém DN 500/710xDN 450/710</t>
  </si>
  <si>
    <t>338601728</t>
  </si>
  <si>
    <t>14393202R</t>
  </si>
  <si>
    <t>redukce ocelová předizilovaná série2 kompaktní systém DN 450/630xDN 350/560</t>
  </si>
  <si>
    <t>-568585501</t>
  </si>
  <si>
    <t>552711136R.1</t>
  </si>
  <si>
    <t>-226053966</t>
  </si>
  <si>
    <t>14393236R</t>
  </si>
  <si>
    <t>redukce ocelová předizilovaná série3 kompaktní systém DN 450/710xDN 350/630</t>
  </si>
  <si>
    <t>1121309841</t>
  </si>
  <si>
    <t>14394480R</t>
  </si>
  <si>
    <t>T-kus paralelní ocelový předizolovaný série3 kompaktní systém DN 450/710xDN 300/560</t>
  </si>
  <si>
    <t>-36754779</t>
  </si>
  <si>
    <t>14392293R</t>
  </si>
  <si>
    <t>koleno ocelové předizolované série3 90° kompaktní systém s antidifúzní barierou 1,6x1,6m DN 450/710</t>
  </si>
  <si>
    <t>-1541742206</t>
  </si>
  <si>
    <t>-888932770</t>
  </si>
  <si>
    <t>14391092R</t>
  </si>
  <si>
    <t>potrubí horkovodní ocelové předizolované kompaktní systém DN 350/630</t>
  </si>
  <si>
    <t>1942034829</t>
  </si>
  <si>
    <t>28612337R</t>
  </si>
  <si>
    <t>těsnění PIP s ocelovou výztuží PN16 D 560 provedení proti tlakové vodě</t>
  </si>
  <si>
    <t>1501847327</t>
  </si>
  <si>
    <t>28612338R</t>
  </si>
  <si>
    <t>těsnění PIP s ocelovou výztuží PN16 D 630 provedení proti tlakové vodě</t>
  </si>
  <si>
    <t>-1039068493</t>
  </si>
  <si>
    <t>28612339R</t>
  </si>
  <si>
    <t>těsnění PIP s ocelovou výztuží PN16 D 710 provedení proti tlakové vodě</t>
  </si>
  <si>
    <t>774660887</t>
  </si>
  <si>
    <t>36-M</t>
  </si>
  <si>
    <t>Montáž prov.,měř. a regul. zařízení</t>
  </si>
  <si>
    <t>362420102R</t>
  </si>
  <si>
    <t>Montáž a kompletace alarmsystému PIP potrubí</t>
  </si>
  <si>
    <t>-1443296534</t>
  </si>
  <si>
    <t>391331311R</t>
  </si>
  <si>
    <t xml:space="preserve">Dodávka komponentů alarmsystému PIP (propojovací krabice pro detektory, vodiče, lisovací spojky, šrouby, atd.) </t>
  </si>
  <si>
    <t>1127211461</t>
  </si>
  <si>
    <t>362420103R</t>
  </si>
  <si>
    <t>Výchozí reflektometrické zaměření monitorovacího systému</t>
  </si>
  <si>
    <t>-1702886386</t>
  </si>
  <si>
    <t>Poznámka k položce:_x000D_
Výchozí reflektometrické zaměření monitorovacího systému</t>
  </si>
  <si>
    <t>HZS3111</t>
  </si>
  <si>
    <t>Hodinové zúčtovací sazby montáží technologických zařízení při externích montážích montér potrubí</t>
  </si>
  <si>
    <t>38419610</t>
  </si>
  <si>
    <t>HZS4131</t>
  </si>
  <si>
    <t>Hodinové zúčtovací sazby ostatních profesí obsluha stavebních strojů a zařízení jeřábník</t>
  </si>
  <si>
    <t>258698172</t>
  </si>
  <si>
    <t>HZS4141</t>
  </si>
  <si>
    <t>Hodinové zúčtovací sazby ostatních profesí obsluha stavebních strojů a zařízení vazač břemen</t>
  </si>
  <si>
    <t>-1116992674</t>
  </si>
  <si>
    <t>HZS4155R</t>
  </si>
  <si>
    <t>Hodinová zúčtovací sazba jeřáb kolový 20t</t>
  </si>
  <si>
    <t>-1726543671</t>
  </si>
  <si>
    <t>HZS4232</t>
  </si>
  <si>
    <t>Hodinové zúčtovací sazby ostatních profesí revizní a kontrolní činnost technik odborný</t>
  </si>
  <si>
    <t>66880549</t>
  </si>
  <si>
    <t>012103000</t>
  </si>
  <si>
    <t>Geodetické práce před výstavbou</t>
  </si>
  <si>
    <t>…</t>
  </si>
  <si>
    <t>745895460</t>
  </si>
  <si>
    <t>012303000</t>
  </si>
  <si>
    <t>Geodetické práce po výstavbě</t>
  </si>
  <si>
    <t>-1100482518</t>
  </si>
  <si>
    <t>013244000</t>
  </si>
  <si>
    <t>Dokumentace pro provádění stavby - dodavatelská PD</t>
  </si>
  <si>
    <t>-1663423011</t>
  </si>
  <si>
    <t>-94185086</t>
  </si>
  <si>
    <t>VRN3</t>
  </si>
  <si>
    <t>Zařízení staveniště</t>
  </si>
  <si>
    <t>032904000R</t>
  </si>
  <si>
    <t xml:space="preserve">Náklady na provoz staveniště (voda pro propláchnutí rozvodů 70m3, voda pro napuštění 70m3, včetně odčerpání vody po proplachu) </t>
  </si>
  <si>
    <t>-578478142</t>
  </si>
  <si>
    <t>033103000</t>
  </si>
  <si>
    <t>Připojení energií (svařovací agregáty nebo el.centrály)</t>
  </si>
  <si>
    <t>-304697810</t>
  </si>
  <si>
    <t>035103005</t>
  </si>
  <si>
    <t>Pronájem objektů (záložní zdroj tepla - kotelna na LTO, doba trvání 2 týdny, včetně dopravy)</t>
  </si>
  <si>
    <t>-342486196</t>
  </si>
  <si>
    <t>-1902018876</t>
  </si>
  <si>
    <t>071203000</t>
  </si>
  <si>
    <t>Provoz dalšího subjektu (provozování kotelny na LTO a palivo pro kotelnu v množství 4000l)</t>
  </si>
  <si>
    <t>853681601</t>
  </si>
  <si>
    <t>212500-2 - Technologie vytápění - demontáže</t>
  </si>
  <si>
    <t>713410833</t>
  </si>
  <si>
    <t>Odstranění izolace tepelné potrubí pásy nebo rohožemi s AL fólií staženými drátem tl přes 50 mm</t>
  </si>
  <si>
    <t>-787786251</t>
  </si>
  <si>
    <t>713410874R</t>
  </si>
  <si>
    <t>Odstranění tepelné izolace potrubí a ohybů pásy nebo rohožemi - Ekologická likvidace tepelné izolace</t>
  </si>
  <si>
    <t>-1322723908</t>
  </si>
  <si>
    <t>733191844</t>
  </si>
  <si>
    <t>Odřezání držáku potrubí třmenového D přes 159 do 377 bez demontáže podpěr, konzol nebo výložníků</t>
  </si>
  <si>
    <t>-1768942524</t>
  </si>
  <si>
    <t>733191845R</t>
  </si>
  <si>
    <t>Odřezání držáku potrubí třmenového D přes 377 do 610 bez demontáže podpěr, konzol nebo výložníků</t>
  </si>
  <si>
    <t>1754872166</t>
  </si>
  <si>
    <t>733193820</t>
  </si>
  <si>
    <t>Rozřezání konzoly, podpěry nebo výložníku pro potrubí z L profilu přes 50x50x5 do 80x80x8 mm</t>
  </si>
  <si>
    <t>-1612929872</t>
  </si>
  <si>
    <t>733194830</t>
  </si>
  <si>
    <t>Rozřezání konzoly, podpěry nebo výložníku pro potrubí z U profilu přes 10 do U 14</t>
  </si>
  <si>
    <t>-344485790</t>
  </si>
  <si>
    <t>734100811</t>
  </si>
  <si>
    <t>Demontáž armatury přírubové se dvěma přírubami DN do 50</t>
  </si>
  <si>
    <t>-9519330</t>
  </si>
  <si>
    <t>734100812</t>
  </si>
  <si>
    <t>Demontáž armatury přírubové se dvěma přírubami DN přes 50 do 100</t>
  </si>
  <si>
    <t>-313423036</t>
  </si>
  <si>
    <t>734100816</t>
  </si>
  <si>
    <t>Demontáž armatury přírubové se dvěma přírubami DN přes 250 do 300</t>
  </si>
  <si>
    <t>-439293353</t>
  </si>
  <si>
    <t>734100817R</t>
  </si>
  <si>
    <t>Demontáž armatury přírubové se dvěma přírubami DN přes 300 do 400</t>
  </si>
  <si>
    <t>1676983155</t>
  </si>
  <si>
    <t>230084122</t>
  </si>
  <si>
    <t>Demontáž potrubí do šrotu přes 250 do 1000 kg D 324 mm tl 8,0 mm</t>
  </si>
  <si>
    <t>1097568282</t>
  </si>
  <si>
    <t>230084148</t>
  </si>
  <si>
    <t>Demontáž potrubí do šrotu přes 250 do 1000 kg D 521 mm tl 16,0 mm</t>
  </si>
  <si>
    <t>934362768</t>
  </si>
  <si>
    <t>103986390</t>
  </si>
  <si>
    <t>-682487441</t>
  </si>
  <si>
    <t>1490911635</t>
  </si>
  <si>
    <t>032503000</t>
  </si>
  <si>
    <t>Skládky na staveništi</t>
  </si>
  <si>
    <t>-1970717463</t>
  </si>
  <si>
    <t>032904001R</t>
  </si>
  <si>
    <t xml:space="preserve">Náklady na provoz staveniště (vypuštění vody HV rozvodů 70m3, včetně odčerpání vody) </t>
  </si>
  <si>
    <t>-1340743173</t>
  </si>
  <si>
    <t>Připojení energií</t>
  </si>
  <si>
    <t>-687444757</t>
  </si>
  <si>
    <t>-1211459538</t>
  </si>
  <si>
    <t>212500-3 - Bourací práce</t>
  </si>
  <si>
    <t>uvažováno 10% z celkového množství</t>
  </si>
  <si>
    <t>0,10*(3,250-1,750)*0,950*(27,0+17,0+26,0+37,0+12,0)</t>
  </si>
  <si>
    <t>0,10*0,950*(6,0*7,0-4,30*5,20)</t>
  </si>
  <si>
    <t>0,10*0,950*(5,0*5,0-3,250*3,10)</t>
  </si>
  <si>
    <t>0,10*0,950*(5,0*6,50-3,10*5,0+5,0*4,50-2,550*3,20)</t>
  </si>
  <si>
    <t>122251104</t>
  </si>
  <si>
    <t>Odkopávky a prokopávky nezapažené v hornině třídy těžitelnosti I skupiny 3 objem do 500 m3 strojně</t>
  </si>
  <si>
    <t>885172143</t>
  </si>
  <si>
    <t>uvažováno 90% z celkového množství</t>
  </si>
  <si>
    <t>0,90*(3,250-1,750)*0,950*(27,0+17,0+26,0+37,0+12,0)</t>
  </si>
  <si>
    <t>0,90*0,950*(6,0*7,0-4,30*5,20)</t>
  </si>
  <si>
    <t>0,90*0,950*(5,0*5,0-3,250*3,10)</t>
  </si>
  <si>
    <t>0,90*0,950*(5,0*6,50-3,10*5,0+5,0*4,50-2,550*3,20)</t>
  </si>
  <si>
    <t>354094099</t>
  </si>
  <si>
    <t>3,250*0,80*(27,0+17,0+26,0+37,0+12,0)</t>
  </si>
  <si>
    <t>0,80*(6,0*7,0+5,0*5,0+5,0*6,50+5,0*4,50)</t>
  </si>
  <si>
    <t>1,30*1,80*(27,0+17,0+26,0+37,0+12,0)</t>
  </si>
  <si>
    <t>1,60*(3,70*4,60+2,650*2,50+2,50*4,350+1,950*2,60)</t>
  </si>
  <si>
    <t>445,0 "- stávající kolektor horkovodu"</t>
  </si>
  <si>
    <t>-426297593</t>
  </si>
  <si>
    <t>využití výkopového materiálu pro zpětné zásypy:</t>
  </si>
  <si>
    <t>-(3,250-1,750)*0,950*(27,0+17,0+26,0+37,0+12,0)</t>
  </si>
  <si>
    <t>-0,950*(6,0*7,0-4,30*5,20)</t>
  </si>
  <si>
    <t>-0,950*(5,0*5,0-3,250*3,10)</t>
  </si>
  <si>
    <t>-0,950*(5,0*6,50-3,10*5,0+5,0*4,50-2,550*3,20)</t>
  </si>
  <si>
    <t>-458126567</t>
  </si>
  <si>
    <t>779955122</t>
  </si>
  <si>
    <t>0,30*(4,30*2+5,20*2+3,250*2+3,10*2+3,10*2+5,0*2+2,550*2+3,20) "- stěny šachet"</t>
  </si>
  <si>
    <t>0,30*0,20*(27,0+17,0+26,0+37,0+12,0)*2 "- stěny kolektoru"</t>
  </si>
  <si>
    <t>0,30*0,60*(1,20*4)*5 "- vstupy"</t>
  </si>
  <si>
    <t>(27,0+17,0+26,0+37,0+12,0)/0,290</t>
  </si>
  <si>
    <t>410</t>
  </si>
  <si>
    <t>994797360</t>
  </si>
  <si>
    <t>0,30*(4,30*5,20+3,250*3,10+3,10*5,0+2,550*3,20) "- šachty"</t>
  </si>
  <si>
    <t>0,250*248,0 "- stávající kolektor horkovodu"</t>
  </si>
  <si>
    <t>89429373</t>
  </si>
  <si>
    <t>1846579911</t>
  </si>
  <si>
    <t>17*555,234</t>
  </si>
  <si>
    <t>-1615051250</t>
  </si>
  <si>
    <t>1741349284</t>
  </si>
  <si>
    <t>VRN.B - Vedlejší rozpočtové náklady</t>
  </si>
  <si>
    <t>OST - Vedlejší a osatní náklady</t>
  </si>
  <si>
    <t>Vedlejší a osatní náklady</t>
  </si>
  <si>
    <t>-512771532</t>
  </si>
  <si>
    <t>787159970</t>
  </si>
  <si>
    <t>-1205672763</t>
  </si>
  <si>
    <t>VON990009-1</t>
  </si>
  <si>
    <t>Provizorní zastávky BUS - zřízení, údržba, odstranění</t>
  </si>
  <si>
    <t>67302936</t>
  </si>
  <si>
    <t>VON990010</t>
  </si>
  <si>
    <t>Náklady na opravu objízdných tras stávajících komunikací dotčených stavbou (určeno i pro návozní trasy) -  Ocenit hodnotou 2.000.000 Kč bez DPH - položka bude čerpána se souhlasem investora a TDS</t>
  </si>
  <si>
    <t>-1280117249</t>
  </si>
  <si>
    <t>-1202135537</t>
  </si>
  <si>
    <t>Péče o nepředané objekty a konstrukce stavby, jejich ošetřování, zimní opatření</t>
  </si>
  <si>
    <t>505379657</t>
  </si>
  <si>
    <t>VON990016</t>
  </si>
  <si>
    <t>Stavební deník v elektronické formě, správa a vedení - 10 přístupů</t>
  </si>
  <si>
    <t>-325106362</t>
  </si>
  <si>
    <t>VON990017</t>
  </si>
  <si>
    <t>Archeologický průzkum</t>
  </si>
  <si>
    <t>-1559049795</t>
  </si>
  <si>
    <t>Inženýrská a kompletační činnost zhotovitele - doklady požadované k předání a převzetí díla, vč. spolupráce a koordinace třetích stran na staveništi (ČEZ a.s., O2, ...)</t>
  </si>
  <si>
    <t>-204557063</t>
  </si>
  <si>
    <t>1313458572</t>
  </si>
  <si>
    <t>511305885</t>
  </si>
  <si>
    <t>1061265451</t>
  </si>
  <si>
    <t>034503000</t>
  </si>
  <si>
    <t>Informační tabule na staveništi</t>
  </si>
  <si>
    <t>CS ÚRS 2022 01</t>
  </si>
  <si>
    <t>-1980248082</t>
  </si>
  <si>
    <t>2 "- omluvná cedule"</t>
  </si>
  <si>
    <t>ON990004</t>
  </si>
  <si>
    <t>Zajištění označení stavby informačními panely, deskami v rozsahu TS - billboard pro publicitu</t>
  </si>
  <si>
    <t>-940073033</t>
  </si>
  <si>
    <t>-981165474</t>
  </si>
  <si>
    <t>1754750273</t>
  </si>
  <si>
    <t>C - Investice VaK Mladá Boleslav</t>
  </si>
  <si>
    <t>SO.310 - SO.310 - Vodovod</t>
  </si>
  <si>
    <t>2-1 - Úprava č.2-1</t>
  </si>
  <si>
    <t>Ing. Evžen Kozák</t>
  </si>
  <si>
    <t>122311101</t>
  </si>
  <si>
    <t>Odkopávky a prokopávky v hornině třídy těžitelnosti II, skupiny 4 ručně</t>
  </si>
  <si>
    <t>-253186996</t>
  </si>
  <si>
    <t>3,0*3,0*1,0</t>
  </si>
  <si>
    <t>174101101</t>
  </si>
  <si>
    <t>698090319</t>
  </si>
  <si>
    <t>451573111</t>
  </si>
  <si>
    <t>Lože pod potrubí otevřený výkop ze štěrkopísku</t>
  </si>
  <si>
    <t>-1883886956</t>
  </si>
  <si>
    <t>850311811</t>
  </si>
  <si>
    <t>Bourání stávajícího potrubí z trub litinových DN 150</t>
  </si>
  <si>
    <t>646566337</t>
  </si>
  <si>
    <t>890231811</t>
  </si>
  <si>
    <t>Bourání šachet z prostého betonu ručně obestavěného prostoru přes 1,5 do 3 m3</t>
  </si>
  <si>
    <t>-562539114</t>
  </si>
  <si>
    <t>4*2,3*0,3*1,0</t>
  </si>
  <si>
    <t>891211811</t>
  </si>
  <si>
    <t>Demontáž vodovodních šoupátek otevřený výkop DN 50</t>
  </si>
  <si>
    <t>-1623881609</t>
  </si>
  <si>
    <t>899103211</t>
  </si>
  <si>
    <t>Demontáž poklopů litinových nebo ocelových včetně rámů hmotnosti přes 100 do 150 kg</t>
  </si>
  <si>
    <t>-1180926894</t>
  </si>
  <si>
    <t>997013601</t>
  </si>
  <si>
    <t>Poplatek za uložení na skládce (skládkovné) stavebního odpadu betonového kód odpadu 17 01 01</t>
  </si>
  <si>
    <t>748059174</t>
  </si>
  <si>
    <t>997211111</t>
  </si>
  <si>
    <t>Svislá doprava suti na v 3,5 m</t>
  </si>
  <si>
    <t>-642459842</t>
  </si>
  <si>
    <t>997211511</t>
  </si>
  <si>
    <t>Vodorovná doprava suti po suchu na vzdálenost do 1 km</t>
  </si>
  <si>
    <t>901565367</t>
  </si>
  <si>
    <t>997211519</t>
  </si>
  <si>
    <t>Příplatek ZKD 1 km u vodorovné dopravy suti</t>
  </si>
  <si>
    <t>-1902634811</t>
  </si>
  <si>
    <t>17*1,248</t>
  </si>
  <si>
    <t>2-2 - Úprava č.2-2</t>
  </si>
  <si>
    <t>119001401</t>
  </si>
  <si>
    <t>Dočasné zajištění potrubí ocelového nebo litinového DN do 200 mm</t>
  </si>
  <si>
    <t>457286382</t>
  </si>
  <si>
    <t>119001405</t>
  </si>
  <si>
    <t>Dočasné zajištění potrubí z PE DN do 200 mm</t>
  </si>
  <si>
    <t>12537223</t>
  </si>
  <si>
    <t>119001421</t>
  </si>
  <si>
    <t>Dočasné zajištění kabelů a kabelových tratí ze 3 volně ložených kabelů</t>
  </si>
  <si>
    <t>-106114236</t>
  </si>
  <si>
    <t>Příplatek za ztížení vykopávky v blízkosti podzemního vedení</t>
  </si>
  <si>
    <t>2016861640</t>
  </si>
  <si>
    <t>1,2*3,0*1,5*9</t>
  </si>
  <si>
    <t>132312221</t>
  </si>
  <si>
    <t>Hloubení zapažených rýh šířky do 2000 mm v soudržných horninách třídy těžitelnosti II skupiny 4 ručně</t>
  </si>
  <si>
    <t>1601690211</t>
  </si>
  <si>
    <t>1,0*13,4*1,65</t>
  </si>
  <si>
    <t>1,0*3,0*1,65</t>
  </si>
  <si>
    <t>-1535462910</t>
  </si>
  <si>
    <t>2*13,4*1,65</t>
  </si>
  <si>
    <t>2*3,0*1,65</t>
  </si>
  <si>
    <t>247818117</t>
  </si>
  <si>
    <t>162751137</t>
  </si>
  <si>
    <t>Vodorovné přemístění přes 9 000 do 10000 m výkopku/sypaniny z horniny třídy těžitelnosti II skupiny 4 a 5</t>
  </si>
  <si>
    <t>-1820126184</t>
  </si>
  <si>
    <t>1,0*13,4*0,4</t>
  </si>
  <si>
    <t>1,0*3,0*0,4</t>
  </si>
  <si>
    <t>162751139</t>
  </si>
  <si>
    <t>Příplatek k vodorovnému přemístění výkopku/sypaniny z horniny třídy těžitelnosti II skupiny 4 a 5 ZKD 1000 m přes 10000 m</t>
  </si>
  <si>
    <t>1100147104</t>
  </si>
  <si>
    <t>8*6,560</t>
  </si>
  <si>
    <t>1517922446</t>
  </si>
  <si>
    <t>-302880491</t>
  </si>
  <si>
    <t>6,56*2,2 "přepočet na tuny"</t>
  </si>
  <si>
    <t>-40965338</t>
  </si>
  <si>
    <t>27,06-6,56</t>
  </si>
  <si>
    <t>488202744</t>
  </si>
  <si>
    <t>1,0*3,0*0,4 "lože a obsyp LT 80"</t>
  </si>
  <si>
    <t>1,0*13,4*0,4 "lože a obsyp PE 32"</t>
  </si>
  <si>
    <t>452313151</t>
  </si>
  <si>
    <t>Podkladní bloky z betonu prostého bez zvýšených nároků na prostředí tř. C 20/25 otevřený výkop</t>
  </si>
  <si>
    <t>-1446474749</t>
  </si>
  <si>
    <t>0,3*0,3*0,5*2</t>
  </si>
  <si>
    <t>42221420</t>
  </si>
  <si>
    <t>šoupátko přípojkové přímé DN 25 ISO/vnější závit PN16, 32x1 1/4"</t>
  </si>
  <si>
    <t>-1590096742</t>
  </si>
  <si>
    <t>733391934</t>
  </si>
  <si>
    <t>Propojení potrubí plastového spojovaného kovovou objímkou D 32x2,9 mm</t>
  </si>
  <si>
    <t>-2056852587</t>
  </si>
  <si>
    <t>422910530</t>
  </si>
  <si>
    <t>souprava zemní teleskop. pro navrtávací pas se šoupátkem</t>
  </si>
  <si>
    <t>-2004148721</t>
  </si>
  <si>
    <t>31942800</t>
  </si>
  <si>
    <t>spojka potrubí mosaz 32x32</t>
  </si>
  <si>
    <t>1376980859</t>
  </si>
  <si>
    <t>28613595</t>
  </si>
  <si>
    <t>potrubí dvouvrstvé PE100 s 10% signalizační vrstvou SDR 11 32x3,0 dl 12m</t>
  </si>
  <si>
    <t>-1103145950</t>
  </si>
  <si>
    <t>850245121</t>
  </si>
  <si>
    <t>Výřez nebo výsek na potrubí z trub litinových tlakových nebo plastických hmot DN 80</t>
  </si>
  <si>
    <t>1760896610</t>
  </si>
  <si>
    <t>850315121</t>
  </si>
  <si>
    <t>Výřez nebo výsek na potrubí z trub litinových tlakových nebo plastických hmot DN 150</t>
  </si>
  <si>
    <t>-334202408</t>
  </si>
  <si>
    <t>857241131</t>
  </si>
  <si>
    <t>Montáž litinových tvarovek jednoosých hrdlových otevřený výkop s integrovaným těsněním DN 80</t>
  </si>
  <si>
    <t>-251931397</t>
  </si>
  <si>
    <t>55253940</t>
  </si>
  <si>
    <t>koleno hrdlové z tvárné litiny,práškový epoxid tl 250µm MMK-kus DN 80-45°</t>
  </si>
  <si>
    <t>-137021607</t>
  </si>
  <si>
    <t>55253489</t>
  </si>
  <si>
    <t>tvarovka přírubová litinová s hladkým koncem,práškový epoxid tl 250µm F-kus DN 80</t>
  </si>
  <si>
    <t>1001754488</t>
  </si>
  <si>
    <t>55251662</t>
  </si>
  <si>
    <t>příruba litinová úsporná PN16 pro vodovodní litinové potrubí 150/170mm</t>
  </si>
  <si>
    <t>-595301003</t>
  </si>
  <si>
    <t>55253527</t>
  </si>
  <si>
    <t>tvarovka přírubová litinová s přírubovou odbočkou,práškový epoxid tl 250µm T-kus DN 150/80</t>
  </si>
  <si>
    <t>349753189</t>
  </si>
  <si>
    <t>857242121</t>
  </si>
  <si>
    <t>Montáž litinových tvarovek jednoosých přírubových otevřený výkop DN 80</t>
  </si>
  <si>
    <t>-1249231236</t>
  </si>
  <si>
    <t>42273591</t>
  </si>
  <si>
    <t>hydrant podzemní DN 80 PN 16 jednoduchý uzávěr krycí v 1500mm</t>
  </si>
  <si>
    <t>-1008290013</t>
  </si>
  <si>
    <t>422910730</t>
  </si>
  <si>
    <t>souprava zemní teleskop. pro šoupátka DN  65-80 mm</t>
  </si>
  <si>
    <t>1042218561</t>
  </si>
  <si>
    <t>552540470</t>
  </si>
  <si>
    <t>koleno přírubové prodloužené PPL z tvárné litiny,práškový epoxid, tl.250µm s patkou N-kus DN 80 mm</t>
  </si>
  <si>
    <t>-864885170</t>
  </si>
  <si>
    <t>422212120</t>
  </si>
  <si>
    <t>šoupě přírubové vodovodní  DN 80  PN10-16</t>
  </si>
  <si>
    <t>-878694945</t>
  </si>
  <si>
    <t>857244122</t>
  </si>
  <si>
    <t>Montáž litinových tvarovek odbočných přírubových otevřený výkop DN 80</t>
  </si>
  <si>
    <t>600310987</t>
  </si>
  <si>
    <t>55253522</t>
  </si>
  <si>
    <t>tvarovka přírubová litinová s přírubovou odbočkou,práškový epoxid tl 250µm T-kus DN 125/100</t>
  </si>
  <si>
    <t>802615949</t>
  </si>
  <si>
    <t>871161211</t>
  </si>
  <si>
    <t>Montáž potrubí z PE100 SDR 11 otevřený výkop svařovaných elektrotvarovkou D 32 x 3,0 mm</t>
  </si>
  <si>
    <t>-2144249446</t>
  </si>
  <si>
    <t>871263121</t>
  </si>
  <si>
    <t>Montáž kanalizačního potrubí z PVC těsněné gumovým kroužkem otevřený výkop sklon do 20 % DN 110</t>
  </si>
  <si>
    <t>1307325062</t>
  </si>
  <si>
    <t>28611170</t>
  </si>
  <si>
    <t>trubka kanalizační PVC DN 110x1000mm SN10</t>
  </si>
  <si>
    <t>1334324178</t>
  </si>
  <si>
    <t>891163111</t>
  </si>
  <si>
    <t>Montáž vodovodního ventilu hlavního pro přípojky DN 25</t>
  </si>
  <si>
    <t>-995629310</t>
  </si>
  <si>
    <t>891241112</t>
  </si>
  <si>
    <t>Montáž vodovodních šoupátek otevřený výkop DN 80</t>
  </si>
  <si>
    <t>848918987</t>
  </si>
  <si>
    <t>891247111</t>
  </si>
  <si>
    <t>Montáž hydrantů podzemních DN 80</t>
  </si>
  <si>
    <t>1691887280</t>
  </si>
  <si>
    <t>42271415</t>
  </si>
  <si>
    <t>pás navrtávací z tvárné litiny DN 150, pro litinové a ocelové potrubí, se závitovým výstupem 1",5/4",6/4",2"</t>
  </si>
  <si>
    <t>-666422036</t>
  </si>
  <si>
    <t>891319111</t>
  </si>
  <si>
    <t>Montáž navrtávacích pasů na potrubí z jakýchkoli trub DN 150</t>
  </si>
  <si>
    <t>1404889557</t>
  </si>
  <si>
    <t>899401111</t>
  </si>
  <si>
    <t>Osazení poklopů litinových ventilových</t>
  </si>
  <si>
    <t>-1365140626</t>
  </si>
  <si>
    <t>422914020</t>
  </si>
  <si>
    <t>poklop litinový ventilový</t>
  </si>
  <si>
    <t>-132886993</t>
  </si>
  <si>
    <t>899401112</t>
  </si>
  <si>
    <t>Osazení poklopů litinových šoupátkových</t>
  </si>
  <si>
    <t>1793734786</t>
  </si>
  <si>
    <t>422913520</t>
  </si>
  <si>
    <t xml:space="preserve">poklop litinový-šoupátkový </t>
  </si>
  <si>
    <t>-693901866</t>
  </si>
  <si>
    <t>899401113</t>
  </si>
  <si>
    <t>Osazení poklopů litinových hydrantových</t>
  </si>
  <si>
    <t>-1877047003</t>
  </si>
  <si>
    <t>422914520</t>
  </si>
  <si>
    <t>poklop litinový-hydrantový</t>
  </si>
  <si>
    <t>CS ÚRS 2013 02</t>
  </si>
  <si>
    <t>-637008734</t>
  </si>
  <si>
    <t>899913103</t>
  </si>
  <si>
    <t>Uzavírací manžeta chráničky potrubí DN 25 x 100</t>
  </si>
  <si>
    <t>-1400141598</t>
  </si>
  <si>
    <t>3-1 - Úprava č.3-1</t>
  </si>
  <si>
    <t>-446917282</t>
  </si>
  <si>
    <t>-235030249</t>
  </si>
  <si>
    <t>212062845</t>
  </si>
  <si>
    <t>1,2*3,0*1,5*2</t>
  </si>
  <si>
    <t>2029088318</t>
  </si>
  <si>
    <t>-2131349318</t>
  </si>
  <si>
    <t>1122589839</t>
  </si>
  <si>
    <t>3,0*3,0*1,0 "zásyp šachty"</t>
  </si>
  <si>
    <t>428139335</t>
  </si>
  <si>
    <t>55253738</t>
  </si>
  <si>
    <t>tvarovka hrdlová s přírubovou odbočkou z tvárné litiny,práškový epoxid tl 250µm MMA-kus DN 80/50</t>
  </si>
  <si>
    <t>-1557382693</t>
  </si>
  <si>
    <t>-951676651</t>
  </si>
  <si>
    <t>55251652</t>
  </si>
  <si>
    <t>příruba litinová úsporná PN10 pro vodovodní litinové potrubí 60/77mm</t>
  </si>
  <si>
    <t>-708763271</t>
  </si>
  <si>
    <t>-1028358841</t>
  </si>
  <si>
    <t>-72394064</t>
  </si>
  <si>
    <t>1461726579</t>
  </si>
  <si>
    <t>42291078</t>
  </si>
  <si>
    <t>souprava zemní pro šoupátka DN 40-50mm Rd 2,0m</t>
  </si>
  <si>
    <t>822242718</t>
  </si>
  <si>
    <t>1748786909</t>
  </si>
  <si>
    <t>-391584803</t>
  </si>
  <si>
    <t>42221210</t>
  </si>
  <si>
    <t>šoupě přírubové vodovodní krátká stavební dl DN 50 PN10-16</t>
  </si>
  <si>
    <t>138367573</t>
  </si>
  <si>
    <t>857243131</t>
  </si>
  <si>
    <t>Montáž litinových tvarovek odbočných hrdlových otevřený výkop s integrovaným těsněním DN 80</t>
  </si>
  <si>
    <t>830667036</t>
  </si>
  <si>
    <t>890251811</t>
  </si>
  <si>
    <t>Bourání šachet z prostého betonu ručně obestavěného prostoru přes 3 do 5 m3</t>
  </si>
  <si>
    <t>1006069558</t>
  </si>
  <si>
    <t>891211112</t>
  </si>
  <si>
    <t>Montáž vodovodních šoupátek otevřený výkop DN 50</t>
  </si>
  <si>
    <t>-1002974953</t>
  </si>
  <si>
    <t>2067223007</t>
  </si>
  <si>
    <t>-1821093188</t>
  </si>
  <si>
    <t>2072913899</t>
  </si>
  <si>
    <t>-619301477</t>
  </si>
  <si>
    <t>1348852825</t>
  </si>
  <si>
    <t>2121513966</t>
  </si>
  <si>
    <t>28147356</t>
  </si>
  <si>
    <t>1891244348</t>
  </si>
  <si>
    <t>2060715812</t>
  </si>
  <si>
    <t>-1215951495</t>
  </si>
  <si>
    <t>1866251894</t>
  </si>
  <si>
    <t>17*1,061</t>
  </si>
  <si>
    <t>4-1 - Úprava č.4-1</t>
  </si>
  <si>
    <t>850391811</t>
  </si>
  <si>
    <t>Bourání stávajícího potrubí z trub litinových DN přes 250 do 400</t>
  </si>
  <si>
    <t>1669875299</t>
  </si>
  <si>
    <t>55253897</t>
  </si>
  <si>
    <t>tvarovka přírubová s hrdlem z tvárné litiny,práškový epoxid tl 250µm EU-kus dl 145mm DN 250</t>
  </si>
  <si>
    <t>-494110347</t>
  </si>
  <si>
    <t>857361131</t>
  </si>
  <si>
    <t>Montáž litinových tvarovek jednoosých hrdlových otevřený výkop s integrovaným těsněním DN 250</t>
  </si>
  <si>
    <t>1692684939</t>
  </si>
  <si>
    <t>857362122</t>
  </si>
  <si>
    <t>Montáž litinových tvarovek jednoosých přírubových otevřený výkop DN 250</t>
  </si>
  <si>
    <t>1357584304</t>
  </si>
  <si>
    <t>55253724</t>
  </si>
  <si>
    <t>příruba zaslepovací z tvárné litiny práškový epoxid tl 250µm XG DN 250 závit 1"</t>
  </si>
  <si>
    <t>1722186860</t>
  </si>
  <si>
    <t>891161321</t>
  </si>
  <si>
    <t>Montáž vodovodních šoupátek domovní přípojky se závitovými konci PN16 otevřený výkop G 1"</t>
  </si>
  <si>
    <t>627754251</t>
  </si>
  <si>
    <t>734292765</t>
  </si>
  <si>
    <t>Kohout kulový přímý G 1 PN 42 do 185°C vnější a vnitřní závit</t>
  </si>
  <si>
    <t>-735353641</t>
  </si>
  <si>
    <t>891361112</t>
  </si>
  <si>
    <t>Montáž vodovodních šoupátek otevřený výkop DN 250</t>
  </si>
  <si>
    <t>-1222146066</t>
  </si>
  <si>
    <t>42221308</t>
  </si>
  <si>
    <t>šoupátko pitná voda litina GGG 50 krátká stavební dl PN10/16 DN 250x250mm</t>
  </si>
  <si>
    <t>-489999499</t>
  </si>
  <si>
    <t>891361811</t>
  </si>
  <si>
    <t>Demontáž vodovodních šoupátek otevřený výkop DN 250</t>
  </si>
  <si>
    <t>-358570813</t>
  </si>
  <si>
    <t>891364121</t>
  </si>
  <si>
    <t>Montáž kompenzátorů nebo montážních vložek DN 250</t>
  </si>
  <si>
    <t>1681378423</t>
  </si>
  <si>
    <t>-893611905</t>
  </si>
  <si>
    <t>853197503</t>
  </si>
  <si>
    <t>17*0,282</t>
  </si>
  <si>
    <t>4-2 - Úprava č.4-2</t>
  </si>
  <si>
    <t>119001411</t>
  </si>
  <si>
    <t>Dočasné zajištění potrubí betonového, ŽB nebo kameninového DN do 200 mm</t>
  </si>
  <si>
    <t>1133050005</t>
  </si>
  <si>
    <t>241287616</t>
  </si>
  <si>
    <t>1591211043</t>
  </si>
  <si>
    <t>1,2*3,0*1,5*4</t>
  </si>
  <si>
    <t>-1153894192</t>
  </si>
  <si>
    <t>24,5*1,5*1,8</t>
  </si>
  <si>
    <t>1131158523</t>
  </si>
  <si>
    <t>24,5*2*1,8</t>
  </si>
  <si>
    <t>1738134462</t>
  </si>
  <si>
    <t>-386373044</t>
  </si>
  <si>
    <t>24,5*1,2*0,7</t>
  </si>
  <si>
    <t>-773850582</t>
  </si>
  <si>
    <t>8*20,580</t>
  </si>
  <si>
    <t>1408622699</t>
  </si>
  <si>
    <t>612893924</t>
  </si>
  <si>
    <t>20,58*2,2 "přepočet na tuny"</t>
  </si>
  <si>
    <t>370101073</t>
  </si>
  <si>
    <t>66,15-20,58</t>
  </si>
  <si>
    <t>-1726816653</t>
  </si>
  <si>
    <t>460490001</t>
  </si>
  <si>
    <t xml:space="preserve">Krytí bílou výstražnou fólií s nápisem VODOVOD z PVC šířky do 20 cm včetně pokládky </t>
  </si>
  <si>
    <t>-621257292</t>
  </si>
  <si>
    <t>851361131</t>
  </si>
  <si>
    <t>Montáž potrubí z trub litinových hrdlových s integrovaným těsněním otevřený výkop DN 250</t>
  </si>
  <si>
    <t>-265449372</t>
  </si>
  <si>
    <t>55253005</t>
  </si>
  <si>
    <t>trouba vodovodní litinová hrdlová Pz dl 6m DN 250</t>
  </si>
  <si>
    <t>315416447</t>
  </si>
  <si>
    <t>55251620</t>
  </si>
  <si>
    <t>příruba litinová úsporná PN 10 pro vodovodní ocelové potrubí 250/267mm</t>
  </si>
  <si>
    <t>-897214267</t>
  </si>
  <si>
    <t>-1604002934</t>
  </si>
  <si>
    <t>55253651</t>
  </si>
  <si>
    <t>přesuvka hrdlová litinová práškový epoxid tl 250µm se šroubovým spojem U-kus DN 250</t>
  </si>
  <si>
    <t>1368736950</t>
  </si>
  <si>
    <t>892381111</t>
  </si>
  <si>
    <t>Tlaková zkouška vodou potrubí DN 250, DN 300 nebo 350</t>
  </si>
  <si>
    <t>-304343787</t>
  </si>
  <si>
    <t>892383122</t>
  </si>
  <si>
    <t>Proplach a dezinfekce vodovodního potrubí DN 250, DN 300 nebo 350</t>
  </si>
  <si>
    <t>2027452750</t>
  </si>
  <si>
    <t>892442111</t>
  </si>
  <si>
    <t>Zabezpečení konců potrubí DN přes 300 do 600 při tlakových zkouškách vodou</t>
  </si>
  <si>
    <t>1548266349</t>
  </si>
  <si>
    <t>4-3 - Úprava č.4-3</t>
  </si>
  <si>
    <t>328338285</t>
  </si>
  <si>
    <t>55253719</t>
  </si>
  <si>
    <t>příruba zaslepovací z tvárné litiny práškový epoxid tl 250µm XG DN 200 závit 2"</t>
  </si>
  <si>
    <t>1183047064</t>
  </si>
  <si>
    <t>55114180</t>
  </si>
  <si>
    <t>kohout kulový PN 35 T 185°C těžká řada plnoprůtokový nikl páčka 1" červený</t>
  </si>
  <si>
    <t>-473795855</t>
  </si>
  <si>
    <t>-1690143806</t>
  </si>
  <si>
    <t>613452139</t>
  </si>
  <si>
    <t>891311811</t>
  </si>
  <si>
    <t>Demontáž vodovodních šoupátek otevřený výkop DN 150</t>
  </si>
  <si>
    <t>527134501</t>
  </si>
  <si>
    <t>-1702834712</t>
  </si>
  <si>
    <t>1604400448</t>
  </si>
  <si>
    <t>17*0,145</t>
  </si>
  <si>
    <t>VRN.C - Vedlejší rozpočtové náklady</t>
  </si>
  <si>
    <t>2130243080</t>
  </si>
  <si>
    <t>-374343629</t>
  </si>
  <si>
    <t>-705701831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</si>
</sst>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4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800080"/>
      <name val="Arial CE"/>
    </font>
    <font>
      <sz val="8"/>
      <color rgb="FFFF000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10"/>
      <color rgb="FF3366FF"/>
      <name val="Arial CE"/>
    </font>
    <font>
      <b/>
      <sz val="12"/>
      <color rgb="FF800000"/>
      <name val="Arial CE"/>
    </font>
    <font>
      <sz val="8"/>
      <color rgb="FF960000"/>
      <name val="Arial CE"/>
    </font>
    <font>
      <b/>
      <sz val="8"/>
      <name val="Arial CE"/>
    </font>
    <font>
      <sz val="7"/>
      <color rgb="FF969696"/>
      <name val="Arial CE"/>
    </font>
    <font>
      <i/>
      <sz val="9"/>
      <color rgb="FF0000FF"/>
      <name val="Arial CE"/>
    </font>
    <font>
      <i/>
      <sz val="8"/>
      <color rgb="FF0000FF"/>
      <name val="Arial CE"/>
    </font>
    <font>
      <i/>
      <sz val="7"/>
      <color rgb="FF969696"/>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s>
  <cellStyleXfs count="2">
    <xf numFmtId="0" fontId="0" fillId="0" borderId="0"/>
    <xf numFmtId="0" fontId="40" fillId="0" borderId="0" applyNumberFormat="0" applyFill="0" applyBorder="0" applyAlignment="0" applyProtection="0"/>
  </cellStyleXfs>
  <cellXfs count="247">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Alignment="1">
      <alignment horizontal="left" vertical="center"/>
    </xf>
    <xf numFmtId="0" fontId="0" fillId="0" borderId="1" xfId="0" applyBorder="1"/>
    <xf numFmtId="0" fontId="0" fillId="0" borderId="2" xfId="0" applyBorder="1"/>
    <xf numFmtId="0" fontId="0" fillId="0" borderId="3" xfId="0" applyBorder="1"/>
    <xf numFmtId="0" fontId="14" fillId="0" borderId="0" xfId="0" applyFont="1" applyAlignment="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4" xfId="0" applyBorder="1"/>
    <xf numFmtId="0" fontId="0" fillId="0" borderId="3" xfId="0" applyBorder="1" applyAlignment="1">
      <alignment vertical="center"/>
    </xf>
    <xf numFmtId="0" fontId="18" fillId="0" borderId="5" xfId="0" applyFont="1" applyBorder="1" applyAlignment="1">
      <alignment horizontal="left" vertical="center"/>
    </xf>
    <xf numFmtId="0" fontId="0" fillId="0" borderId="5" xfId="0"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0" fontId="0" fillId="3" borderId="0" xfId="0" applyFill="1" applyAlignment="1">
      <alignment vertical="center"/>
    </xf>
    <xf numFmtId="0" fontId="4" fillId="3" borderId="6" xfId="0" applyFont="1" applyFill="1" applyBorder="1" applyAlignment="1">
      <alignment horizontal="left" vertical="center"/>
    </xf>
    <xf numFmtId="0" fontId="0" fillId="3" borderId="7" xfId="0" applyFill="1" applyBorder="1" applyAlignment="1">
      <alignment vertical="center"/>
    </xf>
    <xf numFmtId="0" fontId="4" fillId="3" borderId="7" xfId="0" applyFont="1" applyFill="1" applyBorder="1" applyAlignment="1">
      <alignment horizontal="center"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9" xfId="0" applyBorder="1" applyAlignment="1">
      <alignment vertical="center"/>
    </xf>
    <xf numFmtId="0" fontId="0" fillId="0" borderId="10" xfId="0" applyBorder="1" applyAlignment="1">
      <alignment vertical="center"/>
    </xf>
    <xf numFmtId="0" fontId="0" fillId="0" borderId="1" xfId="0" applyBorder="1" applyAlignment="1">
      <alignment vertical="center"/>
    </xf>
    <xf numFmtId="0" fontId="0" fillId="0" borderId="2" xfId="0"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18" fillId="0" borderId="0" xfId="0" applyFont="1" applyAlignment="1">
      <alignment vertical="center"/>
    </xf>
    <xf numFmtId="165" fontId="2" fillId="0" borderId="0" xfId="0" applyNumberFormat="1" applyFont="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0" xfId="0" applyFont="1" applyAlignment="1">
      <alignment horizontal="left" vertical="center"/>
    </xf>
    <xf numFmtId="0" fontId="0" fillId="0" borderId="15" xfId="0" applyBorder="1" applyAlignment="1">
      <alignment vertical="center"/>
    </xf>
    <xf numFmtId="0" fontId="0" fillId="4" borderId="7" xfId="0" applyFill="1" applyBorder="1" applyAlignment="1">
      <alignment vertical="center"/>
    </xf>
    <xf numFmtId="0" fontId="23" fillId="4" borderId="0" xfId="0" applyFont="1" applyFill="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11" xfId="0" applyBorder="1" applyAlignment="1">
      <alignment vertical="center"/>
    </xf>
    <xf numFmtId="0" fontId="4" fillId="0" borderId="3"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Alignment="1">
      <alignment vertical="center"/>
    </xf>
    <xf numFmtId="166" fontId="21" fillId="0" borderId="0" xfId="0" applyNumberFormat="1" applyFont="1" applyAlignment="1">
      <alignment vertical="center"/>
    </xf>
    <xf numFmtId="4" fontId="21" fillId="0" borderId="15"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lignment vertical="center"/>
    </xf>
    <xf numFmtId="0" fontId="27" fillId="0" borderId="0" xfId="0" applyFont="1" applyAlignment="1">
      <alignment vertical="center"/>
    </xf>
    <xf numFmtId="0" fontId="28" fillId="0" borderId="0" xfId="0" applyFont="1" applyAlignment="1">
      <alignment vertical="center"/>
    </xf>
    <xf numFmtId="0" fontId="3" fillId="0" borderId="0" xfId="0" applyFont="1" applyAlignment="1">
      <alignment horizontal="center" vertical="center"/>
    </xf>
    <xf numFmtId="4" fontId="29" fillId="0" borderId="14" xfId="0" applyNumberFormat="1" applyFont="1" applyBorder="1" applyAlignment="1">
      <alignment vertical="center"/>
    </xf>
    <xf numFmtId="4" fontId="29" fillId="0" borderId="0" xfId="0" applyNumberFormat="1" applyFont="1" applyAlignment="1">
      <alignment vertical="center"/>
    </xf>
    <xf numFmtId="166" fontId="29" fillId="0" borderId="0" xfId="0" applyNumberFormat="1" applyFont="1" applyAlignment="1">
      <alignment vertical="center"/>
    </xf>
    <xf numFmtId="4" fontId="29" fillId="0" borderId="15" xfId="0" applyNumberFormat="1" applyFont="1" applyBorder="1" applyAlignment="1">
      <alignment vertical="center"/>
    </xf>
    <xf numFmtId="0" fontId="5" fillId="0" borderId="0" xfId="0" applyFont="1" applyAlignment="1">
      <alignment horizontal="left" vertical="center"/>
    </xf>
    <xf numFmtId="0" fontId="2" fillId="0" borderId="0" xfId="0" applyFont="1" applyAlignment="1">
      <alignment horizontal="center" vertical="center"/>
    </xf>
    <xf numFmtId="4" fontId="1" fillId="0" borderId="14" xfId="0" applyNumberFormat="1" applyFont="1" applyBorder="1" applyAlignment="1">
      <alignment vertical="center"/>
    </xf>
    <xf numFmtId="4" fontId="1" fillId="0" borderId="0" xfId="0" applyNumberFormat="1" applyFont="1" applyAlignment="1">
      <alignment vertical="center"/>
    </xf>
    <xf numFmtId="166" fontId="1" fillId="0" borderId="0" xfId="0" applyNumberFormat="1" applyFont="1" applyAlignment="1">
      <alignment vertical="center"/>
    </xf>
    <xf numFmtId="4" fontId="1" fillId="0" borderId="15" xfId="0" applyNumberFormat="1" applyFont="1" applyBorder="1" applyAlignment="1">
      <alignment vertical="center"/>
    </xf>
    <xf numFmtId="0" fontId="31" fillId="0" borderId="0" xfId="1" applyFont="1" applyAlignment="1">
      <alignment horizontal="center" vertical="center"/>
    </xf>
    <xf numFmtId="4" fontId="1" fillId="0" borderId="19" xfId="0" applyNumberFormat="1" applyFont="1" applyBorder="1" applyAlignment="1">
      <alignment vertical="center"/>
    </xf>
    <xf numFmtId="4" fontId="1" fillId="0" borderId="20" xfId="0" applyNumberFormat="1" applyFont="1" applyBorder="1" applyAlignment="1">
      <alignment vertical="center"/>
    </xf>
    <xf numFmtId="166" fontId="1" fillId="0" borderId="20" xfId="0" applyNumberFormat="1" applyFont="1" applyBorder="1" applyAlignment="1">
      <alignment vertical="center"/>
    </xf>
    <xf numFmtId="4" fontId="1" fillId="0" borderId="21" xfId="0" applyNumberFormat="1" applyFont="1" applyBorder="1" applyAlignment="1">
      <alignment vertical="center"/>
    </xf>
    <xf numFmtId="0" fontId="32" fillId="0" borderId="0" xfId="0" applyFont="1" applyAlignment="1">
      <alignment horizontal="left" vertical="center"/>
    </xf>
    <xf numFmtId="0" fontId="0" fillId="0" borderId="3" xfId="0" applyBorder="1" applyAlignment="1">
      <alignment vertical="center" wrapText="1"/>
    </xf>
    <xf numFmtId="0" fontId="18" fillId="0" borderId="0" xfId="0" applyFont="1" applyAlignment="1">
      <alignment horizontal="lef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6" xfId="0" applyFont="1" applyFill="1" applyBorder="1" applyAlignment="1">
      <alignment horizontal="lef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3" fillId="4" borderId="0" xfId="0" applyFont="1" applyFill="1" applyAlignment="1">
      <alignment horizontal="left" vertical="center"/>
    </xf>
    <xf numFmtId="0" fontId="23" fillId="4" borderId="0" xfId="0" applyFont="1" applyFill="1" applyAlignment="1">
      <alignment horizontal="right" vertical="center"/>
    </xf>
    <xf numFmtId="0" fontId="33"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0" fillId="0" borderId="3" xfId="0" applyBorder="1" applyAlignment="1">
      <alignment horizontal="center" vertical="center" wrapText="1"/>
    </xf>
    <xf numFmtId="0" fontId="23" fillId="4" borderId="16" xfId="0" applyFont="1" applyFill="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4" fontId="25" fillId="0" borderId="0" xfId="0" applyNumberFormat="1" applyFont="1"/>
    <xf numFmtId="166" fontId="34" fillId="0" borderId="12" xfId="0" applyNumberFormat="1" applyFont="1" applyBorder="1"/>
    <xf numFmtId="166" fontId="34" fillId="0" borderId="13" xfId="0" applyNumberFormat="1" applyFont="1" applyBorder="1"/>
    <xf numFmtId="4" fontId="35" fillId="0" borderId="0" xfId="0" applyNumberFormat="1" applyFont="1" applyAlignment="1">
      <alignment vertical="center"/>
    </xf>
    <xf numFmtId="0" fontId="8" fillId="0" borderId="3"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4" xfId="0" applyFont="1" applyBorder="1"/>
    <xf numFmtId="166" fontId="8" fillId="0" borderId="0" xfId="0" applyNumberFormat="1" applyFont="1"/>
    <xf numFmtId="166" fontId="8" fillId="0" borderId="15"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23" fillId="0" borderId="22" xfId="0" applyFont="1" applyBorder="1" applyAlignment="1">
      <alignment horizontal="center" vertical="center"/>
    </xf>
    <xf numFmtId="49" fontId="23" fillId="0" borderId="22" xfId="0" applyNumberFormat="1" applyFont="1" applyBorder="1" applyAlignment="1">
      <alignment horizontal="left" vertical="center" wrapText="1"/>
    </xf>
    <xf numFmtId="0" fontId="23" fillId="0" borderId="22" xfId="0" applyFont="1" applyBorder="1" applyAlignment="1">
      <alignment horizontal="left" vertical="center" wrapText="1"/>
    </xf>
    <xf numFmtId="0" fontId="23" fillId="0" borderId="22" xfId="0" applyFont="1" applyBorder="1" applyAlignment="1">
      <alignment horizontal="center" vertical="center" wrapText="1"/>
    </xf>
    <xf numFmtId="167" fontId="23" fillId="0" borderId="22" xfId="0" applyNumberFormat="1" applyFont="1" applyBorder="1" applyAlignment="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lignment vertical="center"/>
    </xf>
    <xf numFmtId="0" fontId="24" fillId="2" borderId="14" xfId="0" applyFont="1" applyFill="1" applyBorder="1" applyAlignment="1" applyProtection="1">
      <alignment horizontal="left" vertical="center"/>
      <protection locked="0"/>
    </xf>
    <xf numFmtId="0" fontId="24" fillId="0" borderId="0" xfId="0" applyFont="1" applyAlignment="1">
      <alignment horizontal="center" vertical="center"/>
    </xf>
    <xf numFmtId="166" fontId="24" fillId="0" borderId="0" xfId="0" applyNumberFormat="1" applyFont="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Alignment="1">
      <alignment vertical="center"/>
    </xf>
    <xf numFmtId="0" fontId="9" fillId="0" borderId="3" xfId="0" applyFont="1" applyBorder="1" applyAlignment="1">
      <alignment vertical="center"/>
    </xf>
    <xf numFmtId="0" fontId="36" fillId="0" borderId="0" xfId="0" applyFont="1" applyAlignment="1">
      <alignment horizontal="lef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15" xfId="0" applyFont="1" applyBorder="1" applyAlignment="1">
      <alignment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15" xfId="0" applyFont="1" applyBorder="1" applyAlignment="1">
      <alignment vertical="center"/>
    </xf>
    <xf numFmtId="0" fontId="37" fillId="0" borderId="22" xfId="0" applyFont="1" applyBorder="1" applyAlignment="1">
      <alignment horizontal="center" vertical="center"/>
    </xf>
    <xf numFmtId="49" fontId="37" fillId="0" borderId="22" xfId="0" applyNumberFormat="1" applyFont="1" applyBorder="1" applyAlignment="1">
      <alignment horizontal="left" vertical="center" wrapText="1"/>
    </xf>
    <xf numFmtId="0" fontId="37" fillId="0" borderId="22" xfId="0" applyFont="1" applyBorder="1" applyAlignment="1">
      <alignment horizontal="left" vertical="center" wrapText="1"/>
    </xf>
    <xf numFmtId="0" fontId="37" fillId="0" borderId="22" xfId="0" applyFont="1" applyBorder="1" applyAlignment="1">
      <alignment horizontal="center" vertical="center" wrapText="1"/>
    </xf>
    <xf numFmtId="167" fontId="37" fillId="0" borderId="22" xfId="0" applyNumberFormat="1" applyFont="1" applyBorder="1" applyAlignment="1">
      <alignment vertical="center"/>
    </xf>
    <xf numFmtId="4" fontId="37" fillId="2" borderId="22" xfId="0" applyNumberFormat="1" applyFont="1" applyFill="1" applyBorder="1" applyAlignment="1" applyProtection="1">
      <alignment vertical="center"/>
      <protection locked="0"/>
    </xf>
    <xf numFmtId="4" fontId="37" fillId="0" borderId="22" xfId="0" applyNumberFormat="1" applyFont="1" applyBorder="1" applyAlignment="1">
      <alignment vertical="center"/>
    </xf>
    <xf numFmtId="0" fontId="38" fillId="0" borderId="3" xfId="0" applyFont="1" applyBorder="1" applyAlignment="1">
      <alignment vertical="center"/>
    </xf>
    <xf numFmtId="0" fontId="37" fillId="2" borderId="14" xfId="0" applyFont="1" applyFill="1" applyBorder="1" applyAlignment="1" applyProtection="1">
      <alignment horizontal="left" vertical="center"/>
      <protection locked="0"/>
    </xf>
    <xf numFmtId="0" fontId="37" fillId="0" borderId="0" xfId="0" applyFont="1" applyAlignment="1">
      <alignment horizontal="center" vertical="center"/>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15" xfId="0" applyFont="1" applyBorder="1" applyAlignment="1">
      <alignment vertical="center"/>
    </xf>
    <xf numFmtId="0" fontId="39" fillId="0" borderId="0" xfId="0" applyFont="1" applyAlignment="1">
      <alignment vertical="center" wrapText="1"/>
    </xf>
    <xf numFmtId="0" fontId="0" fillId="0" borderId="0" xfId="0" applyAlignment="1" applyProtection="1">
      <alignment vertical="center"/>
      <protection locked="0"/>
    </xf>
    <xf numFmtId="0" fontId="0" fillId="0" borderId="14" xfId="0" applyBorder="1" applyAlignment="1">
      <alignment vertical="center"/>
    </xf>
    <xf numFmtId="0" fontId="24" fillId="2" borderId="19" xfId="0" applyFont="1" applyFill="1" applyBorder="1" applyAlignment="1" applyProtection="1">
      <alignment horizontal="left" vertical="center"/>
      <protection locked="0"/>
    </xf>
    <xf numFmtId="0" fontId="24" fillId="0" borderId="20" xfId="0" applyFont="1" applyBorder="1" applyAlignment="1">
      <alignment horizontal="center" vertical="center"/>
    </xf>
    <xf numFmtId="0" fontId="0" fillId="0" borderId="20" xfId="0" applyBorder="1" applyAlignment="1">
      <alignment vertical="center"/>
    </xf>
    <xf numFmtId="166" fontId="24" fillId="0" borderId="20" xfId="0" applyNumberFormat="1" applyFont="1" applyBorder="1" applyAlignment="1">
      <alignment vertical="center"/>
    </xf>
    <xf numFmtId="166" fontId="24" fillId="0" borderId="21" xfId="0" applyNumberFormat="1" applyFont="1" applyBorder="1" applyAlignment="1">
      <alignment vertical="center"/>
    </xf>
    <xf numFmtId="0" fontId="9" fillId="0" borderId="19" xfId="0" applyFont="1" applyBorder="1" applyAlignment="1">
      <alignment vertical="center"/>
    </xf>
    <xf numFmtId="0" fontId="9" fillId="0" borderId="20" xfId="0" applyFont="1" applyBorder="1" applyAlignment="1">
      <alignment vertical="center"/>
    </xf>
    <xf numFmtId="0" fontId="9" fillId="0" borderId="21" xfId="0" applyFont="1" applyBorder="1" applyAlignment="1">
      <alignment vertical="center"/>
    </xf>
    <xf numFmtId="0" fontId="37" fillId="2" borderId="19" xfId="0" applyFont="1" applyFill="1" applyBorder="1" applyAlignment="1" applyProtection="1">
      <alignment horizontal="left" vertical="center"/>
      <protection locked="0"/>
    </xf>
    <xf numFmtId="0" fontId="37" fillId="0" borderId="20" xfId="0" applyFont="1" applyBorder="1" applyAlignment="1">
      <alignment horizontal="center" vertical="center"/>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lignment horizontal="left" vertical="center"/>
    </xf>
    <xf numFmtId="0" fontId="0" fillId="0" borderId="0" xfId="0"/>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8" fillId="0" borderId="5" xfId="0" applyNumberFormat="1" applyFont="1" applyBorder="1" applyAlignment="1">
      <alignment vertical="center"/>
    </xf>
    <xf numFmtId="0" fontId="0" fillId="0" borderId="5" xfId="0" applyBorder="1" applyAlignment="1">
      <alignment vertical="center"/>
    </xf>
    <xf numFmtId="0" fontId="1" fillId="0" borderId="0" xfId="0" applyFont="1" applyAlignment="1">
      <alignment horizontal="right" vertical="center"/>
    </xf>
    <xf numFmtId="4" fontId="19"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3" borderId="7" xfId="0" applyNumberFormat="1" applyFont="1" applyFill="1" applyBorder="1" applyAlignment="1">
      <alignment vertical="center"/>
    </xf>
    <xf numFmtId="0" fontId="0" fillId="3" borderId="7" xfId="0" applyFill="1" applyBorder="1" applyAlignment="1">
      <alignment vertical="center"/>
    </xf>
    <xf numFmtId="0" fontId="0" fillId="3" borderId="8" xfId="0" applyFill="1" applyBorder="1" applyAlignment="1">
      <alignment vertical="center"/>
    </xf>
    <xf numFmtId="0" fontId="4" fillId="3" borderId="7" xfId="0" applyFont="1" applyFill="1" applyBorder="1" applyAlignment="1">
      <alignment horizontal="left" vertical="center"/>
    </xf>
    <xf numFmtId="4" fontId="7" fillId="0" borderId="0" xfId="0" applyNumberFormat="1" applyFont="1" applyAlignment="1">
      <alignment horizontal="right" vertical="center"/>
    </xf>
    <xf numFmtId="0" fontId="7" fillId="0" borderId="0" xfId="0" applyFont="1" applyAlignment="1">
      <alignment vertical="center"/>
    </xf>
    <xf numFmtId="4" fontId="7" fillId="0" borderId="0" xfId="0" applyNumberFormat="1" applyFont="1" applyAlignment="1">
      <alignment vertical="center"/>
    </xf>
    <xf numFmtId="4" fontId="28" fillId="0" borderId="0" xfId="0" applyNumberFormat="1" applyFont="1" applyAlignment="1">
      <alignment vertical="center"/>
    </xf>
    <xf numFmtId="0" fontId="28" fillId="0" borderId="0" xfId="0" applyFont="1" applyAlignment="1">
      <alignment vertical="center"/>
    </xf>
    <xf numFmtId="4" fontId="28" fillId="0" borderId="0" xfId="0" applyNumberFormat="1" applyFont="1" applyAlignment="1">
      <alignment horizontal="right" vertical="center"/>
    </xf>
    <xf numFmtId="0" fontId="3" fillId="0" borderId="0" xfId="0" applyFont="1" applyAlignment="1">
      <alignment horizontal="left" vertical="center" wrapText="1"/>
    </xf>
    <xf numFmtId="0" fontId="3" fillId="0" borderId="0" xfId="0" applyFont="1" applyAlignment="1">
      <alignment vertical="center"/>
    </xf>
    <xf numFmtId="0" fontId="23" fillId="4" borderId="6" xfId="0" applyFont="1" applyFill="1" applyBorder="1" applyAlignment="1">
      <alignment horizontal="center" vertical="center"/>
    </xf>
    <xf numFmtId="0" fontId="23" fillId="4" borderId="7" xfId="0" applyFont="1" applyFill="1" applyBorder="1" applyAlignment="1">
      <alignment horizontal="left" vertical="center"/>
    </xf>
    <xf numFmtId="0" fontId="23" fillId="4" borderId="7" xfId="0" applyFont="1" applyFill="1" applyBorder="1" applyAlignment="1">
      <alignment horizontal="center" vertical="center"/>
    </xf>
    <xf numFmtId="0" fontId="27" fillId="0" borderId="0" xfId="0" applyFont="1" applyAlignment="1">
      <alignment horizontal="left" vertical="center" wrapText="1"/>
    </xf>
    <xf numFmtId="0" fontId="30" fillId="0" borderId="0" xfId="0" applyFont="1" applyAlignment="1">
      <alignment horizontal="left" vertical="center" wrapText="1"/>
    </xf>
    <xf numFmtId="165"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22" fillId="0" borderId="14" xfId="0" applyFont="1" applyBorder="1" applyAlignment="1">
      <alignment horizontal="left" vertical="center"/>
    </xf>
    <xf numFmtId="0" fontId="22" fillId="0" borderId="0" xfId="0" applyFont="1" applyAlignment="1">
      <alignment horizontal="left" vertical="center"/>
    </xf>
    <xf numFmtId="0" fontId="23" fillId="4" borderId="7" xfId="0" applyFont="1" applyFill="1" applyBorder="1" applyAlignment="1">
      <alignment horizontal="right" vertical="center"/>
    </xf>
    <xf numFmtId="0" fontId="23" fillId="4" borderId="8" xfId="0" applyFont="1" applyFill="1" applyBorder="1" applyAlignment="1">
      <alignment horizontal="lef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Alignment="1">
      <alignment vertical="center"/>
    </xf>
    <xf numFmtId="0" fontId="2" fillId="2" borderId="0" xfId="0" applyFont="1" applyFill="1" applyAlignment="1" applyProtection="1">
      <alignment horizontal="left" vertical="center"/>
      <protection locked="0"/>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3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3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3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163"/>
  <sheetViews>
    <sheetView showGridLines="0" tabSelected="1" workbookViewId="0"/>
  </sheetViews>
  <sheetFormatPr defaultRowHeight="1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hidden="1"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ht="11.25">
      <c r="A1" s="16" t="s">
        <v>0</v>
      </c>
      <c r="AZ1" s="16" t="s">
        <v>1</v>
      </c>
      <c r="BA1" s="16" t="s">
        <v>2</v>
      </c>
      <c r="BB1" s="16" t="s">
        <v>3</v>
      </c>
      <c r="BT1" s="16" t="s">
        <v>4</v>
      </c>
      <c r="BU1" s="16" t="s">
        <v>4</v>
      </c>
      <c r="BV1" s="16" t="s">
        <v>5</v>
      </c>
    </row>
    <row r="2" spans="1:74" ht="36.950000000000003" customHeight="1">
      <c r="AR2" s="204"/>
      <c r="AS2" s="204"/>
      <c r="AT2" s="204"/>
      <c r="AU2" s="204"/>
      <c r="AV2" s="204"/>
      <c r="AW2" s="204"/>
      <c r="AX2" s="204"/>
      <c r="AY2" s="204"/>
      <c r="AZ2" s="204"/>
      <c r="BA2" s="204"/>
      <c r="BB2" s="204"/>
      <c r="BC2" s="204"/>
      <c r="BD2" s="204"/>
      <c r="BE2" s="204"/>
      <c r="BS2" s="17" t="s">
        <v>6</v>
      </c>
      <c r="BT2" s="17" t="s">
        <v>7</v>
      </c>
    </row>
    <row r="3" spans="1:74" ht="6.95"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pans="1:74" ht="24.95" customHeight="1">
      <c r="B4" s="20"/>
      <c r="D4" s="21" t="s">
        <v>9</v>
      </c>
      <c r="AR4" s="20"/>
      <c r="AS4" s="22" t="s">
        <v>10</v>
      </c>
      <c r="BE4" s="23" t="s">
        <v>11</v>
      </c>
      <c r="BS4" s="17" t="s">
        <v>12</v>
      </c>
    </row>
    <row r="5" spans="1:74" ht="12" customHeight="1">
      <c r="B5" s="20"/>
      <c r="D5" s="24" t="s">
        <v>13</v>
      </c>
      <c r="K5" s="203" t="s">
        <v>14</v>
      </c>
      <c r="L5" s="204"/>
      <c r="M5" s="204"/>
      <c r="N5" s="204"/>
      <c r="O5" s="204"/>
      <c r="P5" s="204"/>
      <c r="Q5" s="204"/>
      <c r="R5" s="204"/>
      <c r="S5" s="204"/>
      <c r="T5" s="204"/>
      <c r="U5" s="204"/>
      <c r="V5" s="204"/>
      <c r="W5" s="204"/>
      <c r="X5" s="204"/>
      <c r="Y5" s="204"/>
      <c r="Z5" s="204"/>
      <c r="AA5" s="204"/>
      <c r="AB5" s="204"/>
      <c r="AC5" s="204"/>
      <c r="AD5" s="204"/>
      <c r="AE5" s="204"/>
      <c r="AF5" s="204"/>
      <c r="AG5" s="204"/>
      <c r="AH5" s="204"/>
      <c r="AI5" s="204"/>
      <c r="AJ5" s="204"/>
      <c r="AR5" s="20"/>
      <c r="BE5" s="200" t="s">
        <v>15</v>
      </c>
      <c r="BS5" s="17" t="s">
        <v>6</v>
      </c>
    </row>
    <row r="6" spans="1:74" ht="36.950000000000003" customHeight="1">
      <c r="B6" s="20"/>
      <c r="D6" s="26" t="s">
        <v>16</v>
      </c>
      <c r="K6" s="205" t="s">
        <v>17</v>
      </c>
      <c r="L6" s="204"/>
      <c r="M6" s="204"/>
      <c r="N6" s="204"/>
      <c r="O6" s="204"/>
      <c r="P6" s="204"/>
      <c r="Q6" s="204"/>
      <c r="R6" s="204"/>
      <c r="S6" s="204"/>
      <c r="T6" s="204"/>
      <c r="U6" s="204"/>
      <c r="V6" s="204"/>
      <c r="W6" s="204"/>
      <c r="X6" s="204"/>
      <c r="Y6" s="204"/>
      <c r="Z6" s="204"/>
      <c r="AA6" s="204"/>
      <c r="AB6" s="204"/>
      <c r="AC6" s="204"/>
      <c r="AD6" s="204"/>
      <c r="AE6" s="204"/>
      <c r="AF6" s="204"/>
      <c r="AG6" s="204"/>
      <c r="AH6" s="204"/>
      <c r="AI6" s="204"/>
      <c r="AJ6" s="204"/>
      <c r="AR6" s="20"/>
      <c r="BE6" s="201"/>
      <c r="BS6" s="17" t="s">
        <v>6</v>
      </c>
    </row>
    <row r="7" spans="1:74" ht="12" customHeight="1">
      <c r="B7" s="20"/>
      <c r="D7" s="27" t="s">
        <v>18</v>
      </c>
      <c r="K7" s="25" t="s">
        <v>1</v>
      </c>
      <c r="AK7" s="27" t="s">
        <v>19</v>
      </c>
      <c r="AN7" s="25" t="s">
        <v>1</v>
      </c>
      <c r="AR7" s="20"/>
      <c r="BE7" s="201"/>
      <c r="BS7" s="17" t="s">
        <v>6</v>
      </c>
    </row>
    <row r="8" spans="1:74" ht="12" customHeight="1">
      <c r="B8" s="20"/>
      <c r="D8" s="27" t="s">
        <v>20</v>
      </c>
      <c r="K8" s="25" t="s">
        <v>21</v>
      </c>
      <c r="AK8" s="27" t="s">
        <v>22</v>
      </c>
      <c r="AN8" s="28" t="s">
        <v>23</v>
      </c>
      <c r="AR8" s="20"/>
      <c r="BE8" s="201"/>
      <c r="BS8" s="17" t="s">
        <v>6</v>
      </c>
    </row>
    <row r="9" spans="1:74" ht="14.45" customHeight="1">
      <c r="B9" s="20"/>
      <c r="AR9" s="20"/>
      <c r="BE9" s="201"/>
      <c r="BS9" s="17" t="s">
        <v>6</v>
      </c>
    </row>
    <row r="10" spans="1:74" ht="12" customHeight="1">
      <c r="B10" s="20"/>
      <c r="D10" s="27" t="s">
        <v>24</v>
      </c>
      <c r="AK10" s="27" t="s">
        <v>25</v>
      </c>
      <c r="AN10" s="25" t="s">
        <v>26</v>
      </c>
      <c r="AR10" s="20"/>
      <c r="BE10" s="201"/>
      <c r="BS10" s="17" t="s">
        <v>6</v>
      </c>
    </row>
    <row r="11" spans="1:74" ht="18.399999999999999" customHeight="1">
      <c r="B11" s="20"/>
      <c r="E11" s="25" t="s">
        <v>27</v>
      </c>
      <c r="AK11" s="27" t="s">
        <v>28</v>
      </c>
      <c r="AN11" s="25" t="s">
        <v>1</v>
      </c>
      <c r="AR11" s="20"/>
      <c r="BE11" s="201"/>
      <c r="BS11" s="17" t="s">
        <v>6</v>
      </c>
    </row>
    <row r="12" spans="1:74" ht="6.95" customHeight="1">
      <c r="B12" s="20"/>
      <c r="AR12" s="20"/>
      <c r="BE12" s="201"/>
      <c r="BS12" s="17" t="s">
        <v>6</v>
      </c>
    </row>
    <row r="13" spans="1:74" ht="12" customHeight="1">
      <c r="B13" s="20"/>
      <c r="D13" s="27" t="s">
        <v>29</v>
      </c>
      <c r="AK13" s="27" t="s">
        <v>25</v>
      </c>
      <c r="AN13" s="29" t="s">
        <v>30</v>
      </c>
      <c r="AR13" s="20"/>
      <c r="BE13" s="201"/>
      <c r="BS13" s="17" t="s">
        <v>6</v>
      </c>
    </row>
    <row r="14" spans="1:74" ht="12.75">
      <c r="B14" s="20"/>
      <c r="E14" s="206" t="s">
        <v>30</v>
      </c>
      <c r="F14" s="207"/>
      <c r="G14" s="207"/>
      <c r="H14" s="207"/>
      <c r="I14" s="207"/>
      <c r="J14" s="207"/>
      <c r="K14" s="207"/>
      <c r="L14" s="207"/>
      <c r="M14" s="207"/>
      <c r="N14" s="207"/>
      <c r="O14" s="207"/>
      <c r="P14" s="207"/>
      <c r="Q14" s="207"/>
      <c r="R14" s="207"/>
      <c r="S14" s="207"/>
      <c r="T14" s="207"/>
      <c r="U14" s="207"/>
      <c r="V14" s="207"/>
      <c r="W14" s="207"/>
      <c r="X14" s="207"/>
      <c r="Y14" s="207"/>
      <c r="Z14" s="207"/>
      <c r="AA14" s="207"/>
      <c r="AB14" s="207"/>
      <c r="AC14" s="207"/>
      <c r="AD14" s="207"/>
      <c r="AE14" s="207"/>
      <c r="AF14" s="207"/>
      <c r="AG14" s="207"/>
      <c r="AH14" s="207"/>
      <c r="AI14" s="207"/>
      <c r="AJ14" s="207"/>
      <c r="AK14" s="27" t="s">
        <v>28</v>
      </c>
      <c r="AN14" s="29" t="s">
        <v>30</v>
      </c>
      <c r="AR14" s="20"/>
      <c r="BE14" s="201"/>
      <c r="BS14" s="17" t="s">
        <v>6</v>
      </c>
    </row>
    <row r="15" spans="1:74" ht="6.95" customHeight="1">
      <c r="B15" s="20"/>
      <c r="AR15" s="20"/>
      <c r="BE15" s="201"/>
      <c r="BS15" s="17" t="s">
        <v>4</v>
      </c>
    </row>
    <row r="16" spans="1:74" ht="12" customHeight="1">
      <c r="B16" s="20"/>
      <c r="D16" s="27" t="s">
        <v>31</v>
      </c>
      <c r="AK16" s="27" t="s">
        <v>25</v>
      </c>
      <c r="AN16" s="25" t="s">
        <v>32</v>
      </c>
      <c r="AR16" s="20"/>
      <c r="BE16" s="201"/>
      <c r="BS16" s="17" t="s">
        <v>4</v>
      </c>
    </row>
    <row r="17" spans="2:71" ht="18.399999999999999" customHeight="1">
      <c r="B17" s="20"/>
      <c r="E17" s="25" t="s">
        <v>33</v>
      </c>
      <c r="AK17" s="27" t="s">
        <v>28</v>
      </c>
      <c r="AN17" s="25" t="s">
        <v>34</v>
      </c>
      <c r="AR17" s="20"/>
      <c r="BE17" s="201"/>
      <c r="BS17" s="17" t="s">
        <v>35</v>
      </c>
    </row>
    <row r="18" spans="2:71" ht="6.95" customHeight="1">
      <c r="B18" s="20"/>
      <c r="AR18" s="20"/>
      <c r="BE18" s="201"/>
      <c r="BS18" s="17" t="s">
        <v>6</v>
      </c>
    </row>
    <row r="19" spans="2:71" ht="12" customHeight="1">
      <c r="B19" s="20"/>
      <c r="D19" s="27" t="s">
        <v>36</v>
      </c>
      <c r="AK19" s="27" t="s">
        <v>25</v>
      </c>
      <c r="AN19" s="25" t="s">
        <v>1</v>
      </c>
      <c r="AR19" s="20"/>
      <c r="BE19" s="201"/>
      <c r="BS19" s="17" t="s">
        <v>6</v>
      </c>
    </row>
    <row r="20" spans="2:71" ht="18.399999999999999" customHeight="1">
      <c r="B20" s="20"/>
      <c r="E20" s="25" t="s">
        <v>37</v>
      </c>
      <c r="AK20" s="27" t="s">
        <v>28</v>
      </c>
      <c r="AN20" s="25" t="s">
        <v>1</v>
      </c>
      <c r="AR20" s="20"/>
      <c r="BE20" s="201"/>
      <c r="BS20" s="17" t="s">
        <v>35</v>
      </c>
    </row>
    <row r="21" spans="2:71" ht="6.95" customHeight="1">
      <c r="B21" s="20"/>
      <c r="AR21" s="20"/>
      <c r="BE21" s="201"/>
    </row>
    <row r="22" spans="2:71" ht="12" customHeight="1">
      <c r="B22" s="20"/>
      <c r="D22" s="27" t="s">
        <v>38</v>
      </c>
      <c r="AR22" s="20"/>
      <c r="BE22" s="201"/>
    </row>
    <row r="23" spans="2:71" ht="238.5" customHeight="1">
      <c r="B23" s="20"/>
      <c r="E23" s="208" t="s">
        <v>39</v>
      </c>
      <c r="F23" s="208"/>
      <c r="G23" s="208"/>
      <c r="H23" s="208"/>
      <c r="I23" s="208"/>
      <c r="J23" s="208"/>
      <c r="K23" s="208"/>
      <c r="L23" s="208"/>
      <c r="M23" s="208"/>
      <c r="N23" s="208"/>
      <c r="O23" s="208"/>
      <c r="P23" s="208"/>
      <c r="Q23" s="208"/>
      <c r="R23" s="208"/>
      <c r="S23" s="208"/>
      <c r="T23" s="208"/>
      <c r="U23" s="208"/>
      <c r="V23" s="208"/>
      <c r="W23" s="208"/>
      <c r="X23" s="208"/>
      <c r="Y23" s="208"/>
      <c r="Z23" s="208"/>
      <c r="AA23" s="208"/>
      <c r="AB23" s="208"/>
      <c r="AC23" s="208"/>
      <c r="AD23" s="208"/>
      <c r="AE23" s="208"/>
      <c r="AF23" s="208"/>
      <c r="AG23" s="208"/>
      <c r="AH23" s="208"/>
      <c r="AI23" s="208"/>
      <c r="AJ23" s="208"/>
      <c r="AK23" s="208"/>
      <c r="AL23" s="208"/>
      <c r="AM23" s="208"/>
      <c r="AN23" s="208"/>
      <c r="AR23" s="20"/>
      <c r="BE23" s="201"/>
    </row>
    <row r="24" spans="2:71" ht="6.95" customHeight="1">
      <c r="B24" s="20"/>
      <c r="AR24" s="20"/>
      <c r="BE24" s="201"/>
    </row>
    <row r="25" spans="2:71" ht="6.95" customHeight="1">
      <c r="B25" s="20"/>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E25" s="31"/>
      <c r="AF25" s="31"/>
      <c r="AG25" s="31"/>
      <c r="AH25" s="31"/>
      <c r="AI25" s="31"/>
      <c r="AJ25" s="31"/>
      <c r="AK25" s="31"/>
      <c r="AL25" s="31"/>
      <c r="AM25" s="31"/>
      <c r="AN25" s="31"/>
      <c r="AO25" s="31"/>
      <c r="AR25" s="20"/>
      <c r="BE25" s="201"/>
    </row>
    <row r="26" spans="2:71" s="1" customFormat="1" ht="25.9" customHeight="1">
      <c r="B26" s="32"/>
      <c r="D26" s="33" t="s">
        <v>40</v>
      </c>
      <c r="E26" s="34"/>
      <c r="F26" s="34"/>
      <c r="G26" s="34"/>
      <c r="H26" s="34"/>
      <c r="I26" s="34"/>
      <c r="J26" s="34"/>
      <c r="K26" s="34"/>
      <c r="L26" s="34"/>
      <c r="M26" s="34"/>
      <c r="N26" s="34"/>
      <c r="O26" s="34"/>
      <c r="P26" s="34"/>
      <c r="Q26" s="34"/>
      <c r="R26" s="34"/>
      <c r="S26" s="34"/>
      <c r="T26" s="34"/>
      <c r="U26" s="34"/>
      <c r="V26" s="34"/>
      <c r="W26" s="34"/>
      <c r="X26" s="34"/>
      <c r="Y26" s="34"/>
      <c r="Z26" s="34"/>
      <c r="AA26" s="34"/>
      <c r="AB26" s="34"/>
      <c r="AC26" s="34"/>
      <c r="AD26" s="34"/>
      <c r="AE26" s="34"/>
      <c r="AF26" s="34"/>
      <c r="AG26" s="34"/>
      <c r="AH26" s="34"/>
      <c r="AI26" s="34"/>
      <c r="AJ26" s="34"/>
      <c r="AK26" s="209">
        <f>ROUND(AG94,2)</f>
        <v>0</v>
      </c>
      <c r="AL26" s="210"/>
      <c r="AM26" s="210"/>
      <c r="AN26" s="210"/>
      <c r="AO26" s="210"/>
      <c r="AR26" s="32"/>
      <c r="BE26" s="201"/>
    </row>
    <row r="27" spans="2:71" s="1" customFormat="1" ht="6.95" customHeight="1">
      <c r="B27" s="32"/>
      <c r="AR27" s="32"/>
      <c r="BE27" s="201"/>
    </row>
    <row r="28" spans="2:71" s="1" customFormat="1" ht="12.75">
      <c r="B28" s="32"/>
      <c r="L28" s="211" t="s">
        <v>41</v>
      </c>
      <c r="M28" s="211"/>
      <c r="N28" s="211"/>
      <c r="O28" s="211"/>
      <c r="P28" s="211"/>
      <c r="W28" s="211" t="s">
        <v>42</v>
      </c>
      <c r="X28" s="211"/>
      <c r="Y28" s="211"/>
      <c r="Z28" s="211"/>
      <c r="AA28" s="211"/>
      <c r="AB28" s="211"/>
      <c r="AC28" s="211"/>
      <c r="AD28" s="211"/>
      <c r="AE28" s="211"/>
      <c r="AK28" s="211" t="s">
        <v>43</v>
      </c>
      <c r="AL28" s="211"/>
      <c r="AM28" s="211"/>
      <c r="AN28" s="211"/>
      <c r="AO28" s="211"/>
      <c r="AR28" s="32"/>
      <c r="BE28" s="201"/>
    </row>
    <row r="29" spans="2:71" s="2" customFormat="1" ht="14.45" customHeight="1">
      <c r="B29" s="36"/>
      <c r="D29" s="27" t="s">
        <v>44</v>
      </c>
      <c r="F29" s="27" t="s">
        <v>45</v>
      </c>
      <c r="L29" s="214">
        <v>0.21</v>
      </c>
      <c r="M29" s="213"/>
      <c r="N29" s="213"/>
      <c r="O29" s="213"/>
      <c r="P29" s="213"/>
      <c r="W29" s="212">
        <f>ROUND(AZ94, 2)</f>
        <v>0</v>
      </c>
      <c r="X29" s="213"/>
      <c r="Y29" s="213"/>
      <c r="Z29" s="213"/>
      <c r="AA29" s="213"/>
      <c r="AB29" s="213"/>
      <c r="AC29" s="213"/>
      <c r="AD29" s="213"/>
      <c r="AE29" s="213"/>
      <c r="AK29" s="212">
        <f>ROUND(AV94, 2)</f>
        <v>0</v>
      </c>
      <c r="AL29" s="213"/>
      <c r="AM29" s="213"/>
      <c r="AN29" s="213"/>
      <c r="AO29" s="213"/>
      <c r="AR29" s="36"/>
      <c r="BE29" s="202"/>
    </row>
    <row r="30" spans="2:71" s="2" customFormat="1" ht="14.45" customHeight="1">
      <c r="B30" s="36"/>
      <c r="F30" s="27" t="s">
        <v>46</v>
      </c>
      <c r="L30" s="214">
        <v>0.12</v>
      </c>
      <c r="M30" s="213"/>
      <c r="N30" s="213"/>
      <c r="O30" s="213"/>
      <c r="P30" s="213"/>
      <c r="W30" s="212">
        <f>ROUND(BA94, 2)</f>
        <v>0</v>
      </c>
      <c r="X30" s="213"/>
      <c r="Y30" s="213"/>
      <c r="Z30" s="213"/>
      <c r="AA30" s="213"/>
      <c r="AB30" s="213"/>
      <c r="AC30" s="213"/>
      <c r="AD30" s="213"/>
      <c r="AE30" s="213"/>
      <c r="AK30" s="212">
        <f>ROUND(AW94, 2)</f>
        <v>0</v>
      </c>
      <c r="AL30" s="213"/>
      <c r="AM30" s="213"/>
      <c r="AN30" s="213"/>
      <c r="AO30" s="213"/>
      <c r="AR30" s="36"/>
      <c r="BE30" s="202"/>
    </row>
    <row r="31" spans="2:71" s="2" customFormat="1" ht="14.45" hidden="1" customHeight="1">
      <c r="B31" s="36"/>
      <c r="F31" s="27" t="s">
        <v>47</v>
      </c>
      <c r="L31" s="214">
        <v>0.21</v>
      </c>
      <c r="M31" s="213"/>
      <c r="N31" s="213"/>
      <c r="O31" s="213"/>
      <c r="P31" s="213"/>
      <c r="W31" s="212">
        <f>ROUND(BB94, 2)</f>
        <v>0</v>
      </c>
      <c r="X31" s="213"/>
      <c r="Y31" s="213"/>
      <c r="Z31" s="213"/>
      <c r="AA31" s="213"/>
      <c r="AB31" s="213"/>
      <c r="AC31" s="213"/>
      <c r="AD31" s="213"/>
      <c r="AE31" s="213"/>
      <c r="AK31" s="212">
        <v>0</v>
      </c>
      <c r="AL31" s="213"/>
      <c r="AM31" s="213"/>
      <c r="AN31" s="213"/>
      <c r="AO31" s="213"/>
      <c r="AR31" s="36"/>
      <c r="BE31" s="202"/>
    </row>
    <row r="32" spans="2:71" s="2" customFormat="1" ht="14.45" hidden="1" customHeight="1">
      <c r="B32" s="36"/>
      <c r="F32" s="27" t="s">
        <v>48</v>
      </c>
      <c r="L32" s="214">
        <v>0.12</v>
      </c>
      <c r="M32" s="213"/>
      <c r="N32" s="213"/>
      <c r="O32" s="213"/>
      <c r="P32" s="213"/>
      <c r="W32" s="212">
        <f>ROUND(BC94, 2)</f>
        <v>0</v>
      </c>
      <c r="X32" s="213"/>
      <c r="Y32" s="213"/>
      <c r="Z32" s="213"/>
      <c r="AA32" s="213"/>
      <c r="AB32" s="213"/>
      <c r="AC32" s="213"/>
      <c r="AD32" s="213"/>
      <c r="AE32" s="213"/>
      <c r="AK32" s="212">
        <v>0</v>
      </c>
      <c r="AL32" s="213"/>
      <c r="AM32" s="213"/>
      <c r="AN32" s="213"/>
      <c r="AO32" s="213"/>
      <c r="AR32" s="36"/>
      <c r="BE32" s="202"/>
    </row>
    <row r="33" spans="2:57" s="2" customFormat="1" ht="14.45" hidden="1" customHeight="1">
      <c r="B33" s="36"/>
      <c r="F33" s="27" t="s">
        <v>49</v>
      </c>
      <c r="L33" s="214">
        <v>0</v>
      </c>
      <c r="M33" s="213"/>
      <c r="N33" s="213"/>
      <c r="O33" s="213"/>
      <c r="P33" s="213"/>
      <c r="W33" s="212">
        <f>ROUND(BD94, 2)</f>
        <v>0</v>
      </c>
      <c r="X33" s="213"/>
      <c r="Y33" s="213"/>
      <c r="Z33" s="213"/>
      <c r="AA33" s="213"/>
      <c r="AB33" s="213"/>
      <c r="AC33" s="213"/>
      <c r="AD33" s="213"/>
      <c r="AE33" s="213"/>
      <c r="AK33" s="212">
        <v>0</v>
      </c>
      <c r="AL33" s="213"/>
      <c r="AM33" s="213"/>
      <c r="AN33" s="213"/>
      <c r="AO33" s="213"/>
      <c r="AR33" s="36"/>
      <c r="BE33" s="202"/>
    </row>
    <row r="34" spans="2:57" s="1" customFormat="1" ht="6.95" customHeight="1">
      <c r="B34" s="32"/>
      <c r="AR34" s="32"/>
      <c r="BE34" s="201"/>
    </row>
    <row r="35" spans="2:57" s="1" customFormat="1" ht="25.9" customHeight="1">
      <c r="B35" s="32"/>
      <c r="C35" s="37"/>
      <c r="D35" s="38" t="s">
        <v>50</v>
      </c>
      <c r="E35" s="39"/>
      <c r="F35" s="39"/>
      <c r="G35" s="39"/>
      <c r="H35" s="39"/>
      <c r="I35" s="39"/>
      <c r="J35" s="39"/>
      <c r="K35" s="39"/>
      <c r="L35" s="39"/>
      <c r="M35" s="39"/>
      <c r="N35" s="39"/>
      <c r="O35" s="39"/>
      <c r="P35" s="39"/>
      <c r="Q35" s="39"/>
      <c r="R35" s="39"/>
      <c r="S35" s="39"/>
      <c r="T35" s="40" t="s">
        <v>51</v>
      </c>
      <c r="U35" s="39"/>
      <c r="V35" s="39"/>
      <c r="W35" s="39"/>
      <c r="X35" s="218" t="s">
        <v>52</v>
      </c>
      <c r="Y35" s="216"/>
      <c r="Z35" s="216"/>
      <c r="AA35" s="216"/>
      <c r="AB35" s="216"/>
      <c r="AC35" s="39"/>
      <c r="AD35" s="39"/>
      <c r="AE35" s="39"/>
      <c r="AF35" s="39"/>
      <c r="AG35" s="39"/>
      <c r="AH35" s="39"/>
      <c r="AI35" s="39"/>
      <c r="AJ35" s="39"/>
      <c r="AK35" s="215">
        <f>SUM(AK26:AK33)</f>
        <v>0</v>
      </c>
      <c r="AL35" s="216"/>
      <c r="AM35" s="216"/>
      <c r="AN35" s="216"/>
      <c r="AO35" s="217"/>
      <c r="AP35" s="37"/>
      <c r="AQ35" s="37"/>
      <c r="AR35" s="32"/>
    </row>
    <row r="36" spans="2:57" s="1" customFormat="1" ht="6.95" customHeight="1">
      <c r="B36" s="32"/>
      <c r="AR36" s="32"/>
    </row>
    <row r="37" spans="2:57" s="1" customFormat="1" ht="14.45" customHeight="1">
      <c r="B37" s="32"/>
      <c r="AR37" s="32"/>
    </row>
    <row r="38" spans="2:57" ht="14.45" customHeight="1">
      <c r="B38" s="20"/>
      <c r="AR38" s="20"/>
    </row>
    <row r="39" spans="2:57" ht="14.45" customHeight="1">
      <c r="B39" s="20"/>
      <c r="AR39" s="20"/>
    </row>
    <row r="40" spans="2:57" ht="14.45" customHeight="1">
      <c r="B40" s="20"/>
      <c r="AR40" s="20"/>
    </row>
    <row r="41" spans="2:57" ht="14.45" customHeight="1">
      <c r="B41" s="20"/>
      <c r="AR41" s="20"/>
    </row>
    <row r="42" spans="2:57" ht="14.45" customHeight="1">
      <c r="B42" s="20"/>
      <c r="AR42" s="20"/>
    </row>
    <row r="43" spans="2:57" ht="14.45" customHeight="1">
      <c r="B43" s="20"/>
      <c r="AR43" s="20"/>
    </row>
    <row r="44" spans="2:57" ht="14.45" customHeight="1">
      <c r="B44" s="20"/>
      <c r="AR44" s="20"/>
    </row>
    <row r="45" spans="2:57" ht="14.45" customHeight="1">
      <c r="B45" s="20"/>
      <c r="AR45" s="20"/>
    </row>
    <row r="46" spans="2:57" ht="14.45" customHeight="1">
      <c r="B46" s="20"/>
      <c r="AR46" s="20"/>
    </row>
    <row r="47" spans="2:57" ht="14.45" customHeight="1">
      <c r="B47" s="20"/>
      <c r="AR47" s="20"/>
    </row>
    <row r="48" spans="2:57" ht="14.45" customHeight="1">
      <c r="B48" s="20"/>
      <c r="AR48" s="20"/>
    </row>
    <row r="49" spans="2:44" s="1" customFormat="1" ht="14.45" customHeight="1">
      <c r="B49" s="32"/>
      <c r="D49" s="41" t="s">
        <v>53</v>
      </c>
      <c r="E49" s="42"/>
      <c r="F49" s="42"/>
      <c r="G49" s="42"/>
      <c r="H49" s="42"/>
      <c r="I49" s="42"/>
      <c r="J49" s="42"/>
      <c r="K49" s="42"/>
      <c r="L49" s="42"/>
      <c r="M49" s="42"/>
      <c r="N49" s="42"/>
      <c r="O49" s="42"/>
      <c r="P49" s="42"/>
      <c r="Q49" s="42"/>
      <c r="R49" s="42"/>
      <c r="S49" s="42"/>
      <c r="T49" s="42"/>
      <c r="U49" s="42"/>
      <c r="V49" s="42"/>
      <c r="W49" s="42"/>
      <c r="X49" s="42"/>
      <c r="Y49" s="42"/>
      <c r="Z49" s="42"/>
      <c r="AA49" s="42"/>
      <c r="AB49" s="42"/>
      <c r="AC49" s="42"/>
      <c r="AD49" s="42"/>
      <c r="AE49" s="42"/>
      <c r="AF49" s="42"/>
      <c r="AG49" s="42"/>
      <c r="AH49" s="41" t="s">
        <v>54</v>
      </c>
      <c r="AI49" s="42"/>
      <c r="AJ49" s="42"/>
      <c r="AK49" s="42"/>
      <c r="AL49" s="42"/>
      <c r="AM49" s="42"/>
      <c r="AN49" s="42"/>
      <c r="AO49" s="42"/>
      <c r="AR49" s="32"/>
    </row>
    <row r="50" spans="2:44" ht="11.25">
      <c r="B50" s="20"/>
      <c r="AR50" s="20"/>
    </row>
    <row r="51" spans="2:44" ht="11.25">
      <c r="B51" s="20"/>
      <c r="AR51" s="20"/>
    </row>
    <row r="52" spans="2:44" ht="11.25">
      <c r="B52" s="20"/>
      <c r="AR52" s="20"/>
    </row>
    <row r="53" spans="2:44" ht="11.25">
      <c r="B53" s="20"/>
      <c r="AR53" s="20"/>
    </row>
    <row r="54" spans="2:44" ht="11.25">
      <c r="B54" s="20"/>
      <c r="AR54" s="20"/>
    </row>
    <row r="55" spans="2:44" ht="11.25">
      <c r="B55" s="20"/>
      <c r="AR55" s="20"/>
    </row>
    <row r="56" spans="2:44" ht="11.25">
      <c r="B56" s="20"/>
      <c r="AR56" s="20"/>
    </row>
    <row r="57" spans="2:44" ht="11.25">
      <c r="B57" s="20"/>
      <c r="AR57" s="20"/>
    </row>
    <row r="58" spans="2:44" ht="11.25">
      <c r="B58" s="20"/>
      <c r="AR58" s="20"/>
    </row>
    <row r="59" spans="2:44" ht="11.25">
      <c r="B59" s="20"/>
      <c r="AR59" s="20"/>
    </row>
    <row r="60" spans="2:44" s="1" customFormat="1" ht="12.75">
      <c r="B60" s="32"/>
      <c r="D60" s="43" t="s">
        <v>55</v>
      </c>
      <c r="E60" s="34"/>
      <c r="F60" s="34"/>
      <c r="G60" s="34"/>
      <c r="H60" s="34"/>
      <c r="I60" s="34"/>
      <c r="J60" s="34"/>
      <c r="K60" s="34"/>
      <c r="L60" s="34"/>
      <c r="M60" s="34"/>
      <c r="N60" s="34"/>
      <c r="O60" s="34"/>
      <c r="P60" s="34"/>
      <c r="Q60" s="34"/>
      <c r="R60" s="34"/>
      <c r="S60" s="34"/>
      <c r="T60" s="34"/>
      <c r="U60" s="34"/>
      <c r="V60" s="43" t="s">
        <v>56</v>
      </c>
      <c r="W60" s="34"/>
      <c r="X60" s="34"/>
      <c r="Y60" s="34"/>
      <c r="Z60" s="34"/>
      <c r="AA60" s="34"/>
      <c r="AB60" s="34"/>
      <c r="AC60" s="34"/>
      <c r="AD60" s="34"/>
      <c r="AE60" s="34"/>
      <c r="AF60" s="34"/>
      <c r="AG60" s="34"/>
      <c r="AH60" s="43" t="s">
        <v>55</v>
      </c>
      <c r="AI60" s="34"/>
      <c r="AJ60" s="34"/>
      <c r="AK60" s="34"/>
      <c r="AL60" s="34"/>
      <c r="AM60" s="43" t="s">
        <v>56</v>
      </c>
      <c r="AN60" s="34"/>
      <c r="AO60" s="34"/>
      <c r="AR60" s="32"/>
    </row>
    <row r="61" spans="2:44" ht="11.25">
      <c r="B61" s="20"/>
      <c r="AR61" s="20"/>
    </row>
    <row r="62" spans="2:44" ht="11.25">
      <c r="B62" s="20"/>
      <c r="AR62" s="20"/>
    </row>
    <row r="63" spans="2:44" ht="11.25">
      <c r="B63" s="20"/>
      <c r="AR63" s="20"/>
    </row>
    <row r="64" spans="2:44" s="1" customFormat="1" ht="12.75">
      <c r="B64" s="32"/>
      <c r="D64" s="41" t="s">
        <v>57</v>
      </c>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2"/>
      <c r="AG64" s="42"/>
      <c r="AH64" s="41" t="s">
        <v>58</v>
      </c>
      <c r="AI64" s="42"/>
      <c r="AJ64" s="42"/>
      <c r="AK64" s="42"/>
      <c r="AL64" s="42"/>
      <c r="AM64" s="42"/>
      <c r="AN64" s="42"/>
      <c r="AO64" s="42"/>
      <c r="AR64" s="32"/>
    </row>
    <row r="65" spans="2:44" ht="11.25">
      <c r="B65" s="20"/>
      <c r="AR65" s="20"/>
    </row>
    <row r="66" spans="2:44" ht="11.25">
      <c r="B66" s="20"/>
      <c r="AR66" s="20"/>
    </row>
    <row r="67" spans="2:44" ht="11.25">
      <c r="B67" s="20"/>
      <c r="AR67" s="20"/>
    </row>
    <row r="68" spans="2:44" ht="11.25">
      <c r="B68" s="20"/>
      <c r="AR68" s="20"/>
    </row>
    <row r="69" spans="2:44" ht="11.25">
      <c r="B69" s="20"/>
      <c r="AR69" s="20"/>
    </row>
    <row r="70" spans="2:44" ht="11.25">
      <c r="B70" s="20"/>
      <c r="AR70" s="20"/>
    </row>
    <row r="71" spans="2:44" ht="11.25">
      <c r="B71" s="20"/>
      <c r="AR71" s="20"/>
    </row>
    <row r="72" spans="2:44" ht="11.25">
      <c r="B72" s="20"/>
      <c r="AR72" s="20"/>
    </row>
    <row r="73" spans="2:44" ht="11.25">
      <c r="B73" s="20"/>
      <c r="AR73" s="20"/>
    </row>
    <row r="74" spans="2:44" ht="11.25">
      <c r="B74" s="20"/>
      <c r="AR74" s="20"/>
    </row>
    <row r="75" spans="2:44" s="1" customFormat="1" ht="12.75">
      <c r="B75" s="32"/>
      <c r="D75" s="43" t="s">
        <v>55</v>
      </c>
      <c r="E75" s="34"/>
      <c r="F75" s="34"/>
      <c r="G75" s="34"/>
      <c r="H75" s="34"/>
      <c r="I75" s="34"/>
      <c r="J75" s="34"/>
      <c r="K75" s="34"/>
      <c r="L75" s="34"/>
      <c r="M75" s="34"/>
      <c r="N75" s="34"/>
      <c r="O75" s="34"/>
      <c r="P75" s="34"/>
      <c r="Q75" s="34"/>
      <c r="R75" s="34"/>
      <c r="S75" s="34"/>
      <c r="T75" s="34"/>
      <c r="U75" s="34"/>
      <c r="V75" s="43" t="s">
        <v>56</v>
      </c>
      <c r="W75" s="34"/>
      <c r="X75" s="34"/>
      <c r="Y75" s="34"/>
      <c r="Z75" s="34"/>
      <c r="AA75" s="34"/>
      <c r="AB75" s="34"/>
      <c r="AC75" s="34"/>
      <c r="AD75" s="34"/>
      <c r="AE75" s="34"/>
      <c r="AF75" s="34"/>
      <c r="AG75" s="34"/>
      <c r="AH75" s="43" t="s">
        <v>55</v>
      </c>
      <c r="AI75" s="34"/>
      <c r="AJ75" s="34"/>
      <c r="AK75" s="34"/>
      <c r="AL75" s="34"/>
      <c r="AM75" s="43" t="s">
        <v>56</v>
      </c>
      <c r="AN75" s="34"/>
      <c r="AO75" s="34"/>
      <c r="AR75" s="32"/>
    </row>
    <row r="76" spans="2:44" s="1" customFormat="1" ht="11.25">
      <c r="B76" s="32"/>
      <c r="AR76" s="32"/>
    </row>
    <row r="77" spans="2:44" s="1" customFormat="1" ht="6.95" customHeight="1">
      <c r="B77" s="44"/>
      <c r="C77" s="45"/>
      <c r="D77" s="45"/>
      <c r="E77" s="45"/>
      <c r="F77" s="45"/>
      <c r="G77" s="45"/>
      <c r="H77" s="45"/>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32"/>
    </row>
    <row r="81" spans="2:91" s="1" customFormat="1" ht="6.95" customHeight="1">
      <c r="B81" s="46"/>
      <c r="C81" s="47"/>
      <c r="D81" s="47"/>
      <c r="E81" s="47"/>
      <c r="F81" s="47"/>
      <c r="G81" s="47"/>
      <c r="H81" s="47"/>
      <c r="I81" s="47"/>
      <c r="J81" s="47"/>
      <c r="K81" s="47"/>
      <c r="L81" s="47"/>
      <c r="M81" s="47"/>
      <c r="N81" s="47"/>
      <c r="O81" s="47"/>
      <c r="P81" s="47"/>
      <c r="Q81" s="47"/>
      <c r="R81" s="47"/>
      <c r="S81" s="47"/>
      <c r="T81" s="47"/>
      <c r="U81" s="47"/>
      <c r="V81" s="47"/>
      <c r="W81" s="47"/>
      <c r="X81" s="47"/>
      <c r="Y81" s="47"/>
      <c r="Z81" s="47"/>
      <c r="AA81" s="47"/>
      <c r="AB81" s="47"/>
      <c r="AC81" s="47"/>
      <c r="AD81" s="47"/>
      <c r="AE81" s="47"/>
      <c r="AF81" s="47"/>
      <c r="AG81" s="47"/>
      <c r="AH81" s="47"/>
      <c r="AI81" s="47"/>
      <c r="AJ81" s="47"/>
      <c r="AK81" s="47"/>
      <c r="AL81" s="47"/>
      <c r="AM81" s="47"/>
      <c r="AN81" s="47"/>
      <c r="AO81" s="47"/>
      <c r="AP81" s="47"/>
      <c r="AQ81" s="47"/>
      <c r="AR81" s="32"/>
    </row>
    <row r="82" spans="2:91" s="1" customFormat="1" ht="24.95" customHeight="1">
      <c r="B82" s="32"/>
      <c r="C82" s="21" t="s">
        <v>59</v>
      </c>
      <c r="AR82" s="32"/>
    </row>
    <row r="83" spans="2:91" s="1" customFormat="1" ht="6.95" customHeight="1">
      <c r="B83" s="32"/>
      <c r="AR83" s="32"/>
    </row>
    <row r="84" spans="2:91" s="3" customFormat="1" ht="12" customHeight="1">
      <c r="B84" s="48"/>
      <c r="C84" s="27" t="s">
        <v>13</v>
      </c>
      <c r="L84" s="3" t="str">
        <f>K5</f>
        <v>2019-018_IROP</v>
      </c>
      <c r="AR84" s="48"/>
    </row>
    <row r="85" spans="2:91" s="4" customFormat="1" ht="36.950000000000003" customHeight="1">
      <c r="B85" s="49"/>
      <c r="C85" s="50" t="s">
        <v>16</v>
      </c>
      <c r="L85" s="225" t="str">
        <f>K6</f>
        <v>Kompletní rozšíření Třídy Václava Klementa</v>
      </c>
      <c r="M85" s="226"/>
      <c r="N85" s="226"/>
      <c r="O85" s="226"/>
      <c r="P85" s="226"/>
      <c r="Q85" s="226"/>
      <c r="R85" s="226"/>
      <c r="S85" s="226"/>
      <c r="T85" s="226"/>
      <c r="U85" s="226"/>
      <c r="V85" s="226"/>
      <c r="W85" s="226"/>
      <c r="X85" s="226"/>
      <c r="Y85" s="226"/>
      <c r="Z85" s="226"/>
      <c r="AA85" s="226"/>
      <c r="AB85" s="226"/>
      <c r="AC85" s="226"/>
      <c r="AD85" s="226"/>
      <c r="AE85" s="226"/>
      <c r="AF85" s="226"/>
      <c r="AG85" s="226"/>
      <c r="AH85" s="226"/>
      <c r="AI85" s="226"/>
      <c r="AJ85" s="226"/>
      <c r="AR85" s="49"/>
    </row>
    <row r="86" spans="2:91" s="1" customFormat="1" ht="6.95" customHeight="1">
      <c r="B86" s="32"/>
      <c r="AR86" s="32"/>
    </row>
    <row r="87" spans="2:91" s="1" customFormat="1" ht="12" customHeight="1">
      <c r="B87" s="32"/>
      <c r="C87" s="27" t="s">
        <v>20</v>
      </c>
      <c r="L87" s="51" t="str">
        <f>IF(K8="","",K8)</f>
        <v xml:space="preserve"> </v>
      </c>
      <c r="AI87" s="27" t="s">
        <v>22</v>
      </c>
      <c r="AM87" s="232" t="str">
        <f>IF(AN8= "","",AN8)</f>
        <v>28. 11. 2023</v>
      </c>
      <c r="AN87" s="232"/>
      <c r="AR87" s="32"/>
    </row>
    <row r="88" spans="2:91" s="1" customFormat="1" ht="6.95" customHeight="1">
      <c r="B88" s="32"/>
      <c r="AR88" s="32"/>
    </row>
    <row r="89" spans="2:91" s="1" customFormat="1" ht="15.2" customHeight="1">
      <c r="B89" s="32"/>
      <c r="C89" s="27" t="s">
        <v>24</v>
      </c>
      <c r="L89" s="3" t="str">
        <f>IF(E11= "","",E11)</f>
        <v>Statutární město Mladá Boleslav</v>
      </c>
      <c r="AI89" s="27" t="s">
        <v>31</v>
      </c>
      <c r="AM89" s="233" t="str">
        <f>IF(E17="","",E17)</f>
        <v>CR Project s.r.o.</v>
      </c>
      <c r="AN89" s="234"/>
      <c r="AO89" s="234"/>
      <c r="AP89" s="234"/>
      <c r="AR89" s="32"/>
      <c r="AS89" s="235" t="s">
        <v>60</v>
      </c>
      <c r="AT89" s="236"/>
      <c r="AU89" s="53"/>
      <c r="AV89" s="53"/>
      <c r="AW89" s="53"/>
      <c r="AX89" s="53"/>
      <c r="AY89" s="53"/>
      <c r="AZ89" s="53"/>
      <c r="BA89" s="53"/>
      <c r="BB89" s="53"/>
      <c r="BC89" s="53"/>
      <c r="BD89" s="54"/>
    </row>
    <row r="90" spans="2:91" s="1" customFormat="1" ht="15.2" customHeight="1">
      <c r="B90" s="32"/>
      <c r="C90" s="27" t="s">
        <v>29</v>
      </c>
      <c r="L90" s="3" t="str">
        <f>IF(E14= "Vyplň údaj","",E14)</f>
        <v/>
      </c>
      <c r="AI90" s="27" t="s">
        <v>36</v>
      </c>
      <c r="AM90" s="233" t="str">
        <f>IF(E20="","",E20)</f>
        <v>Josef Nentwich</v>
      </c>
      <c r="AN90" s="234"/>
      <c r="AO90" s="234"/>
      <c r="AP90" s="234"/>
      <c r="AR90" s="32"/>
      <c r="AS90" s="237"/>
      <c r="AT90" s="238"/>
      <c r="BD90" s="56"/>
    </row>
    <row r="91" spans="2:91" s="1" customFormat="1" ht="10.9" customHeight="1">
      <c r="B91" s="32"/>
      <c r="AR91" s="32"/>
      <c r="AS91" s="237"/>
      <c r="AT91" s="238"/>
      <c r="BD91" s="56"/>
    </row>
    <row r="92" spans="2:91" s="1" customFormat="1" ht="29.25" customHeight="1">
      <c r="B92" s="32"/>
      <c r="C92" s="227" t="s">
        <v>61</v>
      </c>
      <c r="D92" s="228"/>
      <c r="E92" s="228"/>
      <c r="F92" s="228"/>
      <c r="G92" s="228"/>
      <c r="H92" s="57"/>
      <c r="I92" s="229" t="s">
        <v>62</v>
      </c>
      <c r="J92" s="228"/>
      <c r="K92" s="228"/>
      <c r="L92" s="228"/>
      <c r="M92" s="228"/>
      <c r="N92" s="228"/>
      <c r="O92" s="228"/>
      <c r="P92" s="228"/>
      <c r="Q92" s="228"/>
      <c r="R92" s="228"/>
      <c r="S92" s="228"/>
      <c r="T92" s="228"/>
      <c r="U92" s="228"/>
      <c r="V92" s="228"/>
      <c r="W92" s="228"/>
      <c r="X92" s="228"/>
      <c r="Y92" s="228"/>
      <c r="Z92" s="228"/>
      <c r="AA92" s="228"/>
      <c r="AB92" s="228"/>
      <c r="AC92" s="228"/>
      <c r="AD92" s="228"/>
      <c r="AE92" s="228"/>
      <c r="AF92" s="228"/>
      <c r="AG92" s="239" t="s">
        <v>63</v>
      </c>
      <c r="AH92" s="228"/>
      <c r="AI92" s="228"/>
      <c r="AJ92" s="228"/>
      <c r="AK92" s="228"/>
      <c r="AL92" s="228"/>
      <c r="AM92" s="228"/>
      <c r="AN92" s="229" t="s">
        <v>64</v>
      </c>
      <c r="AO92" s="228"/>
      <c r="AP92" s="240"/>
      <c r="AQ92" s="58" t="s">
        <v>65</v>
      </c>
      <c r="AR92" s="32"/>
      <c r="AS92" s="59" t="s">
        <v>66</v>
      </c>
      <c r="AT92" s="60" t="s">
        <v>67</v>
      </c>
      <c r="AU92" s="60" t="s">
        <v>68</v>
      </c>
      <c r="AV92" s="60" t="s">
        <v>69</v>
      </c>
      <c r="AW92" s="60" t="s">
        <v>70</v>
      </c>
      <c r="AX92" s="60" t="s">
        <v>71</v>
      </c>
      <c r="AY92" s="60" t="s">
        <v>72</v>
      </c>
      <c r="AZ92" s="60" t="s">
        <v>73</v>
      </c>
      <c r="BA92" s="60" t="s">
        <v>74</v>
      </c>
      <c r="BB92" s="60" t="s">
        <v>75</v>
      </c>
      <c r="BC92" s="60" t="s">
        <v>76</v>
      </c>
      <c r="BD92" s="61" t="s">
        <v>77</v>
      </c>
    </row>
    <row r="93" spans="2:91" s="1" customFormat="1" ht="10.9" customHeight="1">
      <c r="B93" s="32"/>
      <c r="AR93" s="32"/>
      <c r="AS93" s="62"/>
      <c r="AT93" s="53"/>
      <c r="AU93" s="53"/>
      <c r="AV93" s="53"/>
      <c r="AW93" s="53"/>
      <c r="AX93" s="53"/>
      <c r="AY93" s="53"/>
      <c r="AZ93" s="53"/>
      <c r="BA93" s="53"/>
      <c r="BB93" s="53"/>
      <c r="BC93" s="53"/>
      <c r="BD93" s="54"/>
    </row>
    <row r="94" spans="2:91" s="5" customFormat="1" ht="32.450000000000003" customHeight="1">
      <c r="B94" s="63"/>
      <c r="C94" s="64" t="s">
        <v>78</v>
      </c>
      <c r="D94" s="65"/>
      <c r="E94" s="65"/>
      <c r="F94" s="65"/>
      <c r="G94" s="65"/>
      <c r="H94" s="65"/>
      <c r="I94" s="65"/>
      <c r="J94" s="65"/>
      <c r="K94" s="65"/>
      <c r="L94" s="65"/>
      <c r="M94" s="65"/>
      <c r="N94" s="65"/>
      <c r="O94" s="65"/>
      <c r="P94" s="65"/>
      <c r="Q94" s="65"/>
      <c r="R94" s="65"/>
      <c r="S94" s="65"/>
      <c r="T94" s="65"/>
      <c r="U94" s="65"/>
      <c r="V94" s="65"/>
      <c r="W94" s="65"/>
      <c r="X94" s="65"/>
      <c r="Y94" s="65"/>
      <c r="Z94" s="65"/>
      <c r="AA94" s="65"/>
      <c r="AB94" s="65"/>
      <c r="AC94" s="65"/>
      <c r="AD94" s="65"/>
      <c r="AE94" s="65"/>
      <c r="AF94" s="65"/>
      <c r="AG94" s="241">
        <f>ROUND(AG95+AG113+AG153,2)</f>
        <v>0</v>
      </c>
      <c r="AH94" s="241"/>
      <c r="AI94" s="241"/>
      <c r="AJ94" s="241"/>
      <c r="AK94" s="241"/>
      <c r="AL94" s="241"/>
      <c r="AM94" s="241"/>
      <c r="AN94" s="242">
        <f t="shared" ref="AN94:AN125" si="0">SUM(AG94,AT94)</f>
        <v>0</v>
      </c>
      <c r="AO94" s="242"/>
      <c r="AP94" s="242"/>
      <c r="AQ94" s="67" t="s">
        <v>1</v>
      </c>
      <c r="AR94" s="63"/>
      <c r="AS94" s="68">
        <f>ROUND(AS95+AS113+AS153,2)</f>
        <v>0</v>
      </c>
      <c r="AT94" s="69">
        <f t="shared" ref="AT94:AT125" si="1">ROUND(SUM(AV94:AW94),2)</f>
        <v>0</v>
      </c>
      <c r="AU94" s="70">
        <f>ROUND(AU95+AU113+AU153,5)</f>
        <v>0</v>
      </c>
      <c r="AV94" s="69">
        <f>ROUND(AZ94*L29,2)</f>
        <v>0</v>
      </c>
      <c r="AW94" s="69">
        <f>ROUND(BA94*L30,2)</f>
        <v>0</v>
      </c>
      <c r="AX94" s="69">
        <f>ROUND(BB94*L29,2)</f>
        <v>0</v>
      </c>
      <c r="AY94" s="69">
        <f>ROUND(BC94*L30,2)</f>
        <v>0</v>
      </c>
      <c r="AZ94" s="69">
        <f>ROUND(AZ95+AZ113+AZ153,2)</f>
        <v>0</v>
      </c>
      <c r="BA94" s="69">
        <f>ROUND(BA95+BA113+BA153,2)</f>
        <v>0</v>
      </c>
      <c r="BB94" s="69">
        <f>ROUND(BB95+BB113+BB153,2)</f>
        <v>0</v>
      </c>
      <c r="BC94" s="69">
        <f>ROUND(BC95+BC113+BC153,2)</f>
        <v>0</v>
      </c>
      <c r="BD94" s="71">
        <f>ROUND(BD95+BD113+BD153,2)</f>
        <v>0</v>
      </c>
      <c r="BS94" s="72" t="s">
        <v>79</v>
      </c>
      <c r="BT94" s="72" t="s">
        <v>80</v>
      </c>
      <c r="BU94" s="73" t="s">
        <v>81</v>
      </c>
      <c r="BV94" s="72" t="s">
        <v>82</v>
      </c>
      <c r="BW94" s="72" t="s">
        <v>5</v>
      </c>
      <c r="BX94" s="72" t="s">
        <v>83</v>
      </c>
      <c r="CL94" s="72" t="s">
        <v>1</v>
      </c>
    </row>
    <row r="95" spans="2:91" s="6" customFormat="1" ht="16.5" customHeight="1">
      <c r="B95" s="74"/>
      <c r="C95" s="75"/>
      <c r="D95" s="230" t="s">
        <v>84</v>
      </c>
      <c r="E95" s="230"/>
      <c r="F95" s="230"/>
      <c r="G95" s="230"/>
      <c r="H95" s="230"/>
      <c r="I95" s="76"/>
      <c r="J95" s="230" t="s">
        <v>85</v>
      </c>
      <c r="K95" s="230"/>
      <c r="L95" s="230"/>
      <c r="M95" s="230"/>
      <c r="N95" s="230"/>
      <c r="O95" s="230"/>
      <c r="P95" s="230"/>
      <c r="Q95" s="230"/>
      <c r="R95" s="230"/>
      <c r="S95" s="230"/>
      <c r="T95" s="230"/>
      <c r="U95" s="230"/>
      <c r="V95" s="230"/>
      <c r="W95" s="230"/>
      <c r="X95" s="230"/>
      <c r="Y95" s="230"/>
      <c r="Z95" s="230"/>
      <c r="AA95" s="230"/>
      <c r="AB95" s="230"/>
      <c r="AC95" s="230"/>
      <c r="AD95" s="230"/>
      <c r="AE95" s="230"/>
      <c r="AF95" s="230"/>
      <c r="AG95" s="224">
        <f>ROUND(AG96+AG107,2)</f>
        <v>0</v>
      </c>
      <c r="AH95" s="223"/>
      <c r="AI95" s="223"/>
      <c r="AJ95" s="223"/>
      <c r="AK95" s="223"/>
      <c r="AL95" s="223"/>
      <c r="AM95" s="223"/>
      <c r="AN95" s="222">
        <f t="shared" si="0"/>
        <v>0</v>
      </c>
      <c r="AO95" s="223"/>
      <c r="AP95" s="223"/>
      <c r="AQ95" s="77" t="s">
        <v>86</v>
      </c>
      <c r="AR95" s="74"/>
      <c r="AS95" s="78">
        <f>ROUND(AS96+AS107,2)</f>
        <v>0</v>
      </c>
      <c r="AT95" s="79">
        <f t="shared" si="1"/>
        <v>0</v>
      </c>
      <c r="AU95" s="80">
        <f>ROUND(AU96+AU107,5)</f>
        <v>0</v>
      </c>
      <c r="AV95" s="79">
        <f>ROUND(AZ95*L29,2)</f>
        <v>0</v>
      </c>
      <c r="AW95" s="79">
        <f>ROUND(BA95*L30,2)</f>
        <v>0</v>
      </c>
      <c r="AX95" s="79">
        <f>ROUND(BB95*L29,2)</f>
        <v>0</v>
      </c>
      <c r="AY95" s="79">
        <f>ROUND(BC95*L30,2)</f>
        <v>0</v>
      </c>
      <c r="AZ95" s="79">
        <f>ROUND(AZ96+AZ107,2)</f>
        <v>0</v>
      </c>
      <c r="BA95" s="79">
        <f>ROUND(BA96+BA107,2)</f>
        <v>0</v>
      </c>
      <c r="BB95" s="79">
        <f>ROUND(BB96+BB107,2)</f>
        <v>0</v>
      </c>
      <c r="BC95" s="79">
        <f>ROUND(BC96+BC107,2)</f>
        <v>0</v>
      </c>
      <c r="BD95" s="81">
        <f>ROUND(BD96+BD107,2)</f>
        <v>0</v>
      </c>
      <c r="BS95" s="82" t="s">
        <v>79</v>
      </c>
      <c r="BT95" s="82" t="s">
        <v>87</v>
      </c>
      <c r="BU95" s="82" t="s">
        <v>81</v>
      </c>
      <c r="BV95" s="82" t="s">
        <v>82</v>
      </c>
      <c r="BW95" s="82" t="s">
        <v>88</v>
      </c>
      <c r="BX95" s="82" t="s">
        <v>5</v>
      </c>
      <c r="CL95" s="82" t="s">
        <v>1</v>
      </c>
      <c r="CM95" s="82" t="s">
        <v>89</v>
      </c>
    </row>
    <row r="96" spans="2:91" s="3" customFormat="1" ht="16.5" customHeight="1">
      <c r="B96" s="48"/>
      <c r="C96" s="9"/>
      <c r="D96" s="9"/>
      <c r="E96" s="231" t="s">
        <v>87</v>
      </c>
      <c r="F96" s="231"/>
      <c r="G96" s="231"/>
      <c r="H96" s="231"/>
      <c r="I96" s="231"/>
      <c r="J96" s="9"/>
      <c r="K96" s="231" t="s">
        <v>90</v>
      </c>
      <c r="L96" s="231"/>
      <c r="M96" s="231"/>
      <c r="N96" s="231"/>
      <c r="O96" s="231"/>
      <c r="P96" s="231"/>
      <c r="Q96" s="231"/>
      <c r="R96" s="231"/>
      <c r="S96" s="231"/>
      <c r="T96" s="231"/>
      <c r="U96" s="231"/>
      <c r="V96" s="231"/>
      <c r="W96" s="231"/>
      <c r="X96" s="231"/>
      <c r="Y96" s="231"/>
      <c r="Z96" s="231"/>
      <c r="AA96" s="231"/>
      <c r="AB96" s="231"/>
      <c r="AC96" s="231"/>
      <c r="AD96" s="231"/>
      <c r="AE96" s="231"/>
      <c r="AF96" s="231"/>
      <c r="AG96" s="219">
        <f>ROUND(AG97+AG101+AG105,2)</f>
        <v>0</v>
      </c>
      <c r="AH96" s="220"/>
      <c r="AI96" s="220"/>
      <c r="AJ96" s="220"/>
      <c r="AK96" s="220"/>
      <c r="AL96" s="220"/>
      <c r="AM96" s="220"/>
      <c r="AN96" s="221">
        <f t="shared" si="0"/>
        <v>0</v>
      </c>
      <c r="AO96" s="220"/>
      <c r="AP96" s="220"/>
      <c r="AQ96" s="83" t="s">
        <v>91</v>
      </c>
      <c r="AR96" s="48"/>
      <c r="AS96" s="84">
        <f>ROUND(AS97+AS101+AS105,2)</f>
        <v>0</v>
      </c>
      <c r="AT96" s="85">
        <f t="shared" si="1"/>
        <v>0</v>
      </c>
      <c r="AU96" s="86">
        <f>ROUND(AU97+AU101+AU105,5)</f>
        <v>0</v>
      </c>
      <c r="AV96" s="85">
        <f>ROUND(AZ96*L29,2)</f>
        <v>0</v>
      </c>
      <c r="AW96" s="85">
        <f>ROUND(BA96*L30,2)</f>
        <v>0</v>
      </c>
      <c r="AX96" s="85">
        <f>ROUND(BB96*L29,2)</f>
        <v>0</v>
      </c>
      <c r="AY96" s="85">
        <f>ROUND(BC96*L30,2)</f>
        <v>0</v>
      </c>
      <c r="AZ96" s="85">
        <f>ROUND(AZ97+AZ101+AZ105,2)</f>
        <v>0</v>
      </c>
      <c r="BA96" s="85">
        <f>ROUND(BA97+BA101+BA105,2)</f>
        <v>0</v>
      </c>
      <c r="BB96" s="85">
        <f>ROUND(BB97+BB101+BB105,2)</f>
        <v>0</v>
      </c>
      <c r="BC96" s="85">
        <f>ROUND(BC97+BC101+BC105,2)</f>
        <v>0</v>
      </c>
      <c r="BD96" s="87">
        <f>ROUND(BD97+BD101+BD105,2)</f>
        <v>0</v>
      </c>
      <c r="BS96" s="25" t="s">
        <v>79</v>
      </c>
      <c r="BT96" s="25" t="s">
        <v>89</v>
      </c>
      <c r="BU96" s="25" t="s">
        <v>81</v>
      </c>
      <c r="BV96" s="25" t="s">
        <v>82</v>
      </c>
      <c r="BW96" s="25" t="s">
        <v>92</v>
      </c>
      <c r="BX96" s="25" t="s">
        <v>88</v>
      </c>
      <c r="CL96" s="25" t="s">
        <v>1</v>
      </c>
    </row>
    <row r="97" spans="1:90" s="3" customFormat="1" ht="16.5" customHeight="1">
      <c r="B97" s="48"/>
      <c r="C97" s="9"/>
      <c r="D97" s="9"/>
      <c r="E97" s="9"/>
      <c r="F97" s="231" t="s">
        <v>84</v>
      </c>
      <c r="G97" s="231"/>
      <c r="H97" s="231"/>
      <c r="I97" s="231"/>
      <c r="J97" s="231"/>
      <c r="K97" s="9"/>
      <c r="L97" s="231" t="s">
        <v>93</v>
      </c>
      <c r="M97" s="231"/>
      <c r="N97" s="231"/>
      <c r="O97" s="231"/>
      <c r="P97" s="231"/>
      <c r="Q97" s="231"/>
      <c r="R97" s="231"/>
      <c r="S97" s="231"/>
      <c r="T97" s="231"/>
      <c r="U97" s="231"/>
      <c r="V97" s="231"/>
      <c r="W97" s="231"/>
      <c r="X97" s="231"/>
      <c r="Y97" s="231"/>
      <c r="Z97" s="231"/>
      <c r="AA97" s="231"/>
      <c r="AB97" s="231"/>
      <c r="AC97" s="231"/>
      <c r="AD97" s="231"/>
      <c r="AE97" s="231"/>
      <c r="AF97" s="231"/>
      <c r="AG97" s="219">
        <f>ROUND(SUM(AG98:AG100),2)</f>
        <v>0</v>
      </c>
      <c r="AH97" s="220"/>
      <c r="AI97" s="220"/>
      <c r="AJ97" s="220"/>
      <c r="AK97" s="220"/>
      <c r="AL97" s="220"/>
      <c r="AM97" s="220"/>
      <c r="AN97" s="221">
        <f t="shared" si="0"/>
        <v>0</v>
      </c>
      <c r="AO97" s="220"/>
      <c r="AP97" s="220"/>
      <c r="AQ97" s="83" t="s">
        <v>91</v>
      </c>
      <c r="AR97" s="48"/>
      <c r="AS97" s="84">
        <f>ROUND(SUM(AS98:AS100),2)</f>
        <v>0</v>
      </c>
      <c r="AT97" s="85">
        <f t="shared" si="1"/>
        <v>0</v>
      </c>
      <c r="AU97" s="86">
        <f>ROUND(SUM(AU98:AU100),5)</f>
        <v>0</v>
      </c>
      <c r="AV97" s="85">
        <f>ROUND(AZ97*L29,2)</f>
        <v>0</v>
      </c>
      <c r="AW97" s="85">
        <f>ROUND(BA97*L30,2)</f>
        <v>0</v>
      </c>
      <c r="AX97" s="85">
        <f>ROUND(BB97*L29,2)</f>
        <v>0</v>
      </c>
      <c r="AY97" s="85">
        <f>ROUND(BC97*L30,2)</f>
        <v>0</v>
      </c>
      <c r="AZ97" s="85">
        <f>ROUND(SUM(AZ98:AZ100),2)</f>
        <v>0</v>
      </c>
      <c r="BA97" s="85">
        <f>ROUND(SUM(BA98:BA100),2)</f>
        <v>0</v>
      </c>
      <c r="BB97" s="85">
        <f>ROUND(SUM(BB98:BB100),2)</f>
        <v>0</v>
      </c>
      <c r="BC97" s="85">
        <f>ROUND(SUM(BC98:BC100),2)</f>
        <v>0</v>
      </c>
      <c r="BD97" s="87">
        <f>ROUND(SUM(BD98:BD100),2)</f>
        <v>0</v>
      </c>
      <c r="BS97" s="25" t="s">
        <v>79</v>
      </c>
      <c r="BT97" s="25" t="s">
        <v>94</v>
      </c>
      <c r="BU97" s="25" t="s">
        <v>81</v>
      </c>
      <c r="BV97" s="25" t="s">
        <v>82</v>
      </c>
      <c r="BW97" s="25" t="s">
        <v>95</v>
      </c>
      <c r="BX97" s="25" t="s">
        <v>92</v>
      </c>
      <c r="CL97" s="25" t="s">
        <v>1</v>
      </c>
    </row>
    <row r="98" spans="1:90" s="3" customFormat="1" ht="23.25" customHeight="1">
      <c r="A98" s="88" t="s">
        <v>96</v>
      </c>
      <c r="B98" s="48"/>
      <c r="C98" s="9"/>
      <c r="D98" s="9"/>
      <c r="E98" s="9"/>
      <c r="F98" s="9"/>
      <c r="G98" s="231" t="s">
        <v>97</v>
      </c>
      <c r="H98" s="231"/>
      <c r="I98" s="231"/>
      <c r="J98" s="231"/>
      <c r="K98" s="231"/>
      <c r="L98" s="9"/>
      <c r="M98" s="231" t="s">
        <v>98</v>
      </c>
      <c r="N98" s="231"/>
      <c r="O98" s="231"/>
      <c r="P98" s="231"/>
      <c r="Q98" s="231"/>
      <c r="R98" s="231"/>
      <c r="S98" s="231"/>
      <c r="T98" s="231"/>
      <c r="U98" s="231"/>
      <c r="V98" s="231"/>
      <c r="W98" s="231"/>
      <c r="X98" s="231"/>
      <c r="Y98" s="231"/>
      <c r="Z98" s="231"/>
      <c r="AA98" s="231"/>
      <c r="AB98" s="231"/>
      <c r="AC98" s="231"/>
      <c r="AD98" s="231"/>
      <c r="AE98" s="231"/>
      <c r="AF98" s="231"/>
      <c r="AG98" s="221">
        <f>'SO.120.A.1.A - SO.120.A.1...'!J34</f>
        <v>0</v>
      </c>
      <c r="AH98" s="220"/>
      <c r="AI98" s="220"/>
      <c r="AJ98" s="220"/>
      <c r="AK98" s="220"/>
      <c r="AL98" s="220"/>
      <c r="AM98" s="220"/>
      <c r="AN98" s="221">
        <f t="shared" si="0"/>
        <v>0</v>
      </c>
      <c r="AO98" s="220"/>
      <c r="AP98" s="220"/>
      <c r="AQ98" s="83" t="s">
        <v>91</v>
      </c>
      <c r="AR98" s="48"/>
      <c r="AS98" s="84">
        <v>0</v>
      </c>
      <c r="AT98" s="85">
        <f t="shared" si="1"/>
        <v>0</v>
      </c>
      <c r="AU98" s="86">
        <f>'SO.120.A.1.A - SO.120.A.1...'!P147</f>
        <v>0</v>
      </c>
      <c r="AV98" s="85">
        <f>'SO.120.A.1.A - SO.120.A.1...'!J37</f>
        <v>0</v>
      </c>
      <c r="AW98" s="85">
        <f>'SO.120.A.1.A - SO.120.A.1...'!J38</f>
        <v>0</v>
      </c>
      <c r="AX98" s="85">
        <f>'SO.120.A.1.A - SO.120.A.1...'!J39</f>
        <v>0</v>
      </c>
      <c r="AY98" s="85">
        <f>'SO.120.A.1.A - SO.120.A.1...'!J40</f>
        <v>0</v>
      </c>
      <c r="AZ98" s="85">
        <f>'SO.120.A.1.A - SO.120.A.1...'!F37</f>
        <v>0</v>
      </c>
      <c r="BA98" s="85">
        <f>'SO.120.A.1.A - SO.120.A.1...'!F38</f>
        <v>0</v>
      </c>
      <c r="BB98" s="85">
        <f>'SO.120.A.1.A - SO.120.A.1...'!F39</f>
        <v>0</v>
      </c>
      <c r="BC98" s="85">
        <f>'SO.120.A.1.A - SO.120.A.1...'!F40</f>
        <v>0</v>
      </c>
      <c r="BD98" s="87">
        <f>'SO.120.A.1.A - SO.120.A.1...'!F41</f>
        <v>0</v>
      </c>
      <c r="BT98" s="25" t="s">
        <v>99</v>
      </c>
      <c r="BV98" s="25" t="s">
        <v>82</v>
      </c>
      <c r="BW98" s="25" t="s">
        <v>100</v>
      </c>
      <c r="BX98" s="25" t="s">
        <v>95</v>
      </c>
      <c r="CL98" s="25" t="s">
        <v>1</v>
      </c>
    </row>
    <row r="99" spans="1:90" s="3" customFormat="1" ht="23.25" customHeight="1">
      <c r="A99" s="88" t="s">
        <v>96</v>
      </c>
      <c r="B99" s="48"/>
      <c r="C99" s="9"/>
      <c r="D99" s="9"/>
      <c r="E99" s="9"/>
      <c r="F99" s="9"/>
      <c r="G99" s="231" t="s">
        <v>101</v>
      </c>
      <c r="H99" s="231"/>
      <c r="I99" s="231"/>
      <c r="J99" s="231"/>
      <c r="K99" s="231"/>
      <c r="L99" s="9"/>
      <c r="M99" s="231" t="s">
        <v>102</v>
      </c>
      <c r="N99" s="231"/>
      <c r="O99" s="231"/>
      <c r="P99" s="231"/>
      <c r="Q99" s="231"/>
      <c r="R99" s="231"/>
      <c r="S99" s="231"/>
      <c r="T99" s="231"/>
      <c r="U99" s="231"/>
      <c r="V99" s="231"/>
      <c r="W99" s="231"/>
      <c r="X99" s="231"/>
      <c r="Y99" s="231"/>
      <c r="Z99" s="231"/>
      <c r="AA99" s="231"/>
      <c r="AB99" s="231"/>
      <c r="AC99" s="231"/>
      <c r="AD99" s="231"/>
      <c r="AE99" s="231"/>
      <c r="AF99" s="231"/>
      <c r="AG99" s="221">
        <f>'SO.410.A.1.A - SO.410.A.1...'!J34</f>
        <v>0</v>
      </c>
      <c r="AH99" s="220"/>
      <c r="AI99" s="220"/>
      <c r="AJ99" s="220"/>
      <c r="AK99" s="220"/>
      <c r="AL99" s="220"/>
      <c r="AM99" s="220"/>
      <c r="AN99" s="221">
        <f t="shared" si="0"/>
        <v>0</v>
      </c>
      <c r="AO99" s="220"/>
      <c r="AP99" s="220"/>
      <c r="AQ99" s="83" t="s">
        <v>91</v>
      </c>
      <c r="AR99" s="48"/>
      <c r="AS99" s="84">
        <v>0</v>
      </c>
      <c r="AT99" s="85">
        <f t="shared" si="1"/>
        <v>0</v>
      </c>
      <c r="AU99" s="86">
        <f>'SO.410.A.1.A - SO.410.A.1...'!P126</f>
        <v>0</v>
      </c>
      <c r="AV99" s="85">
        <f>'SO.410.A.1.A - SO.410.A.1...'!J37</f>
        <v>0</v>
      </c>
      <c r="AW99" s="85">
        <f>'SO.410.A.1.A - SO.410.A.1...'!J38</f>
        <v>0</v>
      </c>
      <c r="AX99" s="85">
        <f>'SO.410.A.1.A - SO.410.A.1...'!J39</f>
        <v>0</v>
      </c>
      <c r="AY99" s="85">
        <f>'SO.410.A.1.A - SO.410.A.1...'!J40</f>
        <v>0</v>
      </c>
      <c r="AZ99" s="85">
        <f>'SO.410.A.1.A - SO.410.A.1...'!F37</f>
        <v>0</v>
      </c>
      <c r="BA99" s="85">
        <f>'SO.410.A.1.A - SO.410.A.1...'!F38</f>
        <v>0</v>
      </c>
      <c r="BB99" s="85">
        <f>'SO.410.A.1.A - SO.410.A.1...'!F39</f>
        <v>0</v>
      </c>
      <c r="BC99" s="85">
        <f>'SO.410.A.1.A - SO.410.A.1...'!F40</f>
        <v>0</v>
      </c>
      <c r="BD99" s="87">
        <f>'SO.410.A.1.A - SO.410.A.1...'!F41</f>
        <v>0</v>
      </c>
      <c r="BT99" s="25" t="s">
        <v>99</v>
      </c>
      <c r="BV99" s="25" t="s">
        <v>82</v>
      </c>
      <c r="BW99" s="25" t="s">
        <v>103</v>
      </c>
      <c r="BX99" s="25" t="s">
        <v>95</v>
      </c>
      <c r="CL99" s="25" t="s">
        <v>1</v>
      </c>
    </row>
    <row r="100" spans="1:90" s="3" customFormat="1" ht="23.25" customHeight="1">
      <c r="A100" s="88" t="s">
        <v>96</v>
      </c>
      <c r="B100" s="48"/>
      <c r="C100" s="9"/>
      <c r="D100" s="9"/>
      <c r="E100" s="9"/>
      <c r="F100" s="9"/>
      <c r="G100" s="231" t="s">
        <v>104</v>
      </c>
      <c r="H100" s="231"/>
      <c r="I100" s="231"/>
      <c r="J100" s="231"/>
      <c r="K100" s="231"/>
      <c r="L100" s="9"/>
      <c r="M100" s="231" t="s">
        <v>105</v>
      </c>
      <c r="N100" s="231"/>
      <c r="O100" s="231"/>
      <c r="P100" s="231"/>
      <c r="Q100" s="231"/>
      <c r="R100" s="231"/>
      <c r="S100" s="231"/>
      <c r="T100" s="231"/>
      <c r="U100" s="231"/>
      <c r="V100" s="231"/>
      <c r="W100" s="231"/>
      <c r="X100" s="231"/>
      <c r="Y100" s="231"/>
      <c r="Z100" s="231"/>
      <c r="AA100" s="231"/>
      <c r="AB100" s="231"/>
      <c r="AC100" s="231"/>
      <c r="AD100" s="231"/>
      <c r="AE100" s="231"/>
      <c r="AF100" s="231"/>
      <c r="AG100" s="221">
        <f>'VoN.A.1.A - Vedlejší a os...'!J34</f>
        <v>0</v>
      </c>
      <c r="AH100" s="220"/>
      <c r="AI100" s="220"/>
      <c r="AJ100" s="220"/>
      <c r="AK100" s="220"/>
      <c r="AL100" s="220"/>
      <c r="AM100" s="220"/>
      <c r="AN100" s="221">
        <f t="shared" si="0"/>
        <v>0</v>
      </c>
      <c r="AO100" s="220"/>
      <c r="AP100" s="220"/>
      <c r="AQ100" s="83" t="s">
        <v>91</v>
      </c>
      <c r="AR100" s="48"/>
      <c r="AS100" s="84">
        <v>0</v>
      </c>
      <c r="AT100" s="85">
        <f t="shared" si="1"/>
        <v>0</v>
      </c>
      <c r="AU100" s="86">
        <f>'VoN.A.1.A - Vedlejší a os...'!P127</f>
        <v>0</v>
      </c>
      <c r="AV100" s="85">
        <f>'VoN.A.1.A - Vedlejší a os...'!J37</f>
        <v>0</v>
      </c>
      <c r="AW100" s="85">
        <f>'VoN.A.1.A - Vedlejší a os...'!J38</f>
        <v>0</v>
      </c>
      <c r="AX100" s="85">
        <f>'VoN.A.1.A - Vedlejší a os...'!J39</f>
        <v>0</v>
      </c>
      <c r="AY100" s="85">
        <f>'VoN.A.1.A - Vedlejší a os...'!J40</f>
        <v>0</v>
      </c>
      <c r="AZ100" s="85">
        <f>'VoN.A.1.A - Vedlejší a os...'!F37</f>
        <v>0</v>
      </c>
      <c r="BA100" s="85">
        <f>'VoN.A.1.A - Vedlejší a os...'!F38</f>
        <v>0</v>
      </c>
      <c r="BB100" s="85">
        <f>'VoN.A.1.A - Vedlejší a os...'!F39</f>
        <v>0</v>
      </c>
      <c r="BC100" s="85">
        <f>'VoN.A.1.A - Vedlejší a os...'!F40</f>
        <v>0</v>
      </c>
      <c r="BD100" s="87">
        <f>'VoN.A.1.A - Vedlejší a os...'!F41</f>
        <v>0</v>
      </c>
      <c r="BT100" s="25" t="s">
        <v>99</v>
      </c>
      <c r="BV100" s="25" t="s">
        <v>82</v>
      </c>
      <c r="BW100" s="25" t="s">
        <v>106</v>
      </c>
      <c r="BX100" s="25" t="s">
        <v>95</v>
      </c>
      <c r="CL100" s="25" t="s">
        <v>1</v>
      </c>
    </row>
    <row r="101" spans="1:90" s="3" customFormat="1" ht="16.5" customHeight="1">
      <c r="B101" s="48"/>
      <c r="C101" s="9"/>
      <c r="D101" s="9"/>
      <c r="E101" s="9"/>
      <c r="F101" s="231" t="s">
        <v>107</v>
      </c>
      <c r="G101" s="231"/>
      <c r="H101" s="231"/>
      <c r="I101" s="231"/>
      <c r="J101" s="231"/>
      <c r="K101" s="9"/>
      <c r="L101" s="231" t="s">
        <v>108</v>
      </c>
      <c r="M101" s="231"/>
      <c r="N101" s="231"/>
      <c r="O101" s="231"/>
      <c r="P101" s="231"/>
      <c r="Q101" s="231"/>
      <c r="R101" s="231"/>
      <c r="S101" s="231"/>
      <c r="T101" s="231"/>
      <c r="U101" s="231"/>
      <c r="V101" s="231"/>
      <c r="W101" s="231"/>
      <c r="X101" s="231"/>
      <c r="Y101" s="231"/>
      <c r="Z101" s="231"/>
      <c r="AA101" s="231"/>
      <c r="AB101" s="231"/>
      <c r="AC101" s="231"/>
      <c r="AD101" s="231"/>
      <c r="AE101" s="231"/>
      <c r="AF101" s="231"/>
      <c r="AG101" s="219">
        <f>ROUND(SUM(AG102:AG104),2)</f>
        <v>0</v>
      </c>
      <c r="AH101" s="220"/>
      <c r="AI101" s="220"/>
      <c r="AJ101" s="220"/>
      <c r="AK101" s="220"/>
      <c r="AL101" s="220"/>
      <c r="AM101" s="220"/>
      <c r="AN101" s="221">
        <f t="shared" si="0"/>
        <v>0</v>
      </c>
      <c r="AO101" s="220"/>
      <c r="AP101" s="220"/>
      <c r="AQ101" s="83" t="s">
        <v>91</v>
      </c>
      <c r="AR101" s="48"/>
      <c r="AS101" s="84">
        <f>ROUND(SUM(AS102:AS104),2)</f>
        <v>0</v>
      </c>
      <c r="AT101" s="85">
        <f t="shared" si="1"/>
        <v>0</v>
      </c>
      <c r="AU101" s="86">
        <f>ROUND(SUM(AU102:AU104),5)</f>
        <v>0</v>
      </c>
      <c r="AV101" s="85">
        <f>ROUND(AZ101*L29,2)</f>
        <v>0</v>
      </c>
      <c r="AW101" s="85">
        <f>ROUND(BA101*L30,2)</f>
        <v>0</v>
      </c>
      <c r="AX101" s="85">
        <f>ROUND(BB101*L29,2)</f>
        <v>0</v>
      </c>
      <c r="AY101" s="85">
        <f>ROUND(BC101*L30,2)</f>
        <v>0</v>
      </c>
      <c r="AZ101" s="85">
        <f>ROUND(SUM(AZ102:AZ104),2)</f>
        <v>0</v>
      </c>
      <c r="BA101" s="85">
        <f>ROUND(SUM(BA102:BA104),2)</f>
        <v>0</v>
      </c>
      <c r="BB101" s="85">
        <f>ROUND(SUM(BB102:BB104),2)</f>
        <v>0</v>
      </c>
      <c r="BC101" s="85">
        <f>ROUND(SUM(BC102:BC104),2)</f>
        <v>0</v>
      </c>
      <c r="BD101" s="87">
        <f>ROUND(SUM(BD102:BD104),2)</f>
        <v>0</v>
      </c>
      <c r="BS101" s="25" t="s">
        <v>79</v>
      </c>
      <c r="BT101" s="25" t="s">
        <v>94</v>
      </c>
      <c r="BU101" s="25" t="s">
        <v>81</v>
      </c>
      <c r="BV101" s="25" t="s">
        <v>82</v>
      </c>
      <c r="BW101" s="25" t="s">
        <v>109</v>
      </c>
      <c r="BX101" s="25" t="s">
        <v>92</v>
      </c>
      <c r="CL101" s="25" t="s">
        <v>1</v>
      </c>
    </row>
    <row r="102" spans="1:90" s="3" customFormat="1" ht="23.25" customHeight="1">
      <c r="A102" s="88" t="s">
        <v>96</v>
      </c>
      <c r="B102" s="48"/>
      <c r="C102" s="9"/>
      <c r="D102" s="9"/>
      <c r="E102" s="9"/>
      <c r="F102" s="9"/>
      <c r="G102" s="231" t="s">
        <v>110</v>
      </c>
      <c r="H102" s="231"/>
      <c r="I102" s="231"/>
      <c r="J102" s="231"/>
      <c r="K102" s="231"/>
      <c r="L102" s="9"/>
      <c r="M102" s="231" t="s">
        <v>111</v>
      </c>
      <c r="N102" s="231"/>
      <c r="O102" s="231"/>
      <c r="P102" s="231"/>
      <c r="Q102" s="231"/>
      <c r="R102" s="231"/>
      <c r="S102" s="231"/>
      <c r="T102" s="231"/>
      <c r="U102" s="231"/>
      <c r="V102" s="231"/>
      <c r="W102" s="231"/>
      <c r="X102" s="231"/>
      <c r="Y102" s="231"/>
      <c r="Z102" s="231"/>
      <c r="AA102" s="231"/>
      <c r="AB102" s="231"/>
      <c r="AC102" s="231"/>
      <c r="AD102" s="231"/>
      <c r="AE102" s="231"/>
      <c r="AF102" s="231"/>
      <c r="AG102" s="221">
        <f>'SO.120.A.1.B - SO.120.A.1...'!J34</f>
        <v>0</v>
      </c>
      <c r="AH102" s="220"/>
      <c r="AI102" s="220"/>
      <c r="AJ102" s="220"/>
      <c r="AK102" s="220"/>
      <c r="AL102" s="220"/>
      <c r="AM102" s="220"/>
      <c r="AN102" s="221">
        <f t="shared" si="0"/>
        <v>0</v>
      </c>
      <c r="AO102" s="220"/>
      <c r="AP102" s="220"/>
      <c r="AQ102" s="83" t="s">
        <v>91</v>
      </c>
      <c r="AR102" s="48"/>
      <c r="AS102" s="84">
        <v>0</v>
      </c>
      <c r="AT102" s="85">
        <f t="shared" si="1"/>
        <v>0</v>
      </c>
      <c r="AU102" s="86">
        <f>'SO.120.A.1.B - SO.120.A.1...'!P138</f>
        <v>0</v>
      </c>
      <c r="AV102" s="85">
        <f>'SO.120.A.1.B - SO.120.A.1...'!J37</f>
        <v>0</v>
      </c>
      <c r="AW102" s="85">
        <f>'SO.120.A.1.B - SO.120.A.1...'!J38</f>
        <v>0</v>
      </c>
      <c r="AX102" s="85">
        <f>'SO.120.A.1.B - SO.120.A.1...'!J39</f>
        <v>0</v>
      </c>
      <c r="AY102" s="85">
        <f>'SO.120.A.1.B - SO.120.A.1...'!J40</f>
        <v>0</v>
      </c>
      <c r="AZ102" s="85">
        <f>'SO.120.A.1.B - SO.120.A.1...'!F37</f>
        <v>0</v>
      </c>
      <c r="BA102" s="85">
        <f>'SO.120.A.1.B - SO.120.A.1...'!F38</f>
        <v>0</v>
      </c>
      <c r="BB102" s="85">
        <f>'SO.120.A.1.B - SO.120.A.1...'!F39</f>
        <v>0</v>
      </c>
      <c r="BC102" s="85">
        <f>'SO.120.A.1.B - SO.120.A.1...'!F40</f>
        <v>0</v>
      </c>
      <c r="BD102" s="87">
        <f>'SO.120.A.1.B - SO.120.A.1...'!F41</f>
        <v>0</v>
      </c>
      <c r="BT102" s="25" t="s">
        <v>99</v>
      </c>
      <c r="BV102" s="25" t="s">
        <v>82</v>
      </c>
      <c r="BW102" s="25" t="s">
        <v>112</v>
      </c>
      <c r="BX102" s="25" t="s">
        <v>109</v>
      </c>
      <c r="CL102" s="25" t="s">
        <v>1</v>
      </c>
    </row>
    <row r="103" spans="1:90" s="3" customFormat="1" ht="23.25" customHeight="1">
      <c r="A103" s="88" t="s">
        <v>96</v>
      </c>
      <c r="B103" s="48"/>
      <c r="C103" s="9"/>
      <c r="D103" s="9"/>
      <c r="E103" s="9"/>
      <c r="F103" s="9"/>
      <c r="G103" s="231" t="s">
        <v>113</v>
      </c>
      <c r="H103" s="231"/>
      <c r="I103" s="231"/>
      <c r="J103" s="231"/>
      <c r="K103" s="231"/>
      <c r="L103" s="9"/>
      <c r="M103" s="231" t="s">
        <v>114</v>
      </c>
      <c r="N103" s="231"/>
      <c r="O103" s="231"/>
      <c r="P103" s="231"/>
      <c r="Q103" s="231"/>
      <c r="R103" s="231"/>
      <c r="S103" s="231"/>
      <c r="T103" s="231"/>
      <c r="U103" s="231"/>
      <c r="V103" s="231"/>
      <c r="W103" s="231"/>
      <c r="X103" s="231"/>
      <c r="Y103" s="231"/>
      <c r="Z103" s="231"/>
      <c r="AA103" s="231"/>
      <c r="AB103" s="231"/>
      <c r="AC103" s="231"/>
      <c r="AD103" s="231"/>
      <c r="AE103" s="231"/>
      <c r="AF103" s="231"/>
      <c r="AG103" s="221">
        <f>'SO.502.A.1.B - SO.502.1 -...'!J34</f>
        <v>0</v>
      </c>
      <c r="AH103" s="220"/>
      <c r="AI103" s="220"/>
      <c r="AJ103" s="220"/>
      <c r="AK103" s="220"/>
      <c r="AL103" s="220"/>
      <c r="AM103" s="220"/>
      <c r="AN103" s="221">
        <f t="shared" si="0"/>
        <v>0</v>
      </c>
      <c r="AO103" s="220"/>
      <c r="AP103" s="220"/>
      <c r="AQ103" s="83" t="s">
        <v>91</v>
      </c>
      <c r="AR103" s="48"/>
      <c r="AS103" s="84">
        <v>0</v>
      </c>
      <c r="AT103" s="85">
        <f t="shared" si="1"/>
        <v>0</v>
      </c>
      <c r="AU103" s="86">
        <f>'SO.502.A.1.B - SO.502.1 -...'!P133</f>
        <v>0</v>
      </c>
      <c r="AV103" s="85">
        <f>'SO.502.A.1.B - SO.502.1 -...'!J37</f>
        <v>0</v>
      </c>
      <c r="AW103" s="85">
        <f>'SO.502.A.1.B - SO.502.1 -...'!J38</f>
        <v>0</v>
      </c>
      <c r="AX103" s="85">
        <f>'SO.502.A.1.B - SO.502.1 -...'!J39</f>
        <v>0</v>
      </c>
      <c r="AY103" s="85">
        <f>'SO.502.A.1.B - SO.502.1 -...'!J40</f>
        <v>0</v>
      </c>
      <c r="AZ103" s="85">
        <f>'SO.502.A.1.B - SO.502.1 -...'!F37</f>
        <v>0</v>
      </c>
      <c r="BA103" s="85">
        <f>'SO.502.A.1.B - SO.502.1 -...'!F38</f>
        <v>0</v>
      </c>
      <c r="BB103" s="85">
        <f>'SO.502.A.1.B - SO.502.1 -...'!F39</f>
        <v>0</v>
      </c>
      <c r="BC103" s="85">
        <f>'SO.502.A.1.B - SO.502.1 -...'!F40</f>
        <v>0</v>
      </c>
      <c r="BD103" s="87">
        <f>'SO.502.A.1.B - SO.502.1 -...'!F41</f>
        <v>0</v>
      </c>
      <c r="BT103" s="25" t="s">
        <v>99</v>
      </c>
      <c r="BV103" s="25" t="s">
        <v>82</v>
      </c>
      <c r="BW103" s="25" t="s">
        <v>115</v>
      </c>
      <c r="BX103" s="25" t="s">
        <v>109</v>
      </c>
      <c r="CL103" s="25" t="s">
        <v>1</v>
      </c>
    </row>
    <row r="104" spans="1:90" s="3" customFormat="1" ht="23.25" customHeight="1">
      <c r="A104" s="88" t="s">
        <v>96</v>
      </c>
      <c r="B104" s="48"/>
      <c r="C104" s="9"/>
      <c r="D104" s="9"/>
      <c r="E104" s="9"/>
      <c r="F104" s="9"/>
      <c r="G104" s="231" t="s">
        <v>116</v>
      </c>
      <c r="H104" s="231"/>
      <c r="I104" s="231"/>
      <c r="J104" s="231"/>
      <c r="K104" s="231"/>
      <c r="L104" s="9"/>
      <c r="M104" s="231" t="s">
        <v>105</v>
      </c>
      <c r="N104" s="231"/>
      <c r="O104" s="231"/>
      <c r="P104" s="231"/>
      <c r="Q104" s="231"/>
      <c r="R104" s="231"/>
      <c r="S104" s="231"/>
      <c r="T104" s="231"/>
      <c r="U104" s="231"/>
      <c r="V104" s="231"/>
      <c r="W104" s="231"/>
      <c r="X104" s="231"/>
      <c r="Y104" s="231"/>
      <c r="Z104" s="231"/>
      <c r="AA104" s="231"/>
      <c r="AB104" s="231"/>
      <c r="AC104" s="231"/>
      <c r="AD104" s="231"/>
      <c r="AE104" s="231"/>
      <c r="AF104" s="231"/>
      <c r="AG104" s="221">
        <f>'VoN.A.1.B - Vedlejší a os...'!J34</f>
        <v>0</v>
      </c>
      <c r="AH104" s="220"/>
      <c r="AI104" s="220"/>
      <c r="AJ104" s="220"/>
      <c r="AK104" s="220"/>
      <c r="AL104" s="220"/>
      <c r="AM104" s="220"/>
      <c r="AN104" s="221">
        <f t="shared" si="0"/>
        <v>0</v>
      </c>
      <c r="AO104" s="220"/>
      <c r="AP104" s="220"/>
      <c r="AQ104" s="83" t="s">
        <v>91</v>
      </c>
      <c r="AR104" s="48"/>
      <c r="AS104" s="84">
        <v>0</v>
      </c>
      <c r="AT104" s="85">
        <f t="shared" si="1"/>
        <v>0</v>
      </c>
      <c r="AU104" s="86">
        <f>'VoN.A.1.B - Vedlejší a os...'!P126</f>
        <v>0</v>
      </c>
      <c r="AV104" s="85">
        <f>'VoN.A.1.B - Vedlejší a os...'!J37</f>
        <v>0</v>
      </c>
      <c r="AW104" s="85">
        <f>'VoN.A.1.B - Vedlejší a os...'!J38</f>
        <v>0</v>
      </c>
      <c r="AX104" s="85">
        <f>'VoN.A.1.B - Vedlejší a os...'!J39</f>
        <v>0</v>
      </c>
      <c r="AY104" s="85">
        <f>'VoN.A.1.B - Vedlejší a os...'!J40</f>
        <v>0</v>
      </c>
      <c r="AZ104" s="85">
        <f>'VoN.A.1.B - Vedlejší a os...'!F37</f>
        <v>0</v>
      </c>
      <c r="BA104" s="85">
        <f>'VoN.A.1.B - Vedlejší a os...'!F38</f>
        <v>0</v>
      </c>
      <c r="BB104" s="85">
        <f>'VoN.A.1.B - Vedlejší a os...'!F39</f>
        <v>0</v>
      </c>
      <c r="BC104" s="85">
        <f>'VoN.A.1.B - Vedlejší a os...'!F40</f>
        <v>0</v>
      </c>
      <c r="BD104" s="87">
        <f>'VoN.A.1.B - Vedlejší a os...'!F41</f>
        <v>0</v>
      </c>
      <c r="BT104" s="25" t="s">
        <v>99</v>
      </c>
      <c r="BV104" s="25" t="s">
        <v>82</v>
      </c>
      <c r="BW104" s="25" t="s">
        <v>117</v>
      </c>
      <c r="BX104" s="25" t="s">
        <v>109</v>
      </c>
      <c r="CL104" s="25" t="s">
        <v>1</v>
      </c>
    </row>
    <row r="105" spans="1:90" s="3" customFormat="1" ht="16.5" customHeight="1">
      <c r="B105" s="48"/>
      <c r="C105" s="9"/>
      <c r="D105" s="9"/>
      <c r="E105" s="9"/>
      <c r="F105" s="231" t="s">
        <v>118</v>
      </c>
      <c r="G105" s="231"/>
      <c r="H105" s="231"/>
      <c r="I105" s="231"/>
      <c r="J105" s="231"/>
      <c r="K105" s="9"/>
      <c r="L105" s="231" t="s">
        <v>119</v>
      </c>
      <c r="M105" s="231"/>
      <c r="N105" s="231"/>
      <c r="O105" s="231"/>
      <c r="P105" s="231"/>
      <c r="Q105" s="231"/>
      <c r="R105" s="231"/>
      <c r="S105" s="231"/>
      <c r="T105" s="231"/>
      <c r="U105" s="231"/>
      <c r="V105" s="231"/>
      <c r="W105" s="231"/>
      <c r="X105" s="231"/>
      <c r="Y105" s="231"/>
      <c r="Z105" s="231"/>
      <c r="AA105" s="231"/>
      <c r="AB105" s="231"/>
      <c r="AC105" s="231"/>
      <c r="AD105" s="231"/>
      <c r="AE105" s="231"/>
      <c r="AF105" s="231"/>
      <c r="AG105" s="219">
        <f>ROUND(AG106,2)</f>
        <v>0</v>
      </c>
      <c r="AH105" s="220"/>
      <c r="AI105" s="220"/>
      <c r="AJ105" s="220"/>
      <c r="AK105" s="220"/>
      <c r="AL105" s="220"/>
      <c r="AM105" s="220"/>
      <c r="AN105" s="221">
        <f t="shared" si="0"/>
        <v>0</v>
      </c>
      <c r="AO105" s="220"/>
      <c r="AP105" s="220"/>
      <c r="AQ105" s="83" t="s">
        <v>91</v>
      </c>
      <c r="AR105" s="48"/>
      <c r="AS105" s="84">
        <f>ROUND(AS106,2)</f>
        <v>0</v>
      </c>
      <c r="AT105" s="85">
        <f t="shared" si="1"/>
        <v>0</v>
      </c>
      <c r="AU105" s="86">
        <f>ROUND(AU106,5)</f>
        <v>0</v>
      </c>
      <c r="AV105" s="85">
        <f>ROUND(AZ105*L29,2)</f>
        <v>0</v>
      </c>
      <c r="AW105" s="85">
        <f>ROUND(BA105*L30,2)</f>
        <v>0</v>
      </c>
      <c r="AX105" s="85">
        <f>ROUND(BB105*L29,2)</f>
        <v>0</v>
      </c>
      <c r="AY105" s="85">
        <f>ROUND(BC105*L30,2)</f>
        <v>0</v>
      </c>
      <c r="AZ105" s="85">
        <f>ROUND(AZ106,2)</f>
        <v>0</v>
      </c>
      <c r="BA105" s="85">
        <f>ROUND(BA106,2)</f>
        <v>0</v>
      </c>
      <c r="BB105" s="85">
        <f>ROUND(BB106,2)</f>
        <v>0</v>
      </c>
      <c r="BC105" s="85">
        <f>ROUND(BC106,2)</f>
        <v>0</v>
      </c>
      <c r="BD105" s="87">
        <f>ROUND(BD106,2)</f>
        <v>0</v>
      </c>
      <c r="BS105" s="25" t="s">
        <v>79</v>
      </c>
      <c r="BT105" s="25" t="s">
        <v>94</v>
      </c>
      <c r="BU105" s="25" t="s">
        <v>81</v>
      </c>
      <c r="BV105" s="25" t="s">
        <v>82</v>
      </c>
      <c r="BW105" s="25" t="s">
        <v>120</v>
      </c>
      <c r="BX105" s="25" t="s">
        <v>92</v>
      </c>
      <c r="CL105" s="25" t="s">
        <v>1</v>
      </c>
    </row>
    <row r="106" spans="1:90" s="3" customFormat="1" ht="16.5" customHeight="1">
      <c r="A106" s="88" t="s">
        <v>96</v>
      </c>
      <c r="B106" s="48"/>
      <c r="C106" s="9"/>
      <c r="D106" s="9"/>
      <c r="E106" s="9"/>
      <c r="F106" s="9"/>
      <c r="G106" s="231" t="s">
        <v>121</v>
      </c>
      <c r="H106" s="231"/>
      <c r="I106" s="231"/>
      <c r="J106" s="231"/>
      <c r="K106" s="231"/>
      <c r="L106" s="9"/>
      <c r="M106" s="231" t="s">
        <v>105</v>
      </c>
      <c r="N106" s="231"/>
      <c r="O106" s="231"/>
      <c r="P106" s="231"/>
      <c r="Q106" s="231"/>
      <c r="R106" s="231"/>
      <c r="S106" s="231"/>
      <c r="T106" s="231"/>
      <c r="U106" s="231"/>
      <c r="V106" s="231"/>
      <c r="W106" s="231"/>
      <c r="X106" s="231"/>
      <c r="Y106" s="231"/>
      <c r="Z106" s="231"/>
      <c r="AA106" s="231"/>
      <c r="AB106" s="231"/>
      <c r="AC106" s="231"/>
      <c r="AD106" s="231"/>
      <c r="AE106" s="231"/>
      <c r="AF106" s="231"/>
      <c r="AG106" s="221">
        <f>'VoN.C - Vedlejší a ostatn...'!J34</f>
        <v>0</v>
      </c>
      <c r="AH106" s="220"/>
      <c r="AI106" s="220"/>
      <c r="AJ106" s="220"/>
      <c r="AK106" s="220"/>
      <c r="AL106" s="220"/>
      <c r="AM106" s="220"/>
      <c r="AN106" s="221">
        <f t="shared" si="0"/>
        <v>0</v>
      </c>
      <c r="AO106" s="220"/>
      <c r="AP106" s="220"/>
      <c r="AQ106" s="83" t="s">
        <v>91</v>
      </c>
      <c r="AR106" s="48"/>
      <c r="AS106" s="84">
        <v>0</v>
      </c>
      <c r="AT106" s="85">
        <f t="shared" si="1"/>
        <v>0</v>
      </c>
      <c r="AU106" s="86">
        <f>'VoN.C - Vedlejší a ostatn...'!P127</f>
        <v>0</v>
      </c>
      <c r="AV106" s="85">
        <f>'VoN.C - Vedlejší a ostatn...'!J37</f>
        <v>0</v>
      </c>
      <c r="AW106" s="85">
        <f>'VoN.C - Vedlejší a ostatn...'!J38</f>
        <v>0</v>
      </c>
      <c r="AX106" s="85">
        <f>'VoN.C - Vedlejší a ostatn...'!J39</f>
        <v>0</v>
      </c>
      <c r="AY106" s="85">
        <f>'VoN.C - Vedlejší a ostatn...'!J40</f>
        <v>0</v>
      </c>
      <c r="AZ106" s="85">
        <f>'VoN.C - Vedlejší a ostatn...'!F37</f>
        <v>0</v>
      </c>
      <c r="BA106" s="85">
        <f>'VoN.C - Vedlejší a ostatn...'!F38</f>
        <v>0</v>
      </c>
      <c r="BB106" s="85">
        <f>'VoN.C - Vedlejší a ostatn...'!F39</f>
        <v>0</v>
      </c>
      <c r="BC106" s="85">
        <f>'VoN.C - Vedlejší a ostatn...'!F40</f>
        <v>0</v>
      </c>
      <c r="BD106" s="87">
        <f>'VoN.C - Vedlejší a ostatn...'!F41</f>
        <v>0</v>
      </c>
      <c r="BT106" s="25" t="s">
        <v>99</v>
      </c>
      <c r="BV106" s="25" t="s">
        <v>82</v>
      </c>
      <c r="BW106" s="25" t="s">
        <v>122</v>
      </c>
      <c r="BX106" s="25" t="s">
        <v>120</v>
      </c>
      <c r="CL106" s="25" t="s">
        <v>1</v>
      </c>
    </row>
    <row r="107" spans="1:90" s="3" customFormat="1" ht="16.5" customHeight="1">
      <c r="B107" s="48"/>
      <c r="C107" s="9"/>
      <c r="D107" s="9"/>
      <c r="E107" s="231" t="s">
        <v>89</v>
      </c>
      <c r="F107" s="231"/>
      <c r="G107" s="231"/>
      <c r="H107" s="231"/>
      <c r="I107" s="231"/>
      <c r="J107" s="9"/>
      <c r="K107" s="231" t="s">
        <v>123</v>
      </c>
      <c r="L107" s="231"/>
      <c r="M107" s="231"/>
      <c r="N107" s="231"/>
      <c r="O107" s="231"/>
      <c r="P107" s="231"/>
      <c r="Q107" s="231"/>
      <c r="R107" s="231"/>
      <c r="S107" s="231"/>
      <c r="T107" s="231"/>
      <c r="U107" s="231"/>
      <c r="V107" s="231"/>
      <c r="W107" s="231"/>
      <c r="X107" s="231"/>
      <c r="Y107" s="231"/>
      <c r="Z107" s="231"/>
      <c r="AA107" s="231"/>
      <c r="AB107" s="231"/>
      <c r="AC107" s="231"/>
      <c r="AD107" s="231"/>
      <c r="AE107" s="231"/>
      <c r="AF107" s="231"/>
      <c r="AG107" s="219">
        <f>ROUND(SUM(AG108:AG112),2)</f>
        <v>0</v>
      </c>
      <c r="AH107" s="220"/>
      <c r="AI107" s="220"/>
      <c r="AJ107" s="220"/>
      <c r="AK107" s="220"/>
      <c r="AL107" s="220"/>
      <c r="AM107" s="220"/>
      <c r="AN107" s="221">
        <f t="shared" si="0"/>
        <v>0</v>
      </c>
      <c r="AO107" s="220"/>
      <c r="AP107" s="220"/>
      <c r="AQ107" s="83" t="s">
        <v>91</v>
      </c>
      <c r="AR107" s="48"/>
      <c r="AS107" s="84">
        <f>ROUND(SUM(AS108:AS112),2)</f>
        <v>0</v>
      </c>
      <c r="AT107" s="85">
        <f t="shared" si="1"/>
        <v>0</v>
      </c>
      <c r="AU107" s="86">
        <f>ROUND(SUM(AU108:AU112),5)</f>
        <v>0</v>
      </c>
      <c r="AV107" s="85">
        <f>ROUND(AZ107*L29,2)</f>
        <v>0</v>
      </c>
      <c r="AW107" s="85">
        <f>ROUND(BA107*L30,2)</f>
        <v>0</v>
      </c>
      <c r="AX107" s="85">
        <f>ROUND(BB107*L29,2)</f>
        <v>0</v>
      </c>
      <c r="AY107" s="85">
        <f>ROUND(BC107*L30,2)</f>
        <v>0</v>
      </c>
      <c r="AZ107" s="85">
        <f>ROUND(SUM(AZ108:AZ112),2)</f>
        <v>0</v>
      </c>
      <c r="BA107" s="85">
        <f>ROUND(SUM(BA108:BA112),2)</f>
        <v>0</v>
      </c>
      <c r="BB107" s="85">
        <f>ROUND(SUM(BB108:BB112),2)</f>
        <v>0</v>
      </c>
      <c r="BC107" s="85">
        <f>ROUND(SUM(BC108:BC112),2)</f>
        <v>0</v>
      </c>
      <c r="BD107" s="87">
        <f>ROUND(SUM(BD108:BD112),2)</f>
        <v>0</v>
      </c>
      <c r="BS107" s="25" t="s">
        <v>79</v>
      </c>
      <c r="BT107" s="25" t="s">
        <v>89</v>
      </c>
      <c r="BU107" s="25" t="s">
        <v>81</v>
      </c>
      <c r="BV107" s="25" t="s">
        <v>82</v>
      </c>
      <c r="BW107" s="25" t="s">
        <v>124</v>
      </c>
      <c r="BX107" s="25" t="s">
        <v>88</v>
      </c>
      <c r="CL107" s="25" t="s">
        <v>1</v>
      </c>
    </row>
    <row r="108" spans="1:90" s="3" customFormat="1" ht="23.25" customHeight="1">
      <c r="A108" s="88" t="s">
        <v>96</v>
      </c>
      <c r="B108" s="48"/>
      <c r="C108" s="9"/>
      <c r="D108" s="9"/>
      <c r="E108" s="9"/>
      <c r="F108" s="231" t="s">
        <v>125</v>
      </c>
      <c r="G108" s="231"/>
      <c r="H108" s="231"/>
      <c r="I108" s="231"/>
      <c r="J108" s="231"/>
      <c r="K108" s="9"/>
      <c r="L108" s="231" t="s">
        <v>126</v>
      </c>
      <c r="M108" s="231"/>
      <c r="N108" s="231"/>
      <c r="O108" s="231"/>
      <c r="P108" s="231"/>
      <c r="Q108" s="231"/>
      <c r="R108" s="231"/>
      <c r="S108" s="231"/>
      <c r="T108" s="231"/>
      <c r="U108" s="231"/>
      <c r="V108" s="231"/>
      <c r="W108" s="231"/>
      <c r="X108" s="231"/>
      <c r="Y108" s="231"/>
      <c r="Z108" s="231"/>
      <c r="AA108" s="231"/>
      <c r="AB108" s="231"/>
      <c r="AC108" s="231"/>
      <c r="AD108" s="231"/>
      <c r="AE108" s="231"/>
      <c r="AF108" s="231"/>
      <c r="AG108" s="221">
        <f>'SO.110.A.2 - SO.110.A.2 -...'!J34</f>
        <v>0</v>
      </c>
      <c r="AH108" s="220"/>
      <c r="AI108" s="220"/>
      <c r="AJ108" s="220"/>
      <c r="AK108" s="220"/>
      <c r="AL108" s="220"/>
      <c r="AM108" s="220"/>
      <c r="AN108" s="221">
        <f t="shared" si="0"/>
        <v>0</v>
      </c>
      <c r="AO108" s="220"/>
      <c r="AP108" s="220"/>
      <c r="AQ108" s="83" t="s">
        <v>91</v>
      </c>
      <c r="AR108" s="48"/>
      <c r="AS108" s="84">
        <v>0</v>
      </c>
      <c r="AT108" s="85">
        <f t="shared" si="1"/>
        <v>0</v>
      </c>
      <c r="AU108" s="86">
        <f>'SO.110.A.2 - SO.110.A.2 -...'!P155</f>
        <v>0</v>
      </c>
      <c r="AV108" s="85">
        <f>'SO.110.A.2 - SO.110.A.2 -...'!J37</f>
        <v>0</v>
      </c>
      <c r="AW108" s="85">
        <f>'SO.110.A.2 - SO.110.A.2 -...'!J38</f>
        <v>0</v>
      </c>
      <c r="AX108" s="85">
        <f>'SO.110.A.2 - SO.110.A.2 -...'!J39</f>
        <v>0</v>
      </c>
      <c r="AY108" s="85">
        <f>'SO.110.A.2 - SO.110.A.2 -...'!J40</f>
        <v>0</v>
      </c>
      <c r="AZ108" s="85">
        <f>'SO.110.A.2 - SO.110.A.2 -...'!F37</f>
        <v>0</v>
      </c>
      <c r="BA108" s="85">
        <f>'SO.110.A.2 - SO.110.A.2 -...'!F38</f>
        <v>0</v>
      </c>
      <c r="BB108" s="85">
        <f>'SO.110.A.2 - SO.110.A.2 -...'!F39</f>
        <v>0</v>
      </c>
      <c r="BC108" s="85">
        <f>'SO.110.A.2 - SO.110.A.2 -...'!F40</f>
        <v>0</v>
      </c>
      <c r="BD108" s="87">
        <f>'SO.110.A.2 - SO.110.A.2 -...'!F41</f>
        <v>0</v>
      </c>
      <c r="BT108" s="25" t="s">
        <v>94</v>
      </c>
      <c r="BV108" s="25" t="s">
        <v>82</v>
      </c>
      <c r="BW108" s="25" t="s">
        <v>127</v>
      </c>
      <c r="BX108" s="25" t="s">
        <v>124</v>
      </c>
      <c r="CL108" s="25" t="s">
        <v>1</v>
      </c>
    </row>
    <row r="109" spans="1:90" s="3" customFormat="1" ht="23.25" customHeight="1">
      <c r="A109" s="88" t="s">
        <v>96</v>
      </c>
      <c r="B109" s="48"/>
      <c r="C109" s="9"/>
      <c r="D109" s="9"/>
      <c r="E109" s="9"/>
      <c r="F109" s="231" t="s">
        <v>128</v>
      </c>
      <c r="G109" s="231"/>
      <c r="H109" s="231"/>
      <c r="I109" s="231"/>
      <c r="J109" s="231"/>
      <c r="K109" s="9"/>
      <c r="L109" s="231" t="s">
        <v>129</v>
      </c>
      <c r="M109" s="231"/>
      <c r="N109" s="231"/>
      <c r="O109" s="231"/>
      <c r="P109" s="231"/>
      <c r="Q109" s="231"/>
      <c r="R109" s="231"/>
      <c r="S109" s="231"/>
      <c r="T109" s="231"/>
      <c r="U109" s="231"/>
      <c r="V109" s="231"/>
      <c r="W109" s="231"/>
      <c r="X109" s="231"/>
      <c r="Y109" s="231"/>
      <c r="Z109" s="231"/>
      <c r="AA109" s="231"/>
      <c r="AB109" s="231"/>
      <c r="AC109" s="231"/>
      <c r="AD109" s="231"/>
      <c r="AE109" s="231"/>
      <c r="AF109" s="231"/>
      <c r="AG109" s="221">
        <f>'SO.410.A.2 - SO.410.A.2 -...'!J34</f>
        <v>0</v>
      </c>
      <c r="AH109" s="220"/>
      <c r="AI109" s="220"/>
      <c r="AJ109" s="220"/>
      <c r="AK109" s="220"/>
      <c r="AL109" s="220"/>
      <c r="AM109" s="220"/>
      <c r="AN109" s="221">
        <f t="shared" si="0"/>
        <v>0</v>
      </c>
      <c r="AO109" s="220"/>
      <c r="AP109" s="220"/>
      <c r="AQ109" s="83" t="s">
        <v>91</v>
      </c>
      <c r="AR109" s="48"/>
      <c r="AS109" s="84">
        <v>0</v>
      </c>
      <c r="AT109" s="85">
        <f t="shared" si="1"/>
        <v>0</v>
      </c>
      <c r="AU109" s="86">
        <f>'SO.410.A.2 - SO.410.A.2 -...'!P126</f>
        <v>0</v>
      </c>
      <c r="AV109" s="85">
        <f>'SO.410.A.2 - SO.410.A.2 -...'!J37</f>
        <v>0</v>
      </c>
      <c r="AW109" s="85">
        <f>'SO.410.A.2 - SO.410.A.2 -...'!J38</f>
        <v>0</v>
      </c>
      <c r="AX109" s="85">
        <f>'SO.410.A.2 - SO.410.A.2 -...'!J39</f>
        <v>0</v>
      </c>
      <c r="AY109" s="85">
        <f>'SO.410.A.2 - SO.410.A.2 -...'!J40</f>
        <v>0</v>
      </c>
      <c r="AZ109" s="85">
        <f>'SO.410.A.2 - SO.410.A.2 -...'!F37</f>
        <v>0</v>
      </c>
      <c r="BA109" s="85">
        <f>'SO.410.A.2 - SO.410.A.2 -...'!F38</f>
        <v>0</v>
      </c>
      <c r="BB109" s="85">
        <f>'SO.410.A.2 - SO.410.A.2 -...'!F39</f>
        <v>0</v>
      </c>
      <c r="BC109" s="85">
        <f>'SO.410.A.2 - SO.410.A.2 -...'!F40</f>
        <v>0</v>
      </c>
      <c r="BD109" s="87">
        <f>'SO.410.A.2 - SO.410.A.2 -...'!F41</f>
        <v>0</v>
      </c>
      <c r="BT109" s="25" t="s">
        <v>94</v>
      </c>
      <c r="BV109" s="25" t="s">
        <v>82</v>
      </c>
      <c r="BW109" s="25" t="s">
        <v>130</v>
      </c>
      <c r="BX109" s="25" t="s">
        <v>124</v>
      </c>
      <c r="CL109" s="25" t="s">
        <v>1</v>
      </c>
    </row>
    <row r="110" spans="1:90" s="3" customFormat="1" ht="23.25" customHeight="1">
      <c r="A110" s="88" t="s">
        <v>96</v>
      </c>
      <c r="B110" s="48"/>
      <c r="C110" s="9"/>
      <c r="D110" s="9"/>
      <c r="E110" s="9"/>
      <c r="F110" s="231" t="s">
        <v>131</v>
      </c>
      <c r="G110" s="231"/>
      <c r="H110" s="231"/>
      <c r="I110" s="231"/>
      <c r="J110" s="231"/>
      <c r="K110" s="9"/>
      <c r="L110" s="231" t="s">
        <v>132</v>
      </c>
      <c r="M110" s="231"/>
      <c r="N110" s="231"/>
      <c r="O110" s="231"/>
      <c r="P110" s="231"/>
      <c r="Q110" s="231"/>
      <c r="R110" s="231"/>
      <c r="S110" s="231"/>
      <c r="T110" s="231"/>
      <c r="U110" s="231"/>
      <c r="V110" s="231"/>
      <c r="W110" s="231"/>
      <c r="X110" s="231"/>
      <c r="Y110" s="231"/>
      <c r="Z110" s="231"/>
      <c r="AA110" s="231"/>
      <c r="AB110" s="231"/>
      <c r="AC110" s="231"/>
      <c r="AD110" s="231"/>
      <c r="AE110" s="231"/>
      <c r="AF110" s="231"/>
      <c r="AG110" s="221">
        <f>'SO.502.A.2 - SO.502.A.2 -...'!J34</f>
        <v>0</v>
      </c>
      <c r="AH110" s="220"/>
      <c r="AI110" s="220"/>
      <c r="AJ110" s="220"/>
      <c r="AK110" s="220"/>
      <c r="AL110" s="220"/>
      <c r="AM110" s="220"/>
      <c r="AN110" s="221">
        <f t="shared" si="0"/>
        <v>0</v>
      </c>
      <c r="AO110" s="220"/>
      <c r="AP110" s="220"/>
      <c r="AQ110" s="83" t="s">
        <v>91</v>
      </c>
      <c r="AR110" s="48"/>
      <c r="AS110" s="84">
        <v>0</v>
      </c>
      <c r="AT110" s="85">
        <f t="shared" si="1"/>
        <v>0</v>
      </c>
      <c r="AU110" s="86">
        <f>'SO.502.A.2 - SO.502.A.2 -...'!P133</f>
        <v>0</v>
      </c>
      <c r="AV110" s="85">
        <f>'SO.502.A.2 - SO.502.A.2 -...'!J37</f>
        <v>0</v>
      </c>
      <c r="AW110" s="85">
        <f>'SO.502.A.2 - SO.502.A.2 -...'!J38</f>
        <v>0</v>
      </c>
      <c r="AX110" s="85">
        <f>'SO.502.A.2 - SO.502.A.2 -...'!J39</f>
        <v>0</v>
      </c>
      <c r="AY110" s="85">
        <f>'SO.502.A.2 - SO.502.A.2 -...'!J40</f>
        <v>0</v>
      </c>
      <c r="AZ110" s="85">
        <f>'SO.502.A.2 - SO.502.A.2 -...'!F37</f>
        <v>0</v>
      </c>
      <c r="BA110" s="85">
        <f>'SO.502.A.2 - SO.502.A.2 -...'!F38</f>
        <v>0</v>
      </c>
      <c r="BB110" s="85">
        <f>'SO.502.A.2 - SO.502.A.2 -...'!F39</f>
        <v>0</v>
      </c>
      <c r="BC110" s="85">
        <f>'SO.502.A.2 - SO.502.A.2 -...'!F40</f>
        <v>0</v>
      </c>
      <c r="BD110" s="87">
        <f>'SO.502.A.2 - SO.502.A.2 -...'!F41</f>
        <v>0</v>
      </c>
      <c r="BT110" s="25" t="s">
        <v>94</v>
      </c>
      <c r="BV110" s="25" t="s">
        <v>82</v>
      </c>
      <c r="BW110" s="25" t="s">
        <v>133</v>
      </c>
      <c r="BX110" s="25" t="s">
        <v>124</v>
      </c>
      <c r="CL110" s="25" t="s">
        <v>1</v>
      </c>
    </row>
    <row r="111" spans="1:90" s="3" customFormat="1" ht="16.5" customHeight="1">
      <c r="A111" s="88" t="s">
        <v>96</v>
      </c>
      <c r="B111" s="48"/>
      <c r="C111" s="9"/>
      <c r="D111" s="9"/>
      <c r="E111" s="9"/>
      <c r="F111" s="231" t="s">
        <v>134</v>
      </c>
      <c r="G111" s="231"/>
      <c r="H111" s="231"/>
      <c r="I111" s="231"/>
      <c r="J111" s="231"/>
      <c r="K111" s="9"/>
      <c r="L111" s="231" t="s">
        <v>135</v>
      </c>
      <c r="M111" s="231"/>
      <c r="N111" s="231"/>
      <c r="O111" s="231"/>
      <c r="P111" s="231"/>
      <c r="Q111" s="231"/>
      <c r="R111" s="231"/>
      <c r="S111" s="231"/>
      <c r="T111" s="231"/>
      <c r="U111" s="231"/>
      <c r="V111" s="231"/>
      <c r="W111" s="231"/>
      <c r="X111" s="231"/>
      <c r="Y111" s="231"/>
      <c r="Z111" s="231"/>
      <c r="AA111" s="231"/>
      <c r="AB111" s="231"/>
      <c r="AC111" s="231"/>
      <c r="AD111" s="231"/>
      <c r="AE111" s="231"/>
      <c r="AF111" s="231"/>
      <c r="AG111" s="221">
        <f>'SO.810 - SO.810 - Sadové ...'!J34</f>
        <v>0</v>
      </c>
      <c r="AH111" s="220"/>
      <c r="AI111" s="220"/>
      <c r="AJ111" s="220"/>
      <c r="AK111" s="220"/>
      <c r="AL111" s="220"/>
      <c r="AM111" s="220"/>
      <c r="AN111" s="221">
        <f t="shared" si="0"/>
        <v>0</v>
      </c>
      <c r="AO111" s="220"/>
      <c r="AP111" s="220"/>
      <c r="AQ111" s="83" t="s">
        <v>91</v>
      </c>
      <c r="AR111" s="48"/>
      <c r="AS111" s="84">
        <v>0</v>
      </c>
      <c r="AT111" s="85">
        <f t="shared" si="1"/>
        <v>0</v>
      </c>
      <c r="AU111" s="86">
        <f>'SO.810 - SO.810 - Sadové ...'!P147</f>
        <v>0</v>
      </c>
      <c r="AV111" s="85">
        <f>'SO.810 - SO.810 - Sadové ...'!J37</f>
        <v>0</v>
      </c>
      <c r="AW111" s="85">
        <f>'SO.810 - SO.810 - Sadové ...'!J38</f>
        <v>0</v>
      </c>
      <c r="AX111" s="85">
        <f>'SO.810 - SO.810 - Sadové ...'!J39</f>
        <v>0</v>
      </c>
      <c r="AY111" s="85">
        <f>'SO.810 - SO.810 - Sadové ...'!J40</f>
        <v>0</v>
      </c>
      <c r="AZ111" s="85">
        <f>'SO.810 - SO.810 - Sadové ...'!F37</f>
        <v>0</v>
      </c>
      <c r="BA111" s="85">
        <f>'SO.810 - SO.810 - Sadové ...'!F38</f>
        <v>0</v>
      </c>
      <c r="BB111" s="85">
        <f>'SO.810 - SO.810 - Sadové ...'!F39</f>
        <v>0</v>
      </c>
      <c r="BC111" s="85">
        <f>'SO.810 - SO.810 - Sadové ...'!F40</f>
        <v>0</v>
      </c>
      <c r="BD111" s="87">
        <f>'SO.810 - SO.810 - Sadové ...'!F41</f>
        <v>0</v>
      </c>
      <c r="BT111" s="25" t="s">
        <v>94</v>
      </c>
      <c r="BV111" s="25" t="s">
        <v>82</v>
      </c>
      <c r="BW111" s="25" t="s">
        <v>136</v>
      </c>
      <c r="BX111" s="25" t="s">
        <v>124</v>
      </c>
      <c r="CL111" s="25" t="s">
        <v>1</v>
      </c>
    </row>
    <row r="112" spans="1:90" s="3" customFormat="1" ht="16.5" customHeight="1">
      <c r="A112" s="88" t="s">
        <v>96</v>
      </c>
      <c r="B112" s="48"/>
      <c r="C112" s="9"/>
      <c r="D112" s="9"/>
      <c r="E112" s="9"/>
      <c r="F112" s="231" t="s">
        <v>137</v>
      </c>
      <c r="G112" s="231"/>
      <c r="H112" s="231"/>
      <c r="I112" s="231"/>
      <c r="J112" s="231"/>
      <c r="K112" s="9"/>
      <c r="L112" s="231" t="s">
        <v>138</v>
      </c>
      <c r="M112" s="231"/>
      <c r="N112" s="231"/>
      <c r="O112" s="231"/>
      <c r="P112" s="231"/>
      <c r="Q112" s="231"/>
      <c r="R112" s="231"/>
      <c r="S112" s="231"/>
      <c r="T112" s="231"/>
      <c r="U112" s="231"/>
      <c r="V112" s="231"/>
      <c r="W112" s="231"/>
      <c r="X112" s="231"/>
      <c r="Y112" s="231"/>
      <c r="Z112" s="231"/>
      <c r="AA112" s="231"/>
      <c r="AB112" s="231"/>
      <c r="AC112" s="231"/>
      <c r="AD112" s="231"/>
      <c r="AE112" s="231"/>
      <c r="AF112" s="231"/>
      <c r="AG112" s="221">
        <f>'SO.820 - SO.820 - Sadové ...'!J34</f>
        <v>0</v>
      </c>
      <c r="AH112" s="220"/>
      <c r="AI112" s="220"/>
      <c r="AJ112" s="220"/>
      <c r="AK112" s="220"/>
      <c r="AL112" s="220"/>
      <c r="AM112" s="220"/>
      <c r="AN112" s="221">
        <f t="shared" si="0"/>
        <v>0</v>
      </c>
      <c r="AO112" s="220"/>
      <c r="AP112" s="220"/>
      <c r="AQ112" s="83" t="s">
        <v>91</v>
      </c>
      <c r="AR112" s="48"/>
      <c r="AS112" s="84">
        <v>0</v>
      </c>
      <c r="AT112" s="85">
        <f t="shared" si="1"/>
        <v>0</v>
      </c>
      <c r="AU112" s="86">
        <f>'SO.820 - SO.820 - Sadové ...'!P148</f>
        <v>0</v>
      </c>
      <c r="AV112" s="85">
        <f>'SO.820 - SO.820 - Sadové ...'!J37</f>
        <v>0</v>
      </c>
      <c r="AW112" s="85">
        <f>'SO.820 - SO.820 - Sadové ...'!J38</f>
        <v>0</v>
      </c>
      <c r="AX112" s="85">
        <f>'SO.820 - SO.820 - Sadové ...'!J39</f>
        <v>0</v>
      </c>
      <c r="AY112" s="85">
        <f>'SO.820 - SO.820 - Sadové ...'!J40</f>
        <v>0</v>
      </c>
      <c r="AZ112" s="85">
        <f>'SO.820 - SO.820 - Sadové ...'!F37</f>
        <v>0</v>
      </c>
      <c r="BA112" s="85">
        <f>'SO.820 - SO.820 - Sadové ...'!F38</f>
        <v>0</v>
      </c>
      <c r="BB112" s="85">
        <f>'SO.820 - SO.820 - Sadové ...'!F39</f>
        <v>0</v>
      </c>
      <c r="BC112" s="85">
        <f>'SO.820 - SO.820 - Sadové ...'!F40</f>
        <v>0</v>
      </c>
      <c r="BD112" s="87">
        <f>'SO.820 - SO.820 - Sadové ...'!F41</f>
        <v>0</v>
      </c>
      <c r="BT112" s="25" t="s">
        <v>94</v>
      </c>
      <c r="BV112" s="25" t="s">
        <v>82</v>
      </c>
      <c r="BW112" s="25" t="s">
        <v>139</v>
      </c>
      <c r="BX112" s="25" t="s">
        <v>124</v>
      </c>
      <c r="CL112" s="25" t="s">
        <v>1</v>
      </c>
    </row>
    <row r="113" spans="1:91" s="6" customFormat="1" ht="16.5" customHeight="1">
      <c r="B113" s="74"/>
      <c r="C113" s="75"/>
      <c r="D113" s="230" t="s">
        <v>107</v>
      </c>
      <c r="E113" s="230"/>
      <c r="F113" s="230"/>
      <c r="G113" s="230"/>
      <c r="H113" s="230"/>
      <c r="I113" s="76"/>
      <c r="J113" s="230" t="s">
        <v>140</v>
      </c>
      <c r="K113" s="230"/>
      <c r="L113" s="230"/>
      <c r="M113" s="230"/>
      <c r="N113" s="230"/>
      <c r="O113" s="230"/>
      <c r="P113" s="230"/>
      <c r="Q113" s="230"/>
      <c r="R113" s="230"/>
      <c r="S113" s="230"/>
      <c r="T113" s="230"/>
      <c r="U113" s="230"/>
      <c r="V113" s="230"/>
      <c r="W113" s="230"/>
      <c r="X113" s="230"/>
      <c r="Y113" s="230"/>
      <c r="Z113" s="230"/>
      <c r="AA113" s="230"/>
      <c r="AB113" s="230"/>
      <c r="AC113" s="230"/>
      <c r="AD113" s="230"/>
      <c r="AE113" s="230"/>
      <c r="AF113" s="230"/>
      <c r="AG113" s="224">
        <f>ROUND(AG114+AG115+AG118+AG119+AG143+AG147+AG148+AG152,2)</f>
        <v>0</v>
      </c>
      <c r="AH113" s="223"/>
      <c r="AI113" s="223"/>
      <c r="AJ113" s="223"/>
      <c r="AK113" s="223"/>
      <c r="AL113" s="223"/>
      <c r="AM113" s="223"/>
      <c r="AN113" s="222">
        <f t="shared" si="0"/>
        <v>0</v>
      </c>
      <c r="AO113" s="223"/>
      <c r="AP113" s="223"/>
      <c r="AQ113" s="77" t="s">
        <v>86</v>
      </c>
      <c r="AR113" s="74"/>
      <c r="AS113" s="78">
        <f>ROUND(AS114+AS115+AS118+AS119+AS143+AS147+AS148+AS152,2)</f>
        <v>0</v>
      </c>
      <c r="AT113" s="79">
        <f t="shared" si="1"/>
        <v>0</v>
      </c>
      <c r="AU113" s="80">
        <f>ROUND(AU114+AU115+AU118+AU119+AU143+AU147+AU148+AU152,5)</f>
        <v>0</v>
      </c>
      <c r="AV113" s="79">
        <f>ROUND(AZ113*L29,2)</f>
        <v>0</v>
      </c>
      <c r="AW113" s="79">
        <f>ROUND(BA113*L30,2)</f>
        <v>0</v>
      </c>
      <c r="AX113" s="79">
        <f>ROUND(BB113*L29,2)</f>
        <v>0</v>
      </c>
      <c r="AY113" s="79">
        <f>ROUND(BC113*L30,2)</f>
        <v>0</v>
      </c>
      <c r="AZ113" s="79">
        <f>ROUND(AZ114+AZ115+AZ118+AZ119+AZ143+AZ147+AZ148+AZ152,2)</f>
        <v>0</v>
      </c>
      <c r="BA113" s="79">
        <f>ROUND(BA114+BA115+BA118+BA119+BA143+BA147+BA148+BA152,2)</f>
        <v>0</v>
      </c>
      <c r="BB113" s="79">
        <f>ROUND(BB114+BB115+BB118+BB119+BB143+BB147+BB148+BB152,2)</f>
        <v>0</v>
      </c>
      <c r="BC113" s="79">
        <f>ROUND(BC114+BC115+BC118+BC119+BC143+BC147+BC148+BC152,2)</f>
        <v>0</v>
      </c>
      <c r="BD113" s="81">
        <f>ROUND(BD114+BD115+BD118+BD119+BD143+BD147+BD148+BD152,2)</f>
        <v>0</v>
      </c>
      <c r="BS113" s="82" t="s">
        <v>79</v>
      </c>
      <c r="BT113" s="82" t="s">
        <v>87</v>
      </c>
      <c r="BU113" s="82" t="s">
        <v>81</v>
      </c>
      <c r="BV113" s="82" t="s">
        <v>82</v>
      </c>
      <c r="BW113" s="82" t="s">
        <v>141</v>
      </c>
      <c r="BX113" s="82" t="s">
        <v>5</v>
      </c>
      <c r="CL113" s="82" t="s">
        <v>1</v>
      </c>
      <c r="CM113" s="82" t="s">
        <v>89</v>
      </c>
    </row>
    <row r="114" spans="1:91" s="3" customFormat="1" ht="16.5" customHeight="1">
      <c r="A114" s="88" t="s">
        <v>96</v>
      </c>
      <c r="B114" s="48"/>
      <c r="C114" s="9"/>
      <c r="D114" s="9"/>
      <c r="E114" s="231" t="s">
        <v>142</v>
      </c>
      <c r="F114" s="231"/>
      <c r="G114" s="231"/>
      <c r="H114" s="231"/>
      <c r="I114" s="231"/>
      <c r="J114" s="9"/>
      <c r="K114" s="231" t="s">
        <v>143</v>
      </c>
      <c r="L114" s="231"/>
      <c r="M114" s="231"/>
      <c r="N114" s="231"/>
      <c r="O114" s="231"/>
      <c r="P114" s="231"/>
      <c r="Q114" s="231"/>
      <c r="R114" s="231"/>
      <c r="S114" s="231"/>
      <c r="T114" s="231"/>
      <c r="U114" s="231"/>
      <c r="V114" s="231"/>
      <c r="W114" s="231"/>
      <c r="X114" s="231"/>
      <c r="Y114" s="231"/>
      <c r="Z114" s="231"/>
      <c r="AA114" s="231"/>
      <c r="AB114" s="231"/>
      <c r="AC114" s="231"/>
      <c r="AD114" s="231"/>
      <c r="AE114" s="231"/>
      <c r="AF114" s="231"/>
      <c r="AG114" s="221">
        <f>'SO.110.B - SO.110.B - Kom...'!J32</f>
        <v>0</v>
      </c>
      <c r="AH114" s="220"/>
      <c r="AI114" s="220"/>
      <c r="AJ114" s="220"/>
      <c r="AK114" s="220"/>
      <c r="AL114" s="220"/>
      <c r="AM114" s="220"/>
      <c r="AN114" s="221">
        <f t="shared" si="0"/>
        <v>0</v>
      </c>
      <c r="AO114" s="220"/>
      <c r="AP114" s="220"/>
      <c r="AQ114" s="83" t="s">
        <v>91</v>
      </c>
      <c r="AR114" s="48"/>
      <c r="AS114" s="84">
        <v>0</v>
      </c>
      <c r="AT114" s="85">
        <f t="shared" si="1"/>
        <v>0</v>
      </c>
      <c r="AU114" s="86">
        <f>'SO.110.B - SO.110.B - Kom...'!P150</f>
        <v>0</v>
      </c>
      <c r="AV114" s="85">
        <f>'SO.110.B - SO.110.B - Kom...'!J35</f>
        <v>0</v>
      </c>
      <c r="AW114" s="85">
        <f>'SO.110.B - SO.110.B - Kom...'!J36</f>
        <v>0</v>
      </c>
      <c r="AX114" s="85">
        <f>'SO.110.B - SO.110.B - Kom...'!J37</f>
        <v>0</v>
      </c>
      <c r="AY114" s="85">
        <f>'SO.110.B - SO.110.B - Kom...'!J38</f>
        <v>0</v>
      </c>
      <c r="AZ114" s="85">
        <f>'SO.110.B - SO.110.B - Kom...'!F35</f>
        <v>0</v>
      </c>
      <c r="BA114" s="85">
        <f>'SO.110.B - SO.110.B - Kom...'!F36</f>
        <v>0</v>
      </c>
      <c r="BB114" s="85">
        <f>'SO.110.B - SO.110.B - Kom...'!F37</f>
        <v>0</v>
      </c>
      <c r="BC114" s="85">
        <f>'SO.110.B - SO.110.B - Kom...'!F38</f>
        <v>0</v>
      </c>
      <c r="BD114" s="87">
        <f>'SO.110.B - SO.110.B - Kom...'!F39</f>
        <v>0</v>
      </c>
      <c r="BT114" s="25" t="s">
        <v>89</v>
      </c>
      <c r="BV114" s="25" t="s">
        <v>82</v>
      </c>
      <c r="BW114" s="25" t="s">
        <v>144</v>
      </c>
      <c r="BX114" s="25" t="s">
        <v>141</v>
      </c>
      <c r="CL114" s="25" t="s">
        <v>1</v>
      </c>
    </row>
    <row r="115" spans="1:91" s="3" customFormat="1" ht="16.5" customHeight="1">
      <c r="B115" s="48"/>
      <c r="C115" s="9"/>
      <c r="D115" s="9"/>
      <c r="E115" s="231" t="s">
        <v>145</v>
      </c>
      <c r="F115" s="231"/>
      <c r="G115" s="231"/>
      <c r="H115" s="231"/>
      <c r="I115" s="231"/>
      <c r="J115" s="9"/>
      <c r="K115" s="231" t="s">
        <v>146</v>
      </c>
      <c r="L115" s="231"/>
      <c r="M115" s="231"/>
      <c r="N115" s="231"/>
      <c r="O115" s="231"/>
      <c r="P115" s="231"/>
      <c r="Q115" s="231"/>
      <c r="R115" s="231"/>
      <c r="S115" s="231"/>
      <c r="T115" s="231"/>
      <c r="U115" s="231"/>
      <c r="V115" s="231"/>
      <c r="W115" s="231"/>
      <c r="X115" s="231"/>
      <c r="Y115" s="231"/>
      <c r="Z115" s="231"/>
      <c r="AA115" s="231"/>
      <c r="AB115" s="231"/>
      <c r="AC115" s="231"/>
      <c r="AD115" s="231"/>
      <c r="AE115" s="231"/>
      <c r="AF115" s="231"/>
      <c r="AG115" s="219">
        <f>ROUND(SUM(AG116:AG117),2)</f>
        <v>0</v>
      </c>
      <c r="AH115" s="220"/>
      <c r="AI115" s="220"/>
      <c r="AJ115" s="220"/>
      <c r="AK115" s="220"/>
      <c r="AL115" s="220"/>
      <c r="AM115" s="220"/>
      <c r="AN115" s="221">
        <f t="shared" si="0"/>
        <v>0</v>
      </c>
      <c r="AO115" s="220"/>
      <c r="AP115" s="220"/>
      <c r="AQ115" s="83" t="s">
        <v>91</v>
      </c>
      <c r="AR115" s="48"/>
      <c r="AS115" s="84">
        <f>ROUND(SUM(AS116:AS117),2)</f>
        <v>0</v>
      </c>
      <c r="AT115" s="85">
        <f t="shared" si="1"/>
        <v>0</v>
      </c>
      <c r="AU115" s="86">
        <f>ROUND(SUM(AU116:AU117),5)</f>
        <v>0</v>
      </c>
      <c r="AV115" s="85">
        <f>ROUND(AZ115*L29,2)</f>
        <v>0</v>
      </c>
      <c r="AW115" s="85">
        <f>ROUND(BA115*L30,2)</f>
        <v>0</v>
      </c>
      <c r="AX115" s="85">
        <f>ROUND(BB115*L29,2)</f>
        <v>0</v>
      </c>
      <c r="AY115" s="85">
        <f>ROUND(BC115*L30,2)</f>
        <v>0</v>
      </c>
      <c r="AZ115" s="85">
        <f>ROUND(SUM(AZ116:AZ117),2)</f>
        <v>0</v>
      </c>
      <c r="BA115" s="85">
        <f>ROUND(SUM(BA116:BA117),2)</f>
        <v>0</v>
      </c>
      <c r="BB115" s="85">
        <f>ROUND(SUM(BB116:BB117),2)</f>
        <v>0</v>
      </c>
      <c r="BC115" s="85">
        <f>ROUND(SUM(BC116:BC117),2)</f>
        <v>0</v>
      </c>
      <c r="BD115" s="87">
        <f>ROUND(SUM(BD116:BD117),2)</f>
        <v>0</v>
      </c>
      <c r="BS115" s="25" t="s">
        <v>79</v>
      </c>
      <c r="BT115" s="25" t="s">
        <v>89</v>
      </c>
      <c r="BU115" s="25" t="s">
        <v>81</v>
      </c>
      <c r="BV115" s="25" t="s">
        <v>82</v>
      </c>
      <c r="BW115" s="25" t="s">
        <v>147</v>
      </c>
      <c r="BX115" s="25" t="s">
        <v>141</v>
      </c>
      <c r="CL115" s="25" t="s">
        <v>1</v>
      </c>
    </row>
    <row r="116" spans="1:91" s="3" customFormat="1" ht="16.5" customHeight="1">
      <c r="A116" s="88" t="s">
        <v>96</v>
      </c>
      <c r="B116" s="48"/>
      <c r="C116" s="9"/>
      <c r="D116" s="9"/>
      <c r="E116" s="9"/>
      <c r="F116" s="231" t="s">
        <v>148</v>
      </c>
      <c r="G116" s="231"/>
      <c r="H116" s="231"/>
      <c r="I116" s="231"/>
      <c r="J116" s="231"/>
      <c r="K116" s="9"/>
      <c r="L116" s="231" t="s">
        <v>149</v>
      </c>
      <c r="M116" s="231"/>
      <c r="N116" s="231"/>
      <c r="O116" s="231"/>
      <c r="P116" s="231"/>
      <c r="Q116" s="231"/>
      <c r="R116" s="231"/>
      <c r="S116" s="231"/>
      <c r="T116" s="231"/>
      <c r="U116" s="231"/>
      <c r="V116" s="231"/>
      <c r="W116" s="231"/>
      <c r="X116" s="231"/>
      <c r="Y116" s="231"/>
      <c r="Z116" s="231"/>
      <c r="AA116" s="231"/>
      <c r="AB116" s="231"/>
      <c r="AC116" s="231"/>
      <c r="AD116" s="231"/>
      <c r="AE116" s="231"/>
      <c r="AF116" s="231"/>
      <c r="AG116" s="221">
        <f>'ŠA 283 - Šachta A283'!J34</f>
        <v>0</v>
      </c>
      <c r="AH116" s="220"/>
      <c r="AI116" s="220"/>
      <c r="AJ116" s="220"/>
      <c r="AK116" s="220"/>
      <c r="AL116" s="220"/>
      <c r="AM116" s="220"/>
      <c r="AN116" s="221">
        <f t="shared" si="0"/>
        <v>0</v>
      </c>
      <c r="AO116" s="220"/>
      <c r="AP116" s="220"/>
      <c r="AQ116" s="83" t="s">
        <v>91</v>
      </c>
      <c r="AR116" s="48"/>
      <c r="AS116" s="84">
        <v>0</v>
      </c>
      <c r="AT116" s="85">
        <f t="shared" si="1"/>
        <v>0</v>
      </c>
      <c r="AU116" s="86">
        <f>'ŠA 283 - Šachta A283'!P133</f>
        <v>0</v>
      </c>
      <c r="AV116" s="85">
        <f>'ŠA 283 - Šachta A283'!J37</f>
        <v>0</v>
      </c>
      <c r="AW116" s="85">
        <f>'ŠA 283 - Šachta A283'!J38</f>
        <v>0</v>
      </c>
      <c r="AX116" s="85">
        <f>'ŠA 283 - Šachta A283'!J39</f>
        <v>0</v>
      </c>
      <c r="AY116" s="85">
        <f>'ŠA 283 - Šachta A283'!J40</f>
        <v>0</v>
      </c>
      <c r="AZ116" s="85">
        <f>'ŠA 283 - Šachta A283'!F37</f>
        <v>0</v>
      </c>
      <c r="BA116" s="85">
        <f>'ŠA 283 - Šachta A283'!F38</f>
        <v>0</v>
      </c>
      <c r="BB116" s="85">
        <f>'ŠA 283 - Šachta A283'!F39</f>
        <v>0</v>
      </c>
      <c r="BC116" s="85">
        <f>'ŠA 283 - Šachta A283'!F40</f>
        <v>0</v>
      </c>
      <c r="BD116" s="87">
        <f>'ŠA 283 - Šachta A283'!F41</f>
        <v>0</v>
      </c>
      <c r="BT116" s="25" t="s">
        <v>94</v>
      </c>
      <c r="BV116" s="25" t="s">
        <v>82</v>
      </c>
      <c r="BW116" s="25" t="s">
        <v>150</v>
      </c>
      <c r="BX116" s="25" t="s">
        <v>147</v>
      </c>
      <c r="CL116" s="25" t="s">
        <v>1</v>
      </c>
    </row>
    <row r="117" spans="1:91" s="3" customFormat="1" ht="16.5" customHeight="1">
      <c r="A117" s="88" t="s">
        <v>96</v>
      </c>
      <c r="B117" s="48"/>
      <c r="C117" s="9"/>
      <c r="D117" s="9"/>
      <c r="E117" s="9"/>
      <c r="F117" s="231" t="s">
        <v>151</v>
      </c>
      <c r="G117" s="231"/>
      <c r="H117" s="231"/>
      <c r="I117" s="231"/>
      <c r="J117" s="231"/>
      <c r="K117" s="9"/>
      <c r="L117" s="231" t="s">
        <v>152</v>
      </c>
      <c r="M117" s="231"/>
      <c r="N117" s="231"/>
      <c r="O117" s="231"/>
      <c r="P117" s="231"/>
      <c r="Q117" s="231"/>
      <c r="R117" s="231"/>
      <c r="S117" s="231"/>
      <c r="T117" s="231"/>
      <c r="U117" s="231"/>
      <c r="V117" s="231"/>
      <c r="W117" s="231"/>
      <c r="X117" s="231"/>
      <c r="Y117" s="231"/>
      <c r="Z117" s="231"/>
      <c r="AA117" s="231"/>
      <c r="AB117" s="231"/>
      <c r="AC117" s="231"/>
      <c r="AD117" s="231"/>
      <c r="AE117" s="231"/>
      <c r="AF117" s="231"/>
      <c r="AG117" s="221">
        <f>'ŠA 286 - Šachta A286'!J34</f>
        <v>0</v>
      </c>
      <c r="AH117" s="220"/>
      <c r="AI117" s="220"/>
      <c r="AJ117" s="220"/>
      <c r="AK117" s="220"/>
      <c r="AL117" s="220"/>
      <c r="AM117" s="220"/>
      <c r="AN117" s="221">
        <f t="shared" si="0"/>
        <v>0</v>
      </c>
      <c r="AO117" s="220"/>
      <c r="AP117" s="220"/>
      <c r="AQ117" s="83" t="s">
        <v>91</v>
      </c>
      <c r="AR117" s="48"/>
      <c r="AS117" s="84">
        <v>0</v>
      </c>
      <c r="AT117" s="85">
        <f t="shared" si="1"/>
        <v>0</v>
      </c>
      <c r="AU117" s="86">
        <f>'ŠA 286 - Šachta A286'!P133</f>
        <v>0</v>
      </c>
      <c r="AV117" s="85">
        <f>'ŠA 286 - Šachta A286'!J37</f>
        <v>0</v>
      </c>
      <c r="AW117" s="85">
        <f>'ŠA 286 - Šachta A286'!J38</f>
        <v>0</v>
      </c>
      <c r="AX117" s="85">
        <f>'ŠA 286 - Šachta A286'!J39</f>
        <v>0</v>
      </c>
      <c r="AY117" s="85">
        <f>'ŠA 286 - Šachta A286'!J40</f>
        <v>0</v>
      </c>
      <c r="AZ117" s="85">
        <f>'ŠA 286 - Šachta A286'!F37</f>
        <v>0</v>
      </c>
      <c r="BA117" s="85">
        <f>'ŠA 286 - Šachta A286'!F38</f>
        <v>0</v>
      </c>
      <c r="BB117" s="85">
        <f>'ŠA 286 - Šachta A286'!F39</f>
        <v>0</v>
      </c>
      <c r="BC117" s="85">
        <f>'ŠA 286 - Šachta A286'!F40</f>
        <v>0</v>
      </c>
      <c r="BD117" s="87">
        <f>'ŠA 286 - Šachta A286'!F41</f>
        <v>0</v>
      </c>
      <c r="BT117" s="25" t="s">
        <v>94</v>
      </c>
      <c r="BV117" s="25" t="s">
        <v>82</v>
      </c>
      <c r="BW117" s="25" t="s">
        <v>153</v>
      </c>
      <c r="BX117" s="25" t="s">
        <v>147</v>
      </c>
      <c r="CL117" s="25" t="s">
        <v>1</v>
      </c>
    </row>
    <row r="118" spans="1:91" s="3" customFormat="1" ht="16.5" customHeight="1">
      <c r="A118" s="88" t="s">
        <v>96</v>
      </c>
      <c r="B118" s="48"/>
      <c r="C118" s="9"/>
      <c r="D118" s="9"/>
      <c r="E118" s="231" t="s">
        <v>154</v>
      </c>
      <c r="F118" s="231"/>
      <c r="G118" s="231"/>
      <c r="H118" s="231"/>
      <c r="I118" s="231"/>
      <c r="J118" s="9"/>
      <c r="K118" s="231" t="s">
        <v>155</v>
      </c>
      <c r="L118" s="231"/>
      <c r="M118" s="231"/>
      <c r="N118" s="231"/>
      <c r="O118" s="231"/>
      <c r="P118" s="231"/>
      <c r="Q118" s="231"/>
      <c r="R118" s="231"/>
      <c r="S118" s="231"/>
      <c r="T118" s="231"/>
      <c r="U118" s="231"/>
      <c r="V118" s="231"/>
      <c r="W118" s="231"/>
      <c r="X118" s="231"/>
      <c r="Y118" s="231"/>
      <c r="Z118" s="231"/>
      <c r="AA118" s="231"/>
      <c r="AB118" s="231"/>
      <c r="AC118" s="231"/>
      <c r="AD118" s="231"/>
      <c r="AE118" s="231"/>
      <c r="AF118" s="231"/>
      <c r="AG118" s="221">
        <f>'SO.410.B - SO.410.B - Veř...'!J32</f>
        <v>0</v>
      </c>
      <c r="AH118" s="220"/>
      <c r="AI118" s="220"/>
      <c r="AJ118" s="220"/>
      <c r="AK118" s="220"/>
      <c r="AL118" s="220"/>
      <c r="AM118" s="220"/>
      <c r="AN118" s="221">
        <f t="shared" si="0"/>
        <v>0</v>
      </c>
      <c r="AO118" s="220"/>
      <c r="AP118" s="220"/>
      <c r="AQ118" s="83" t="s">
        <v>91</v>
      </c>
      <c r="AR118" s="48"/>
      <c r="AS118" s="84">
        <v>0</v>
      </c>
      <c r="AT118" s="85">
        <f t="shared" si="1"/>
        <v>0</v>
      </c>
      <c r="AU118" s="86">
        <f>'SO.410.B - SO.410.B - Veř...'!P122</f>
        <v>0</v>
      </c>
      <c r="AV118" s="85">
        <f>'SO.410.B - SO.410.B - Veř...'!J35</f>
        <v>0</v>
      </c>
      <c r="AW118" s="85">
        <f>'SO.410.B - SO.410.B - Veř...'!J36</f>
        <v>0</v>
      </c>
      <c r="AX118" s="85">
        <f>'SO.410.B - SO.410.B - Veř...'!J37</f>
        <v>0</v>
      </c>
      <c r="AY118" s="85">
        <f>'SO.410.B - SO.410.B - Veř...'!J38</f>
        <v>0</v>
      </c>
      <c r="AZ118" s="85">
        <f>'SO.410.B - SO.410.B - Veř...'!F35</f>
        <v>0</v>
      </c>
      <c r="BA118" s="85">
        <f>'SO.410.B - SO.410.B - Veř...'!F36</f>
        <v>0</v>
      </c>
      <c r="BB118" s="85">
        <f>'SO.410.B - SO.410.B - Veř...'!F37</f>
        <v>0</v>
      </c>
      <c r="BC118" s="85">
        <f>'SO.410.B - SO.410.B - Veř...'!F38</f>
        <v>0</v>
      </c>
      <c r="BD118" s="87">
        <f>'SO.410.B - SO.410.B - Veř...'!F39</f>
        <v>0</v>
      </c>
      <c r="BT118" s="25" t="s">
        <v>89</v>
      </c>
      <c r="BV118" s="25" t="s">
        <v>82</v>
      </c>
      <c r="BW118" s="25" t="s">
        <v>156</v>
      </c>
      <c r="BX118" s="25" t="s">
        <v>141</v>
      </c>
      <c r="CL118" s="25" t="s">
        <v>1</v>
      </c>
    </row>
    <row r="119" spans="1:91" s="3" customFormat="1" ht="16.5" customHeight="1">
      <c r="B119" s="48"/>
      <c r="C119" s="9"/>
      <c r="D119" s="9"/>
      <c r="E119" s="231" t="s">
        <v>157</v>
      </c>
      <c r="F119" s="231"/>
      <c r="G119" s="231"/>
      <c r="H119" s="231"/>
      <c r="I119" s="231"/>
      <c r="J119" s="9"/>
      <c r="K119" s="231" t="s">
        <v>158</v>
      </c>
      <c r="L119" s="231"/>
      <c r="M119" s="231"/>
      <c r="N119" s="231"/>
      <c r="O119" s="231"/>
      <c r="P119" s="231"/>
      <c r="Q119" s="231"/>
      <c r="R119" s="231"/>
      <c r="S119" s="231"/>
      <c r="T119" s="231"/>
      <c r="U119" s="231"/>
      <c r="V119" s="231"/>
      <c r="W119" s="231"/>
      <c r="X119" s="231"/>
      <c r="Y119" s="231"/>
      <c r="Z119" s="231"/>
      <c r="AA119" s="231"/>
      <c r="AB119" s="231"/>
      <c r="AC119" s="231"/>
      <c r="AD119" s="231"/>
      <c r="AE119" s="231"/>
      <c r="AF119" s="231"/>
      <c r="AG119" s="219">
        <f>ROUND(AG120+AG126+AG132+AG137,2)</f>
        <v>0</v>
      </c>
      <c r="AH119" s="220"/>
      <c r="AI119" s="220"/>
      <c r="AJ119" s="220"/>
      <c r="AK119" s="220"/>
      <c r="AL119" s="220"/>
      <c r="AM119" s="220"/>
      <c r="AN119" s="221">
        <f t="shared" si="0"/>
        <v>0</v>
      </c>
      <c r="AO119" s="220"/>
      <c r="AP119" s="220"/>
      <c r="AQ119" s="83" t="s">
        <v>91</v>
      </c>
      <c r="AR119" s="48"/>
      <c r="AS119" s="84">
        <f>ROUND(AS120+AS126+AS132+AS137,2)</f>
        <v>0</v>
      </c>
      <c r="AT119" s="85">
        <f t="shared" si="1"/>
        <v>0</v>
      </c>
      <c r="AU119" s="86">
        <f>ROUND(AU120+AU126+AU132+AU137,5)</f>
        <v>0</v>
      </c>
      <c r="AV119" s="85">
        <f>ROUND(AZ119*L29,2)</f>
        <v>0</v>
      </c>
      <c r="AW119" s="85">
        <f>ROUND(BA119*L30,2)</f>
        <v>0</v>
      </c>
      <c r="AX119" s="85">
        <f>ROUND(BB119*L29,2)</f>
        <v>0</v>
      </c>
      <c r="AY119" s="85">
        <f>ROUND(BC119*L30,2)</f>
        <v>0</v>
      </c>
      <c r="AZ119" s="85">
        <f>ROUND(AZ120+AZ126+AZ132+AZ137,2)</f>
        <v>0</v>
      </c>
      <c r="BA119" s="85">
        <f>ROUND(BA120+BA126+BA132+BA137,2)</f>
        <v>0</v>
      </c>
      <c r="BB119" s="85">
        <f>ROUND(BB120+BB126+BB132+BB137,2)</f>
        <v>0</v>
      </c>
      <c r="BC119" s="85">
        <f>ROUND(BC120+BC126+BC132+BC137,2)</f>
        <v>0</v>
      </c>
      <c r="BD119" s="87">
        <f>ROUND(BD120+BD126+BD132+BD137,2)</f>
        <v>0</v>
      </c>
      <c r="BS119" s="25" t="s">
        <v>79</v>
      </c>
      <c r="BT119" s="25" t="s">
        <v>89</v>
      </c>
      <c r="BU119" s="25" t="s">
        <v>81</v>
      </c>
      <c r="BV119" s="25" t="s">
        <v>82</v>
      </c>
      <c r="BW119" s="25" t="s">
        <v>159</v>
      </c>
      <c r="BX119" s="25" t="s">
        <v>141</v>
      </c>
      <c r="CL119" s="25" t="s">
        <v>1</v>
      </c>
    </row>
    <row r="120" spans="1:91" s="3" customFormat="1" ht="35.1" customHeight="1">
      <c r="B120" s="48"/>
      <c r="C120" s="9"/>
      <c r="D120" s="9"/>
      <c r="E120" s="9"/>
      <c r="F120" s="231" t="s">
        <v>160</v>
      </c>
      <c r="G120" s="231"/>
      <c r="H120" s="231"/>
      <c r="I120" s="231"/>
      <c r="J120" s="231"/>
      <c r="K120" s="9"/>
      <c r="L120" s="231" t="s">
        <v>161</v>
      </c>
      <c r="M120" s="231"/>
      <c r="N120" s="231"/>
      <c r="O120" s="231"/>
      <c r="P120" s="231"/>
      <c r="Q120" s="231"/>
      <c r="R120" s="231"/>
      <c r="S120" s="231"/>
      <c r="T120" s="231"/>
      <c r="U120" s="231"/>
      <c r="V120" s="231"/>
      <c r="W120" s="231"/>
      <c r="X120" s="231"/>
      <c r="Y120" s="231"/>
      <c r="Z120" s="231"/>
      <c r="AA120" s="231"/>
      <c r="AB120" s="231"/>
      <c r="AC120" s="231"/>
      <c r="AD120" s="231"/>
      <c r="AE120" s="231"/>
      <c r="AF120" s="231"/>
      <c r="AG120" s="219">
        <f>ROUND(SUM(AG121:AG125),2)</f>
        <v>0</v>
      </c>
      <c r="AH120" s="220"/>
      <c r="AI120" s="220"/>
      <c r="AJ120" s="220"/>
      <c r="AK120" s="220"/>
      <c r="AL120" s="220"/>
      <c r="AM120" s="220"/>
      <c r="AN120" s="221">
        <f t="shared" si="0"/>
        <v>0</v>
      </c>
      <c r="AO120" s="220"/>
      <c r="AP120" s="220"/>
      <c r="AQ120" s="83" t="s">
        <v>91</v>
      </c>
      <c r="AR120" s="48"/>
      <c r="AS120" s="84">
        <f>ROUND(SUM(AS121:AS125),2)</f>
        <v>0</v>
      </c>
      <c r="AT120" s="85">
        <f t="shared" si="1"/>
        <v>0</v>
      </c>
      <c r="AU120" s="86">
        <f>ROUND(SUM(AU121:AU125),5)</f>
        <v>0</v>
      </c>
      <c r="AV120" s="85">
        <f>ROUND(AZ120*L29,2)</f>
        <v>0</v>
      </c>
      <c r="AW120" s="85">
        <f>ROUND(BA120*L30,2)</f>
        <v>0</v>
      </c>
      <c r="AX120" s="85">
        <f>ROUND(BB120*L29,2)</f>
        <v>0</v>
      </c>
      <c r="AY120" s="85">
        <f>ROUND(BC120*L30,2)</f>
        <v>0</v>
      </c>
      <c r="AZ120" s="85">
        <f>ROUND(SUM(AZ121:AZ125),2)</f>
        <v>0</v>
      </c>
      <c r="BA120" s="85">
        <f>ROUND(SUM(BA121:BA125),2)</f>
        <v>0</v>
      </c>
      <c r="BB120" s="85">
        <f>ROUND(SUM(BB121:BB125),2)</f>
        <v>0</v>
      </c>
      <c r="BC120" s="85">
        <f>ROUND(SUM(BC121:BC125),2)</f>
        <v>0</v>
      </c>
      <c r="BD120" s="87">
        <f>ROUND(SUM(BD121:BD125),2)</f>
        <v>0</v>
      </c>
      <c r="BS120" s="25" t="s">
        <v>79</v>
      </c>
      <c r="BT120" s="25" t="s">
        <v>94</v>
      </c>
      <c r="BU120" s="25" t="s">
        <v>81</v>
      </c>
      <c r="BV120" s="25" t="s">
        <v>82</v>
      </c>
      <c r="BW120" s="25" t="s">
        <v>162</v>
      </c>
      <c r="BX120" s="25" t="s">
        <v>159</v>
      </c>
      <c r="CL120" s="25" t="s">
        <v>1</v>
      </c>
    </row>
    <row r="121" spans="1:91" s="3" customFormat="1" ht="16.5" customHeight="1">
      <c r="A121" s="88" t="s">
        <v>96</v>
      </c>
      <c r="B121" s="48"/>
      <c r="C121" s="9"/>
      <c r="D121" s="9"/>
      <c r="E121" s="9"/>
      <c r="F121" s="9"/>
      <c r="G121" s="231" t="s">
        <v>163</v>
      </c>
      <c r="H121" s="231"/>
      <c r="I121" s="231"/>
      <c r="J121" s="231"/>
      <c r="K121" s="231"/>
      <c r="L121" s="9"/>
      <c r="M121" s="231" t="s">
        <v>164</v>
      </c>
      <c r="N121" s="231"/>
      <c r="O121" s="231"/>
      <c r="P121" s="231"/>
      <c r="Q121" s="231"/>
      <c r="R121" s="231"/>
      <c r="S121" s="231"/>
      <c r="T121" s="231"/>
      <c r="U121" s="231"/>
      <c r="V121" s="231"/>
      <c r="W121" s="231"/>
      <c r="X121" s="231"/>
      <c r="Y121" s="231"/>
      <c r="Z121" s="231"/>
      <c r="AA121" s="231"/>
      <c r="AB121" s="231"/>
      <c r="AC121" s="231"/>
      <c r="AD121" s="231"/>
      <c r="AE121" s="231"/>
      <c r="AF121" s="231"/>
      <c r="AG121" s="221">
        <f>'420.1.2.1 - Ostatní náklady'!J34</f>
        <v>0</v>
      </c>
      <c r="AH121" s="220"/>
      <c r="AI121" s="220"/>
      <c r="AJ121" s="220"/>
      <c r="AK121" s="220"/>
      <c r="AL121" s="220"/>
      <c r="AM121" s="220"/>
      <c r="AN121" s="221">
        <f t="shared" si="0"/>
        <v>0</v>
      </c>
      <c r="AO121" s="220"/>
      <c r="AP121" s="220"/>
      <c r="AQ121" s="83" t="s">
        <v>91</v>
      </c>
      <c r="AR121" s="48"/>
      <c r="AS121" s="84">
        <v>0</v>
      </c>
      <c r="AT121" s="85">
        <f t="shared" si="1"/>
        <v>0</v>
      </c>
      <c r="AU121" s="86">
        <f>'420.1.2.1 - Ostatní náklady'!P130</f>
        <v>0</v>
      </c>
      <c r="AV121" s="85">
        <f>'420.1.2.1 - Ostatní náklady'!J37</f>
        <v>0</v>
      </c>
      <c r="AW121" s="85">
        <f>'420.1.2.1 - Ostatní náklady'!J38</f>
        <v>0</v>
      </c>
      <c r="AX121" s="85">
        <f>'420.1.2.1 - Ostatní náklady'!J39</f>
        <v>0</v>
      </c>
      <c r="AY121" s="85">
        <f>'420.1.2.1 - Ostatní náklady'!J40</f>
        <v>0</v>
      </c>
      <c r="AZ121" s="85">
        <f>'420.1.2.1 - Ostatní náklady'!F37</f>
        <v>0</v>
      </c>
      <c r="BA121" s="85">
        <f>'420.1.2.1 - Ostatní náklady'!F38</f>
        <v>0</v>
      </c>
      <c r="BB121" s="85">
        <f>'420.1.2.1 - Ostatní náklady'!F39</f>
        <v>0</v>
      </c>
      <c r="BC121" s="85">
        <f>'420.1.2.1 - Ostatní náklady'!F40</f>
        <v>0</v>
      </c>
      <c r="BD121" s="87">
        <f>'420.1.2.1 - Ostatní náklady'!F41</f>
        <v>0</v>
      </c>
      <c r="BT121" s="25" t="s">
        <v>99</v>
      </c>
      <c r="BV121" s="25" t="s">
        <v>82</v>
      </c>
      <c r="BW121" s="25" t="s">
        <v>165</v>
      </c>
      <c r="BX121" s="25" t="s">
        <v>162</v>
      </c>
      <c r="CL121" s="25" t="s">
        <v>1</v>
      </c>
    </row>
    <row r="122" spans="1:91" s="3" customFormat="1" ht="16.5" customHeight="1">
      <c r="A122" s="88" t="s">
        <v>96</v>
      </c>
      <c r="B122" s="48"/>
      <c r="C122" s="9"/>
      <c r="D122" s="9"/>
      <c r="E122" s="9"/>
      <c r="F122" s="9"/>
      <c r="G122" s="231" t="s">
        <v>166</v>
      </c>
      <c r="H122" s="231"/>
      <c r="I122" s="231"/>
      <c r="J122" s="231"/>
      <c r="K122" s="231"/>
      <c r="L122" s="9"/>
      <c r="M122" s="231" t="s">
        <v>167</v>
      </c>
      <c r="N122" s="231"/>
      <c r="O122" s="231"/>
      <c r="P122" s="231"/>
      <c r="Q122" s="231"/>
      <c r="R122" s="231"/>
      <c r="S122" s="231"/>
      <c r="T122" s="231"/>
      <c r="U122" s="231"/>
      <c r="V122" s="231"/>
      <c r="W122" s="231"/>
      <c r="X122" s="231"/>
      <c r="Y122" s="231"/>
      <c r="Z122" s="231"/>
      <c r="AA122" s="231"/>
      <c r="AB122" s="231"/>
      <c r="AC122" s="231"/>
      <c r="AD122" s="231"/>
      <c r="AE122" s="231"/>
      <c r="AF122" s="231"/>
      <c r="AG122" s="221">
        <f>'420.1.2.2 - Technologie SSZ'!J34</f>
        <v>0</v>
      </c>
      <c r="AH122" s="220"/>
      <c r="AI122" s="220"/>
      <c r="AJ122" s="220"/>
      <c r="AK122" s="220"/>
      <c r="AL122" s="220"/>
      <c r="AM122" s="220"/>
      <c r="AN122" s="221">
        <f t="shared" si="0"/>
        <v>0</v>
      </c>
      <c r="AO122" s="220"/>
      <c r="AP122" s="220"/>
      <c r="AQ122" s="83" t="s">
        <v>91</v>
      </c>
      <c r="AR122" s="48"/>
      <c r="AS122" s="84">
        <v>0</v>
      </c>
      <c r="AT122" s="85">
        <f t="shared" si="1"/>
        <v>0</v>
      </c>
      <c r="AU122" s="86">
        <f>'420.1.2.2 - Technologie SSZ'!P127</f>
        <v>0</v>
      </c>
      <c r="AV122" s="85">
        <f>'420.1.2.2 - Technologie SSZ'!J37</f>
        <v>0</v>
      </c>
      <c r="AW122" s="85">
        <f>'420.1.2.2 - Technologie SSZ'!J38</f>
        <v>0</v>
      </c>
      <c r="AX122" s="85">
        <f>'420.1.2.2 - Technologie SSZ'!J39</f>
        <v>0</v>
      </c>
      <c r="AY122" s="85">
        <f>'420.1.2.2 - Technologie SSZ'!J40</f>
        <v>0</v>
      </c>
      <c r="AZ122" s="85">
        <f>'420.1.2.2 - Technologie SSZ'!F37</f>
        <v>0</v>
      </c>
      <c r="BA122" s="85">
        <f>'420.1.2.2 - Technologie SSZ'!F38</f>
        <v>0</v>
      </c>
      <c r="BB122" s="85">
        <f>'420.1.2.2 - Technologie SSZ'!F39</f>
        <v>0</v>
      </c>
      <c r="BC122" s="85">
        <f>'420.1.2.2 - Technologie SSZ'!F40</f>
        <v>0</v>
      </c>
      <c r="BD122" s="87">
        <f>'420.1.2.2 - Technologie SSZ'!F41</f>
        <v>0</v>
      </c>
      <c r="BT122" s="25" t="s">
        <v>99</v>
      </c>
      <c r="BV122" s="25" t="s">
        <v>82</v>
      </c>
      <c r="BW122" s="25" t="s">
        <v>168</v>
      </c>
      <c r="BX122" s="25" t="s">
        <v>162</v>
      </c>
      <c r="CL122" s="25" t="s">
        <v>1</v>
      </c>
    </row>
    <row r="123" spans="1:91" s="3" customFormat="1" ht="16.5" customHeight="1">
      <c r="A123" s="88" t="s">
        <v>96</v>
      </c>
      <c r="B123" s="48"/>
      <c r="C123" s="9"/>
      <c r="D123" s="9"/>
      <c r="E123" s="9"/>
      <c r="F123" s="9"/>
      <c r="G123" s="231" t="s">
        <v>169</v>
      </c>
      <c r="H123" s="231"/>
      <c r="I123" s="231"/>
      <c r="J123" s="231"/>
      <c r="K123" s="231"/>
      <c r="L123" s="9"/>
      <c r="M123" s="231" t="s">
        <v>170</v>
      </c>
      <c r="N123" s="231"/>
      <c r="O123" s="231"/>
      <c r="P123" s="231"/>
      <c r="Q123" s="231"/>
      <c r="R123" s="231"/>
      <c r="S123" s="231"/>
      <c r="T123" s="231"/>
      <c r="U123" s="231"/>
      <c r="V123" s="231"/>
      <c r="W123" s="231"/>
      <c r="X123" s="231"/>
      <c r="Y123" s="231"/>
      <c r="Z123" s="231"/>
      <c r="AA123" s="231"/>
      <c r="AB123" s="231"/>
      <c r="AC123" s="231"/>
      <c r="AD123" s="231"/>
      <c r="AE123" s="231"/>
      <c r="AF123" s="231"/>
      <c r="AG123" s="221">
        <f>'420.1.2.3 - Montážní práce'!J34</f>
        <v>0</v>
      </c>
      <c r="AH123" s="220"/>
      <c r="AI123" s="220"/>
      <c r="AJ123" s="220"/>
      <c r="AK123" s="220"/>
      <c r="AL123" s="220"/>
      <c r="AM123" s="220"/>
      <c r="AN123" s="221">
        <f t="shared" si="0"/>
        <v>0</v>
      </c>
      <c r="AO123" s="220"/>
      <c r="AP123" s="220"/>
      <c r="AQ123" s="83" t="s">
        <v>91</v>
      </c>
      <c r="AR123" s="48"/>
      <c r="AS123" s="84">
        <v>0</v>
      </c>
      <c r="AT123" s="85">
        <f t="shared" si="1"/>
        <v>0</v>
      </c>
      <c r="AU123" s="86">
        <f>'420.1.2.3 - Montážní práce'!P128</f>
        <v>0</v>
      </c>
      <c r="AV123" s="85">
        <f>'420.1.2.3 - Montážní práce'!J37</f>
        <v>0</v>
      </c>
      <c r="AW123" s="85">
        <f>'420.1.2.3 - Montážní práce'!J38</f>
        <v>0</v>
      </c>
      <c r="AX123" s="85">
        <f>'420.1.2.3 - Montážní práce'!J39</f>
        <v>0</v>
      </c>
      <c r="AY123" s="85">
        <f>'420.1.2.3 - Montážní práce'!J40</f>
        <v>0</v>
      </c>
      <c r="AZ123" s="85">
        <f>'420.1.2.3 - Montážní práce'!F37</f>
        <v>0</v>
      </c>
      <c r="BA123" s="85">
        <f>'420.1.2.3 - Montážní práce'!F38</f>
        <v>0</v>
      </c>
      <c r="BB123" s="85">
        <f>'420.1.2.3 - Montážní práce'!F39</f>
        <v>0</v>
      </c>
      <c r="BC123" s="85">
        <f>'420.1.2.3 - Montážní práce'!F40</f>
        <v>0</v>
      </c>
      <c r="BD123" s="87">
        <f>'420.1.2.3 - Montážní práce'!F41</f>
        <v>0</v>
      </c>
      <c r="BT123" s="25" t="s">
        <v>99</v>
      </c>
      <c r="BV123" s="25" t="s">
        <v>82</v>
      </c>
      <c r="BW123" s="25" t="s">
        <v>171</v>
      </c>
      <c r="BX123" s="25" t="s">
        <v>162</v>
      </c>
      <c r="CL123" s="25" t="s">
        <v>1</v>
      </c>
    </row>
    <row r="124" spans="1:91" s="3" customFormat="1" ht="16.5" customHeight="1">
      <c r="A124" s="88" t="s">
        <v>96</v>
      </c>
      <c r="B124" s="48"/>
      <c r="C124" s="9"/>
      <c r="D124" s="9"/>
      <c r="E124" s="9"/>
      <c r="F124" s="9"/>
      <c r="G124" s="231" t="s">
        <v>172</v>
      </c>
      <c r="H124" s="231"/>
      <c r="I124" s="231"/>
      <c r="J124" s="231"/>
      <c r="K124" s="231"/>
      <c r="L124" s="9"/>
      <c r="M124" s="231" t="s">
        <v>173</v>
      </c>
      <c r="N124" s="231"/>
      <c r="O124" s="231"/>
      <c r="P124" s="231"/>
      <c r="Q124" s="231"/>
      <c r="R124" s="231"/>
      <c r="S124" s="231"/>
      <c r="T124" s="231"/>
      <c r="U124" s="231"/>
      <c r="V124" s="231"/>
      <c r="W124" s="231"/>
      <c r="X124" s="231"/>
      <c r="Y124" s="231"/>
      <c r="Z124" s="231"/>
      <c r="AA124" s="231"/>
      <c r="AB124" s="231"/>
      <c r="AC124" s="231"/>
      <c r="AD124" s="231"/>
      <c r="AE124" s="231"/>
      <c r="AF124" s="231"/>
      <c r="AG124" s="221">
        <f>'420.1.2.4 - Demontáže'!J34</f>
        <v>0</v>
      </c>
      <c r="AH124" s="220"/>
      <c r="AI124" s="220"/>
      <c r="AJ124" s="220"/>
      <c r="AK124" s="220"/>
      <c r="AL124" s="220"/>
      <c r="AM124" s="220"/>
      <c r="AN124" s="221">
        <f t="shared" si="0"/>
        <v>0</v>
      </c>
      <c r="AO124" s="220"/>
      <c r="AP124" s="220"/>
      <c r="AQ124" s="83" t="s">
        <v>91</v>
      </c>
      <c r="AR124" s="48"/>
      <c r="AS124" s="84">
        <v>0</v>
      </c>
      <c r="AT124" s="85">
        <f t="shared" si="1"/>
        <v>0</v>
      </c>
      <c r="AU124" s="86">
        <f>'420.1.2.4 - Demontáže'!P126</f>
        <v>0</v>
      </c>
      <c r="AV124" s="85">
        <f>'420.1.2.4 - Demontáže'!J37</f>
        <v>0</v>
      </c>
      <c r="AW124" s="85">
        <f>'420.1.2.4 - Demontáže'!J38</f>
        <v>0</v>
      </c>
      <c r="AX124" s="85">
        <f>'420.1.2.4 - Demontáže'!J39</f>
        <v>0</v>
      </c>
      <c r="AY124" s="85">
        <f>'420.1.2.4 - Demontáže'!J40</f>
        <v>0</v>
      </c>
      <c r="AZ124" s="85">
        <f>'420.1.2.4 - Demontáže'!F37</f>
        <v>0</v>
      </c>
      <c r="BA124" s="85">
        <f>'420.1.2.4 - Demontáže'!F38</f>
        <v>0</v>
      </c>
      <c r="BB124" s="85">
        <f>'420.1.2.4 - Demontáže'!F39</f>
        <v>0</v>
      </c>
      <c r="BC124" s="85">
        <f>'420.1.2.4 - Demontáže'!F40</f>
        <v>0</v>
      </c>
      <c r="BD124" s="87">
        <f>'420.1.2.4 - Demontáže'!F41</f>
        <v>0</v>
      </c>
      <c r="BT124" s="25" t="s">
        <v>99</v>
      </c>
      <c r="BV124" s="25" t="s">
        <v>82</v>
      </c>
      <c r="BW124" s="25" t="s">
        <v>174</v>
      </c>
      <c r="BX124" s="25" t="s">
        <v>162</v>
      </c>
      <c r="CL124" s="25" t="s">
        <v>1</v>
      </c>
    </row>
    <row r="125" spans="1:91" s="3" customFormat="1" ht="16.5" customHeight="1">
      <c r="A125" s="88" t="s">
        <v>96</v>
      </c>
      <c r="B125" s="48"/>
      <c r="C125" s="9"/>
      <c r="D125" s="9"/>
      <c r="E125" s="9"/>
      <c r="F125" s="9"/>
      <c r="G125" s="231" t="s">
        <v>175</v>
      </c>
      <c r="H125" s="231"/>
      <c r="I125" s="231"/>
      <c r="J125" s="231"/>
      <c r="K125" s="231"/>
      <c r="L125" s="9"/>
      <c r="M125" s="231" t="s">
        <v>176</v>
      </c>
      <c r="N125" s="231"/>
      <c r="O125" s="231"/>
      <c r="P125" s="231"/>
      <c r="Q125" s="231"/>
      <c r="R125" s="231"/>
      <c r="S125" s="231"/>
      <c r="T125" s="231"/>
      <c r="U125" s="231"/>
      <c r="V125" s="231"/>
      <c r="W125" s="231"/>
      <c r="X125" s="231"/>
      <c r="Y125" s="231"/>
      <c r="Z125" s="231"/>
      <c r="AA125" s="231"/>
      <c r="AB125" s="231"/>
      <c r="AC125" s="231"/>
      <c r="AD125" s="231"/>
      <c r="AE125" s="231"/>
      <c r="AF125" s="231"/>
      <c r="AG125" s="221">
        <f>'420.1.2.5 - Stavebně mont...'!J34</f>
        <v>0</v>
      </c>
      <c r="AH125" s="220"/>
      <c r="AI125" s="220"/>
      <c r="AJ125" s="220"/>
      <c r="AK125" s="220"/>
      <c r="AL125" s="220"/>
      <c r="AM125" s="220"/>
      <c r="AN125" s="221">
        <f t="shared" si="0"/>
        <v>0</v>
      </c>
      <c r="AO125" s="220"/>
      <c r="AP125" s="220"/>
      <c r="AQ125" s="83" t="s">
        <v>91</v>
      </c>
      <c r="AR125" s="48"/>
      <c r="AS125" s="84">
        <v>0</v>
      </c>
      <c r="AT125" s="85">
        <f t="shared" si="1"/>
        <v>0</v>
      </c>
      <c r="AU125" s="86">
        <f>'420.1.2.5 - Stavebně mont...'!P130</f>
        <v>0</v>
      </c>
      <c r="AV125" s="85">
        <f>'420.1.2.5 - Stavebně mont...'!J37</f>
        <v>0</v>
      </c>
      <c r="AW125" s="85">
        <f>'420.1.2.5 - Stavebně mont...'!J38</f>
        <v>0</v>
      </c>
      <c r="AX125" s="85">
        <f>'420.1.2.5 - Stavebně mont...'!J39</f>
        <v>0</v>
      </c>
      <c r="AY125" s="85">
        <f>'420.1.2.5 - Stavebně mont...'!J40</f>
        <v>0</v>
      </c>
      <c r="AZ125" s="85">
        <f>'420.1.2.5 - Stavebně mont...'!F37</f>
        <v>0</v>
      </c>
      <c r="BA125" s="85">
        <f>'420.1.2.5 - Stavebně mont...'!F38</f>
        <v>0</v>
      </c>
      <c r="BB125" s="85">
        <f>'420.1.2.5 - Stavebně mont...'!F39</f>
        <v>0</v>
      </c>
      <c r="BC125" s="85">
        <f>'420.1.2.5 - Stavebně mont...'!F40</f>
        <v>0</v>
      </c>
      <c r="BD125" s="87">
        <f>'420.1.2.5 - Stavebně mont...'!F41</f>
        <v>0</v>
      </c>
      <c r="BT125" s="25" t="s">
        <v>99</v>
      </c>
      <c r="BV125" s="25" t="s">
        <v>82</v>
      </c>
      <c r="BW125" s="25" t="s">
        <v>177</v>
      </c>
      <c r="BX125" s="25" t="s">
        <v>162</v>
      </c>
      <c r="CL125" s="25" t="s">
        <v>1</v>
      </c>
    </row>
    <row r="126" spans="1:91" s="3" customFormat="1" ht="35.1" customHeight="1">
      <c r="B126" s="48"/>
      <c r="C126" s="9"/>
      <c r="D126" s="9"/>
      <c r="E126" s="9"/>
      <c r="F126" s="231" t="s">
        <v>178</v>
      </c>
      <c r="G126" s="231"/>
      <c r="H126" s="231"/>
      <c r="I126" s="231"/>
      <c r="J126" s="231"/>
      <c r="K126" s="9"/>
      <c r="L126" s="231" t="s">
        <v>179</v>
      </c>
      <c r="M126" s="231"/>
      <c r="N126" s="231"/>
      <c r="O126" s="231"/>
      <c r="P126" s="231"/>
      <c r="Q126" s="231"/>
      <c r="R126" s="231"/>
      <c r="S126" s="231"/>
      <c r="T126" s="231"/>
      <c r="U126" s="231"/>
      <c r="V126" s="231"/>
      <c r="W126" s="231"/>
      <c r="X126" s="231"/>
      <c r="Y126" s="231"/>
      <c r="Z126" s="231"/>
      <c r="AA126" s="231"/>
      <c r="AB126" s="231"/>
      <c r="AC126" s="231"/>
      <c r="AD126" s="231"/>
      <c r="AE126" s="231"/>
      <c r="AF126" s="231"/>
      <c r="AG126" s="219">
        <f>ROUND(SUM(AG127:AG131),2)</f>
        <v>0</v>
      </c>
      <c r="AH126" s="220"/>
      <c r="AI126" s="220"/>
      <c r="AJ126" s="220"/>
      <c r="AK126" s="220"/>
      <c r="AL126" s="220"/>
      <c r="AM126" s="220"/>
      <c r="AN126" s="221">
        <f t="shared" ref="AN126:AN161" si="2">SUM(AG126,AT126)</f>
        <v>0</v>
      </c>
      <c r="AO126" s="220"/>
      <c r="AP126" s="220"/>
      <c r="AQ126" s="83" t="s">
        <v>91</v>
      </c>
      <c r="AR126" s="48"/>
      <c r="AS126" s="84">
        <f>ROUND(SUM(AS127:AS131),2)</f>
        <v>0</v>
      </c>
      <c r="AT126" s="85">
        <f t="shared" ref="AT126:AT161" si="3">ROUND(SUM(AV126:AW126),2)</f>
        <v>0</v>
      </c>
      <c r="AU126" s="86">
        <f>ROUND(SUM(AU127:AU131),5)</f>
        <v>0</v>
      </c>
      <c r="AV126" s="85">
        <f>ROUND(AZ126*L29,2)</f>
        <v>0</v>
      </c>
      <c r="AW126" s="85">
        <f>ROUND(BA126*L30,2)</f>
        <v>0</v>
      </c>
      <c r="AX126" s="85">
        <f>ROUND(BB126*L29,2)</f>
        <v>0</v>
      </c>
      <c r="AY126" s="85">
        <f>ROUND(BC126*L30,2)</f>
        <v>0</v>
      </c>
      <c r="AZ126" s="85">
        <f>ROUND(SUM(AZ127:AZ131),2)</f>
        <v>0</v>
      </c>
      <c r="BA126" s="85">
        <f>ROUND(SUM(BA127:BA131),2)</f>
        <v>0</v>
      </c>
      <c r="BB126" s="85">
        <f>ROUND(SUM(BB127:BB131),2)</f>
        <v>0</v>
      </c>
      <c r="BC126" s="85">
        <f>ROUND(SUM(BC127:BC131),2)</f>
        <v>0</v>
      </c>
      <c r="BD126" s="87">
        <f>ROUND(SUM(BD127:BD131),2)</f>
        <v>0</v>
      </c>
      <c r="BS126" s="25" t="s">
        <v>79</v>
      </c>
      <c r="BT126" s="25" t="s">
        <v>94</v>
      </c>
      <c r="BU126" s="25" t="s">
        <v>81</v>
      </c>
      <c r="BV126" s="25" t="s">
        <v>82</v>
      </c>
      <c r="BW126" s="25" t="s">
        <v>180</v>
      </c>
      <c r="BX126" s="25" t="s">
        <v>159</v>
      </c>
      <c r="CL126" s="25" t="s">
        <v>1</v>
      </c>
    </row>
    <row r="127" spans="1:91" s="3" customFormat="1" ht="16.5" customHeight="1">
      <c r="A127" s="88" t="s">
        <v>96</v>
      </c>
      <c r="B127" s="48"/>
      <c r="C127" s="9"/>
      <c r="D127" s="9"/>
      <c r="E127" s="9"/>
      <c r="F127" s="9"/>
      <c r="G127" s="231" t="s">
        <v>181</v>
      </c>
      <c r="H127" s="231"/>
      <c r="I127" s="231"/>
      <c r="J127" s="231"/>
      <c r="K127" s="231"/>
      <c r="L127" s="9"/>
      <c r="M127" s="231" t="s">
        <v>164</v>
      </c>
      <c r="N127" s="231"/>
      <c r="O127" s="231"/>
      <c r="P127" s="231"/>
      <c r="Q127" s="231"/>
      <c r="R127" s="231"/>
      <c r="S127" s="231"/>
      <c r="T127" s="231"/>
      <c r="U127" s="231"/>
      <c r="V127" s="231"/>
      <c r="W127" s="231"/>
      <c r="X127" s="231"/>
      <c r="Y127" s="231"/>
      <c r="Z127" s="231"/>
      <c r="AA127" s="231"/>
      <c r="AB127" s="231"/>
      <c r="AC127" s="231"/>
      <c r="AD127" s="231"/>
      <c r="AE127" s="231"/>
      <c r="AF127" s="231"/>
      <c r="AG127" s="221">
        <f>'420.2.2.1 - Ostatní náklady'!J34</f>
        <v>0</v>
      </c>
      <c r="AH127" s="220"/>
      <c r="AI127" s="220"/>
      <c r="AJ127" s="220"/>
      <c r="AK127" s="220"/>
      <c r="AL127" s="220"/>
      <c r="AM127" s="220"/>
      <c r="AN127" s="221">
        <f t="shared" si="2"/>
        <v>0</v>
      </c>
      <c r="AO127" s="220"/>
      <c r="AP127" s="220"/>
      <c r="AQ127" s="83" t="s">
        <v>91</v>
      </c>
      <c r="AR127" s="48"/>
      <c r="AS127" s="84">
        <v>0</v>
      </c>
      <c r="AT127" s="85">
        <f t="shared" si="3"/>
        <v>0</v>
      </c>
      <c r="AU127" s="86">
        <f>'420.2.2.1 - Ostatní náklady'!P130</f>
        <v>0</v>
      </c>
      <c r="AV127" s="85">
        <f>'420.2.2.1 - Ostatní náklady'!J37</f>
        <v>0</v>
      </c>
      <c r="AW127" s="85">
        <f>'420.2.2.1 - Ostatní náklady'!J38</f>
        <v>0</v>
      </c>
      <c r="AX127" s="85">
        <f>'420.2.2.1 - Ostatní náklady'!J39</f>
        <v>0</v>
      </c>
      <c r="AY127" s="85">
        <f>'420.2.2.1 - Ostatní náklady'!J40</f>
        <v>0</v>
      </c>
      <c r="AZ127" s="85">
        <f>'420.2.2.1 - Ostatní náklady'!F37</f>
        <v>0</v>
      </c>
      <c r="BA127" s="85">
        <f>'420.2.2.1 - Ostatní náklady'!F38</f>
        <v>0</v>
      </c>
      <c r="BB127" s="85">
        <f>'420.2.2.1 - Ostatní náklady'!F39</f>
        <v>0</v>
      </c>
      <c r="BC127" s="85">
        <f>'420.2.2.1 - Ostatní náklady'!F40</f>
        <v>0</v>
      </c>
      <c r="BD127" s="87">
        <f>'420.2.2.1 - Ostatní náklady'!F41</f>
        <v>0</v>
      </c>
      <c r="BT127" s="25" t="s">
        <v>99</v>
      </c>
      <c r="BV127" s="25" t="s">
        <v>82</v>
      </c>
      <c r="BW127" s="25" t="s">
        <v>182</v>
      </c>
      <c r="BX127" s="25" t="s">
        <v>180</v>
      </c>
      <c r="CL127" s="25" t="s">
        <v>1</v>
      </c>
    </row>
    <row r="128" spans="1:91" s="3" customFormat="1" ht="16.5" customHeight="1">
      <c r="A128" s="88" t="s">
        <v>96</v>
      </c>
      <c r="B128" s="48"/>
      <c r="C128" s="9"/>
      <c r="D128" s="9"/>
      <c r="E128" s="9"/>
      <c r="F128" s="9"/>
      <c r="G128" s="231" t="s">
        <v>183</v>
      </c>
      <c r="H128" s="231"/>
      <c r="I128" s="231"/>
      <c r="J128" s="231"/>
      <c r="K128" s="231"/>
      <c r="L128" s="9"/>
      <c r="M128" s="231" t="s">
        <v>167</v>
      </c>
      <c r="N128" s="231"/>
      <c r="O128" s="231"/>
      <c r="P128" s="231"/>
      <c r="Q128" s="231"/>
      <c r="R128" s="231"/>
      <c r="S128" s="231"/>
      <c r="T128" s="231"/>
      <c r="U128" s="231"/>
      <c r="V128" s="231"/>
      <c r="W128" s="231"/>
      <c r="X128" s="231"/>
      <c r="Y128" s="231"/>
      <c r="Z128" s="231"/>
      <c r="AA128" s="231"/>
      <c r="AB128" s="231"/>
      <c r="AC128" s="231"/>
      <c r="AD128" s="231"/>
      <c r="AE128" s="231"/>
      <c r="AF128" s="231"/>
      <c r="AG128" s="221">
        <f>'420.2.2.2 - Technologie SSZ'!J34</f>
        <v>0</v>
      </c>
      <c r="AH128" s="220"/>
      <c r="AI128" s="220"/>
      <c r="AJ128" s="220"/>
      <c r="AK128" s="220"/>
      <c r="AL128" s="220"/>
      <c r="AM128" s="220"/>
      <c r="AN128" s="221">
        <f t="shared" si="2"/>
        <v>0</v>
      </c>
      <c r="AO128" s="220"/>
      <c r="AP128" s="220"/>
      <c r="AQ128" s="83" t="s">
        <v>91</v>
      </c>
      <c r="AR128" s="48"/>
      <c r="AS128" s="84">
        <v>0</v>
      </c>
      <c r="AT128" s="85">
        <f t="shared" si="3"/>
        <v>0</v>
      </c>
      <c r="AU128" s="86">
        <f>'420.2.2.2 - Technologie SSZ'!P127</f>
        <v>0</v>
      </c>
      <c r="AV128" s="85">
        <f>'420.2.2.2 - Technologie SSZ'!J37</f>
        <v>0</v>
      </c>
      <c r="AW128" s="85">
        <f>'420.2.2.2 - Technologie SSZ'!J38</f>
        <v>0</v>
      </c>
      <c r="AX128" s="85">
        <f>'420.2.2.2 - Technologie SSZ'!J39</f>
        <v>0</v>
      </c>
      <c r="AY128" s="85">
        <f>'420.2.2.2 - Technologie SSZ'!J40</f>
        <v>0</v>
      </c>
      <c r="AZ128" s="85">
        <f>'420.2.2.2 - Technologie SSZ'!F37</f>
        <v>0</v>
      </c>
      <c r="BA128" s="85">
        <f>'420.2.2.2 - Technologie SSZ'!F38</f>
        <v>0</v>
      </c>
      <c r="BB128" s="85">
        <f>'420.2.2.2 - Technologie SSZ'!F39</f>
        <v>0</v>
      </c>
      <c r="BC128" s="85">
        <f>'420.2.2.2 - Technologie SSZ'!F40</f>
        <v>0</v>
      </c>
      <c r="BD128" s="87">
        <f>'420.2.2.2 - Technologie SSZ'!F41</f>
        <v>0</v>
      </c>
      <c r="BT128" s="25" t="s">
        <v>99</v>
      </c>
      <c r="BV128" s="25" t="s">
        <v>82</v>
      </c>
      <c r="BW128" s="25" t="s">
        <v>184</v>
      </c>
      <c r="BX128" s="25" t="s">
        <v>180</v>
      </c>
      <c r="CL128" s="25" t="s">
        <v>1</v>
      </c>
    </row>
    <row r="129" spans="1:90" s="3" customFormat="1" ht="16.5" customHeight="1">
      <c r="A129" s="88" t="s">
        <v>96</v>
      </c>
      <c r="B129" s="48"/>
      <c r="C129" s="9"/>
      <c r="D129" s="9"/>
      <c r="E129" s="9"/>
      <c r="F129" s="9"/>
      <c r="G129" s="231" t="s">
        <v>185</v>
      </c>
      <c r="H129" s="231"/>
      <c r="I129" s="231"/>
      <c r="J129" s="231"/>
      <c r="K129" s="231"/>
      <c r="L129" s="9"/>
      <c r="M129" s="231" t="s">
        <v>170</v>
      </c>
      <c r="N129" s="231"/>
      <c r="O129" s="231"/>
      <c r="P129" s="231"/>
      <c r="Q129" s="231"/>
      <c r="R129" s="231"/>
      <c r="S129" s="231"/>
      <c r="T129" s="231"/>
      <c r="U129" s="231"/>
      <c r="V129" s="231"/>
      <c r="W129" s="231"/>
      <c r="X129" s="231"/>
      <c r="Y129" s="231"/>
      <c r="Z129" s="231"/>
      <c r="AA129" s="231"/>
      <c r="AB129" s="231"/>
      <c r="AC129" s="231"/>
      <c r="AD129" s="231"/>
      <c r="AE129" s="231"/>
      <c r="AF129" s="231"/>
      <c r="AG129" s="221">
        <f>'420.2.2.3 - Montážní práce'!J34</f>
        <v>0</v>
      </c>
      <c r="AH129" s="220"/>
      <c r="AI129" s="220"/>
      <c r="AJ129" s="220"/>
      <c r="AK129" s="220"/>
      <c r="AL129" s="220"/>
      <c r="AM129" s="220"/>
      <c r="AN129" s="221">
        <f t="shared" si="2"/>
        <v>0</v>
      </c>
      <c r="AO129" s="220"/>
      <c r="AP129" s="220"/>
      <c r="AQ129" s="83" t="s">
        <v>91</v>
      </c>
      <c r="AR129" s="48"/>
      <c r="AS129" s="84">
        <v>0</v>
      </c>
      <c r="AT129" s="85">
        <f t="shared" si="3"/>
        <v>0</v>
      </c>
      <c r="AU129" s="86">
        <f>'420.2.2.3 - Montážní práce'!P128</f>
        <v>0</v>
      </c>
      <c r="AV129" s="85">
        <f>'420.2.2.3 - Montážní práce'!J37</f>
        <v>0</v>
      </c>
      <c r="AW129" s="85">
        <f>'420.2.2.3 - Montážní práce'!J38</f>
        <v>0</v>
      </c>
      <c r="AX129" s="85">
        <f>'420.2.2.3 - Montážní práce'!J39</f>
        <v>0</v>
      </c>
      <c r="AY129" s="85">
        <f>'420.2.2.3 - Montážní práce'!J40</f>
        <v>0</v>
      </c>
      <c r="AZ129" s="85">
        <f>'420.2.2.3 - Montážní práce'!F37</f>
        <v>0</v>
      </c>
      <c r="BA129" s="85">
        <f>'420.2.2.3 - Montážní práce'!F38</f>
        <v>0</v>
      </c>
      <c r="BB129" s="85">
        <f>'420.2.2.3 - Montážní práce'!F39</f>
        <v>0</v>
      </c>
      <c r="BC129" s="85">
        <f>'420.2.2.3 - Montážní práce'!F40</f>
        <v>0</v>
      </c>
      <c r="BD129" s="87">
        <f>'420.2.2.3 - Montážní práce'!F41</f>
        <v>0</v>
      </c>
      <c r="BT129" s="25" t="s">
        <v>99</v>
      </c>
      <c r="BV129" s="25" t="s">
        <v>82</v>
      </c>
      <c r="BW129" s="25" t="s">
        <v>186</v>
      </c>
      <c r="BX129" s="25" t="s">
        <v>180</v>
      </c>
      <c r="CL129" s="25" t="s">
        <v>1</v>
      </c>
    </row>
    <row r="130" spans="1:90" s="3" customFormat="1" ht="16.5" customHeight="1">
      <c r="A130" s="88" t="s">
        <v>96</v>
      </c>
      <c r="B130" s="48"/>
      <c r="C130" s="9"/>
      <c r="D130" s="9"/>
      <c r="E130" s="9"/>
      <c r="F130" s="9"/>
      <c r="G130" s="231" t="s">
        <v>187</v>
      </c>
      <c r="H130" s="231"/>
      <c r="I130" s="231"/>
      <c r="J130" s="231"/>
      <c r="K130" s="231"/>
      <c r="L130" s="9"/>
      <c r="M130" s="231" t="s">
        <v>173</v>
      </c>
      <c r="N130" s="231"/>
      <c r="O130" s="231"/>
      <c r="P130" s="231"/>
      <c r="Q130" s="231"/>
      <c r="R130" s="231"/>
      <c r="S130" s="231"/>
      <c r="T130" s="231"/>
      <c r="U130" s="231"/>
      <c r="V130" s="231"/>
      <c r="W130" s="231"/>
      <c r="X130" s="231"/>
      <c r="Y130" s="231"/>
      <c r="Z130" s="231"/>
      <c r="AA130" s="231"/>
      <c r="AB130" s="231"/>
      <c r="AC130" s="231"/>
      <c r="AD130" s="231"/>
      <c r="AE130" s="231"/>
      <c r="AF130" s="231"/>
      <c r="AG130" s="221">
        <f>'420.2.2.4 - Demontáže'!J34</f>
        <v>0</v>
      </c>
      <c r="AH130" s="220"/>
      <c r="AI130" s="220"/>
      <c r="AJ130" s="220"/>
      <c r="AK130" s="220"/>
      <c r="AL130" s="220"/>
      <c r="AM130" s="220"/>
      <c r="AN130" s="221">
        <f t="shared" si="2"/>
        <v>0</v>
      </c>
      <c r="AO130" s="220"/>
      <c r="AP130" s="220"/>
      <c r="AQ130" s="83" t="s">
        <v>91</v>
      </c>
      <c r="AR130" s="48"/>
      <c r="AS130" s="84">
        <v>0</v>
      </c>
      <c r="AT130" s="85">
        <f t="shared" si="3"/>
        <v>0</v>
      </c>
      <c r="AU130" s="86">
        <f>'420.2.2.4 - Demontáže'!P126</f>
        <v>0</v>
      </c>
      <c r="AV130" s="85">
        <f>'420.2.2.4 - Demontáže'!J37</f>
        <v>0</v>
      </c>
      <c r="AW130" s="85">
        <f>'420.2.2.4 - Demontáže'!J38</f>
        <v>0</v>
      </c>
      <c r="AX130" s="85">
        <f>'420.2.2.4 - Demontáže'!J39</f>
        <v>0</v>
      </c>
      <c r="AY130" s="85">
        <f>'420.2.2.4 - Demontáže'!J40</f>
        <v>0</v>
      </c>
      <c r="AZ130" s="85">
        <f>'420.2.2.4 - Demontáže'!F37</f>
        <v>0</v>
      </c>
      <c r="BA130" s="85">
        <f>'420.2.2.4 - Demontáže'!F38</f>
        <v>0</v>
      </c>
      <c r="BB130" s="85">
        <f>'420.2.2.4 - Demontáže'!F39</f>
        <v>0</v>
      </c>
      <c r="BC130" s="85">
        <f>'420.2.2.4 - Demontáže'!F40</f>
        <v>0</v>
      </c>
      <c r="BD130" s="87">
        <f>'420.2.2.4 - Demontáže'!F41</f>
        <v>0</v>
      </c>
      <c r="BT130" s="25" t="s">
        <v>99</v>
      </c>
      <c r="BV130" s="25" t="s">
        <v>82</v>
      </c>
      <c r="BW130" s="25" t="s">
        <v>188</v>
      </c>
      <c r="BX130" s="25" t="s">
        <v>180</v>
      </c>
      <c r="CL130" s="25" t="s">
        <v>1</v>
      </c>
    </row>
    <row r="131" spans="1:90" s="3" customFormat="1" ht="16.5" customHeight="1">
      <c r="A131" s="88" t="s">
        <v>96</v>
      </c>
      <c r="B131" s="48"/>
      <c r="C131" s="9"/>
      <c r="D131" s="9"/>
      <c r="E131" s="9"/>
      <c r="F131" s="9"/>
      <c r="G131" s="231" t="s">
        <v>189</v>
      </c>
      <c r="H131" s="231"/>
      <c r="I131" s="231"/>
      <c r="J131" s="231"/>
      <c r="K131" s="231"/>
      <c r="L131" s="9"/>
      <c r="M131" s="231" t="s">
        <v>176</v>
      </c>
      <c r="N131" s="231"/>
      <c r="O131" s="231"/>
      <c r="P131" s="231"/>
      <c r="Q131" s="231"/>
      <c r="R131" s="231"/>
      <c r="S131" s="231"/>
      <c r="T131" s="231"/>
      <c r="U131" s="231"/>
      <c r="V131" s="231"/>
      <c r="W131" s="231"/>
      <c r="X131" s="231"/>
      <c r="Y131" s="231"/>
      <c r="Z131" s="231"/>
      <c r="AA131" s="231"/>
      <c r="AB131" s="231"/>
      <c r="AC131" s="231"/>
      <c r="AD131" s="231"/>
      <c r="AE131" s="231"/>
      <c r="AF131" s="231"/>
      <c r="AG131" s="221">
        <f>'420.2.2.5 - Stavebně mont...'!J34</f>
        <v>0</v>
      </c>
      <c r="AH131" s="220"/>
      <c r="AI131" s="220"/>
      <c r="AJ131" s="220"/>
      <c r="AK131" s="220"/>
      <c r="AL131" s="220"/>
      <c r="AM131" s="220"/>
      <c r="AN131" s="221">
        <f t="shared" si="2"/>
        <v>0</v>
      </c>
      <c r="AO131" s="220"/>
      <c r="AP131" s="220"/>
      <c r="AQ131" s="83" t="s">
        <v>91</v>
      </c>
      <c r="AR131" s="48"/>
      <c r="AS131" s="84">
        <v>0</v>
      </c>
      <c r="AT131" s="85">
        <f t="shared" si="3"/>
        <v>0</v>
      </c>
      <c r="AU131" s="86">
        <f>'420.2.2.5 - Stavebně mont...'!P130</f>
        <v>0</v>
      </c>
      <c r="AV131" s="85">
        <f>'420.2.2.5 - Stavebně mont...'!J37</f>
        <v>0</v>
      </c>
      <c r="AW131" s="85">
        <f>'420.2.2.5 - Stavebně mont...'!J38</f>
        <v>0</v>
      </c>
      <c r="AX131" s="85">
        <f>'420.2.2.5 - Stavebně mont...'!J39</f>
        <v>0</v>
      </c>
      <c r="AY131" s="85">
        <f>'420.2.2.5 - Stavebně mont...'!J40</f>
        <v>0</v>
      </c>
      <c r="AZ131" s="85">
        <f>'420.2.2.5 - Stavebně mont...'!F37</f>
        <v>0</v>
      </c>
      <c r="BA131" s="85">
        <f>'420.2.2.5 - Stavebně mont...'!F38</f>
        <v>0</v>
      </c>
      <c r="BB131" s="85">
        <f>'420.2.2.5 - Stavebně mont...'!F39</f>
        <v>0</v>
      </c>
      <c r="BC131" s="85">
        <f>'420.2.2.5 - Stavebně mont...'!F40</f>
        <v>0</v>
      </c>
      <c r="BD131" s="87">
        <f>'420.2.2.5 - Stavebně mont...'!F41</f>
        <v>0</v>
      </c>
      <c r="BT131" s="25" t="s">
        <v>99</v>
      </c>
      <c r="BV131" s="25" t="s">
        <v>82</v>
      </c>
      <c r="BW131" s="25" t="s">
        <v>190</v>
      </c>
      <c r="BX131" s="25" t="s">
        <v>180</v>
      </c>
      <c r="CL131" s="25" t="s">
        <v>1</v>
      </c>
    </row>
    <row r="132" spans="1:90" s="3" customFormat="1" ht="35.1" customHeight="1">
      <c r="B132" s="48"/>
      <c r="C132" s="9"/>
      <c r="D132" s="9"/>
      <c r="E132" s="9"/>
      <c r="F132" s="231" t="s">
        <v>191</v>
      </c>
      <c r="G132" s="231"/>
      <c r="H132" s="231"/>
      <c r="I132" s="231"/>
      <c r="J132" s="231"/>
      <c r="K132" s="9"/>
      <c r="L132" s="231" t="s">
        <v>192</v>
      </c>
      <c r="M132" s="231"/>
      <c r="N132" s="231"/>
      <c r="O132" s="231"/>
      <c r="P132" s="231"/>
      <c r="Q132" s="231"/>
      <c r="R132" s="231"/>
      <c r="S132" s="231"/>
      <c r="T132" s="231"/>
      <c r="U132" s="231"/>
      <c r="V132" s="231"/>
      <c r="W132" s="231"/>
      <c r="X132" s="231"/>
      <c r="Y132" s="231"/>
      <c r="Z132" s="231"/>
      <c r="AA132" s="231"/>
      <c r="AB132" s="231"/>
      <c r="AC132" s="231"/>
      <c r="AD132" s="231"/>
      <c r="AE132" s="231"/>
      <c r="AF132" s="231"/>
      <c r="AG132" s="219">
        <f>ROUND(SUM(AG133:AG136),2)</f>
        <v>0</v>
      </c>
      <c r="AH132" s="220"/>
      <c r="AI132" s="220"/>
      <c r="AJ132" s="220"/>
      <c r="AK132" s="220"/>
      <c r="AL132" s="220"/>
      <c r="AM132" s="220"/>
      <c r="AN132" s="221">
        <f t="shared" si="2"/>
        <v>0</v>
      </c>
      <c r="AO132" s="220"/>
      <c r="AP132" s="220"/>
      <c r="AQ132" s="83" t="s">
        <v>91</v>
      </c>
      <c r="AR132" s="48"/>
      <c r="AS132" s="84">
        <f>ROUND(SUM(AS133:AS136),2)</f>
        <v>0</v>
      </c>
      <c r="AT132" s="85">
        <f t="shared" si="3"/>
        <v>0</v>
      </c>
      <c r="AU132" s="86">
        <f>ROUND(SUM(AU133:AU136),5)</f>
        <v>0</v>
      </c>
      <c r="AV132" s="85">
        <f>ROUND(AZ132*L29,2)</f>
        <v>0</v>
      </c>
      <c r="AW132" s="85">
        <f>ROUND(BA132*L30,2)</f>
        <v>0</v>
      </c>
      <c r="AX132" s="85">
        <f>ROUND(BB132*L29,2)</f>
        <v>0</v>
      </c>
      <c r="AY132" s="85">
        <f>ROUND(BC132*L30,2)</f>
        <v>0</v>
      </c>
      <c r="AZ132" s="85">
        <f>ROUND(SUM(AZ133:AZ136),2)</f>
        <v>0</v>
      </c>
      <c r="BA132" s="85">
        <f>ROUND(SUM(BA133:BA136),2)</f>
        <v>0</v>
      </c>
      <c r="BB132" s="85">
        <f>ROUND(SUM(BB133:BB136),2)</f>
        <v>0</v>
      </c>
      <c r="BC132" s="85">
        <f>ROUND(SUM(BC133:BC136),2)</f>
        <v>0</v>
      </c>
      <c r="BD132" s="87">
        <f>ROUND(SUM(BD133:BD136),2)</f>
        <v>0</v>
      </c>
      <c r="BS132" s="25" t="s">
        <v>79</v>
      </c>
      <c r="BT132" s="25" t="s">
        <v>94</v>
      </c>
      <c r="BU132" s="25" t="s">
        <v>81</v>
      </c>
      <c r="BV132" s="25" t="s">
        <v>82</v>
      </c>
      <c r="BW132" s="25" t="s">
        <v>193</v>
      </c>
      <c r="BX132" s="25" t="s">
        <v>159</v>
      </c>
      <c r="CL132" s="25" t="s">
        <v>1</v>
      </c>
    </row>
    <row r="133" spans="1:90" s="3" customFormat="1" ht="16.5" customHeight="1">
      <c r="A133" s="88" t="s">
        <v>96</v>
      </c>
      <c r="B133" s="48"/>
      <c r="C133" s="9"/>
      <c r="D133" s="9"/>
      <c r="E133" s="9"/>
      <c r="F133" s="9"/>
      <c r="G133" s="231" t="s">
        <v>194</v>
      </c>
      <c r="H133" s="231"/>
      <c r="I133" s="231"/>
      <c r="J133" s="231"/>
      <c r="K133" s="231"/>
      <c r="L133" s="9"/>
      <c r="M133" s="231" t="s">
        <v>164</v>
      </c>
      <c r="N133" s="231"/>
      <c r="O133" s="231"/>
      <c r="P133" s="231"/>
      <c r="Q133" s="231"/>
      <c r="R133" s="231"/>
      <c r="S133" s="231"/>
      <c r="T133" s="231"/>
      <c r="U133" s="231"/>
      <c r="V133" s="231"/>
      <c r="W133" s="231"/>
      <c r="X133" s="231"/>
      <c r="Y133" s="231"/>
      <c r="Z133" s="231"/>
      <c r="AA133" s="231"/>
      <c r="AB133" s="231"/>
      <c r="AC133" s="231"/>
      <c r="AD133" s="231"/>
      <c r="AE133" s="231"/>
      <c r="AF133" s="231"/>
      <c r="AG133" s="221">
        <f>'420.3.2.1 - Ostatní náklady'!J34</f>
        <v>0</v>
      </c>
      <c r="AH133" s="220"/>
      <c r="AI133" s="220"/>
      <c r="AJ133" s="220"/>
      <c r="AK133" s="220"/>
      <c r="AL133" s="220"/>
      <c r="AM133" s="220"/>
      <c r="AN133" s="221">
        <f t="shared" si="2"/>
        <v>0</v>
      </c>
      <c r="AO133" s="220"/>
      <c r="AP133" s="220"/>
      <c r="AQ133" s="83" t="s">
        <v>91</v>
      </c>
      <c r="AR133" s="48"/>
      <c r="AS133" s="84">
        <v>0</v>
      </c>
      <c r="AT133" s="85">
        <f t="shared" si="3"/>
        <v>0</v>
      </c>
      <c r="AU133" s="86">
        <f>'420.3.2.1 - Ostatní náklady'!P130</f>
        <v>0</v>
      </c>
      <c r="AV133" s="85">
        <f>'420.3.2.1 - Ostatní náklady'!J37</f>
        <v>0</v>
      </c>
      <c r="AW133" s="85">
        <f>'420.3.2.1 - Ostatní náklady'!J38</f>
        <v>0</v>
      </c>
      <c r="AX133" s="85">
        <f>'420.3.2.1 - Ostatní náklady'!J39</f>
        <v>0</v>
      </c>
      <c r="AY133" s="85">
        <f>'420.3.2.1 - Ostatní náklady'!J40</f>
        <v>0</v>
      </c>
      <c r="AZ133" s="85">
        <f>'420.3.2.1 - Ostatní náklady'!F37</f>
        <v>0</v>
      </c>
      <c r="BA133" s="85">
        <f>'420.3.2.1 - Ostatní náklady'!F38</f>
        <v>0</v>
      </c>
      <c r="BB133" s="85">
        <f>'420.3.2.1 - Ostatní náklady'!F39</f>
        <v>0</v>
      </c>
      <c r="BC133" s="85">
        <f>'420.3.2.1 - Ostatní náklady'!F40</f>
        <v>0</v>
      </c>
      <c r="BD133" s="87">
        <f>'420.3.2.1 - Ostatní náklady'!F41</f>
        <v>0</v>
      </c>
      <c r="BT133" s="25" t="s">
        <v>99</v>
      </c>
      <c r="BV133" s="25" t="s">
        <v>82</v>
      </c>
      <c r="BW133" s="25" t="s">
        <v>195</v>
      </c>
      <c r="BX133" s="25" t="s">
        <v>193</v>
      </c>
      <c r="CL133" s="25" t="s">
        <v>1</v>
      </c>
    </row>
    <row r="134" spans="1:90" s="3" customFormat="1" ht="16.5" customHeight="1">
      <c r="A134" s="88" t="s">
        <v>96</v>
      </c>
      <c r="B134" s="48"/>
      <c r="C134" s="9"/>
      <c r="D134" s="9"/>
      <c r="E134" s="9"/>
      <c r="F134" s="9"/>
      <c r="G134" s="231" t="s">
        <v>196</v>
      </c>
      <c r="H134" s="231"/>
      <c r="I134" s="231"/>
      <c r="J134" s="231"/>
      <c r="K134" s="231"/>
      <c r="L134" s="9"/>
      <c r="M134" s="231" t="s">
        <v>167</v>
      </c>
      <c r="N134" s="231"/>
      <c r="O134" s="231"/>
      <c r="P134" s="231"/>
      <c r="Q134" s="231"/>
      <c r="R134" s="231"/>
      <c r="S134" s="231"/>
      <c r="T134" s="231"/>
      <c r="U134" s="231"/>
      <c r="V134" s="231"/>
      <c r="W134" s="231"/>
      <c r="X134" s="231"/>
      <c r="Y134" s="231"/>
      <c r="Z134" s="231"/>
      <c r="AA134" s="231"/>
      <c r="AB134" s="231"/>
      <c r="AC134" s="231"/>
      <c r="AD134" s="231"/>
      <c r="AE134" s="231"/>
      <c r="AF134" s="231"/>
      <c r="AG134" s="221">
        <f>'420.3.2.2 - Technologie SSZ'!J34</f>
        <v>0</v>
      </c>
      <c r="AH134" s="220"/>
      <c r="AI134" s="220"/>
      <c r="AJ134" s="220"/>
      <c r="AK134" s="220"/>
      <c r="AL134" s="220"/>
      <c r="AM134" s="220"/>
      <c r="AN134" s="221">
        <f t="shared" si="2"/>
        <v>0</v>
      </c>
      <c r="AO134" s="220"/>
      <c r="AP134" s="220"/>
      <c r="AQ134" s="83" t="s">
        <v>91</v>
      </c>
      <c r="AR134" s="48"/>
      <c r="AS134" s="84">
        <v>0</v>
      </c>
      <c r="AT134" s="85">
        <f t="shared" si="3"/>
        <v>0</v>
      </c>
      <c r="AU134" s="86">
        <f>'420.3.2.2 - Technologie SSZ'!P127</f>
        <v>0</v>
      </c>
      <c r="AV134" s="85">
        <f>'420.3.2.2 - Technologie SSZ'!J37</f>
        <v>0</v>
      </c>
      <c r="AW134" s="85">
        <f>'420.3.2.2 - Technologie SSZ'!J38</f>
        <v>0</v>
      </c>
      <c r="AX134" s="85">
        <f>'420.3.2.2 - Technologie SSZ'!J39</f>
        <v>0</v>
      </c>
      <c r="AY134" s="85">
        <f>'420.3.2.2 - Technologie SSZ'!J40</f>
        <v>0</v>
      </c>
      <c r="AZ134" s="85">
        <f>'420.3.2.2 - Technologie SSZ'!F37</f>
        <v>0</v>
      </c>
      <c r="BA134" s="85">
        <f>'420.3.2.2 - Technologie SSZ'!F38</f>
        <v>0</v>
      </c>
      <c r="BB134" s="85">
        <f>'420.3.2.2 - Technologie SSZ'!F39</f>
        <v>0</v>
      </c>
      <c r="BC134" s="85">
        <f>'420.3.2.2 - Technologie SSZ'!F40</f>
        <v>0</v>
      </c>
      <c r="BD134" s="87">
        <f>'420.3.2.2 - Technologie SSZ'!F41</f>
        <v>0</v>
      </c>
      <c r="BT134" s="25" t="s">
        <v>99</v>
      </c>
      <c r="BV134" s="25" t="s">
        <v>82</v>
      </c>
      <c r="BW134" s="25" t="s">
        <v>197</v>
      </c>
      <c r="BX134" s="25" t="s">
        <v>193</v>
      </c>
      <c r="CL134" s="25" t="s">
        <v>1</v>
      </c>
    </row>
    <row r="135" spans="1:90" s="3" customFormat="1" ht="16.5" customHeight="1">
      <c r="A135" s="88" t="s">
        <v>96</v>
      </c>
      <c r="B135" s="48"/>
      <c r="C135" s="9"/>
      <c r="D135" s="9"/>
      <c r="E135" s="9"/>
      <c r="F135" s="9"/>
      <c r="G135" s="231" t="s">
        <v>198</v>
      </c>
      <c r="H135" s="231"/>
      <c r="I135" s="231"/>
      <c r="J135" s="231"/>
      <c r="K135" s="231"/>
      <c r="L135" s="9"/>
      <c r="M135" s="231" t="s">
        <v>170</v>
      </c>
      <c r="N135" s="231"/>
      <c r="O135" s="231"/>
      <c r="P135" s="231"/>
      <c r="Q135" s="231"/>
      <c r="R135" s="231"/>
      <c r="S135" s="231"/>
      <c r="T135" s="231"/>
      <c r="U135" s="231"/>
      <c r="V135" s="231"/>
      <c r="W135" s="231"/>
      <c r="X135" s="231"/>
      <c r="Y135" s="231"/>
      <c r="Z135" s="231"/>
      <c r="AA135" s="231"/>
      <c r="AB135" s="231"/>
      <c r="AC135" s="231"/>
      <c r="AD135" s="231"/>
      <c r="AE135" s="231"/>
      <c r="AF135" s="231"/>
      <c r="AG135" s="221">
        <f>'420.3.2.3 - Montážní práce'!J34</f>
        <v>0</v>
      </c>
      <c r="AH135" s="220"/>
      <c r="AI135" s="220"/>
      <c r="AJ135" s="220"/>
      <c r="AK135" s="220"/>
      <c r="AL135" s="220"/>
      <c r="AM135" s="220"/>
      <c r="AN135" s="221">
        <f t="shared" si="2"/>
        <v>0</v>
      </c>
      <c r="AO135" s="220"/>
      <c r="AP135" s="220"/>
      <c r="AQ135" s="83" t="s">
        <v>91</v>
      </c>
      <c r="AR135" s="48"/>
      <c r="AS135" s="84">
        <v>0</v>
      </c>
      <c r="AT135" s="85">
        <f t="shared" si="3"/>
        <v>0</v>
      </c>
      <c r="AU135" s="86">
        <f>'420.3.2.3 - Montážní práce'!P128</f>
        <v>0</v>
      </c>
      <c r="AV135" s="85">
        <f>'420.3.2.3 - Montážní práce'!J37</f>
        <v>0</v>
      </c>
      <c r="AW135" s="85">
        <f>'420.3.2.3 - Montážní práce'!J38</f>
        <v>0</v>
      </c>
      <c r="AX135" s="85">
        <f>'420.3.2.3 - Montážní práce'!J39</f>
        <v>0</v>
      </c>
      <c r="AY135" s="85">
        <f>'420.3.2.3 - Montážní práce'!J40</f>
        <v>0</v>
      </c>
      <c r="AZ135" s="85">
        <f>'420.3.2.3 - Montážní práce'!F37</f>
        <v>0</v>
      </c>
      <c r="BA135" s="85">
        <f>'420.3.2.3 - Montážní práce'!F38</f>
        <v>0</v>
      </c>
      <c r="BB135" s="85">
        <f>'420.3.2.3 - Montážní práce'!F39</f>
        <v>0</v>
      </c>
      <c r="BC135" s="85">
        <f>'420.3.2.3 - Montážní práce'!F40</f>
        <v>0</v>
      </c>
      <c r="BD135" s="87">
        <f>'420.3.2.3 - Montážní práce'!F41</f>
        <v>0</v>
      </c>
      <c r="BT135" s="25" t="s">
        <v>99</v>
      </c>
      <c r="BV135" s="25" t="s">
        <v>82</v>
      </c>
      <c r="BW135" s="25" t="s">
        <v>199</v>
      </c>
      <c r="BX135" s="25" t="s">
        <v>193</v>
      </c>
      <c r="CL135" s="25" t="s">
        <v>1</v>
      </c>
    </row>
    <row r="136" spans="1:90" s="3" customFormat="1" ht="16.5" customHeight="1">
      <c r="A136" s="88" t="s">
        <v>96</v>
      </c>
      <c r="B136" s="48"/>
      <c r="C136" s="9"/>
      <c r="D136" s="9"/>
      <c r="E136" s="9"/>
      <c r="F136" s="9"/>
      <c r="G136" s="231" t="s">
        <v>200</v>
      </c>
      <c r="H136" s="231"/>
      <c r="I136" s="231"/>
      <c r="J136" s="231"/>
      <c r="K136" s="231"/>
      <c r="L136" s="9"/>
      <c r="M136" s="231" t="s">
        <v>176</v>
      </c>
      <c r="N136" s="231"/>
      <c r="O136" s="231"/>
      <c r="P136" s="231"/>
      <c r="Q136" s="231"/>
      <c r="R136" s="231"/>
      <c r="S136" s="231"/>
      <c r="T136" s="231"/>
      <c r="U136" s="231"/>
      <c r="V136" s="231"/>
      <c r="W136" s="231"/>
      <c r="X136" s="231"/>
      <c r="Y136" s="231"/>
      <c r="Z136" s="231"/>
      <c r="AA136" s="231"/>
      <c r="AB136" s="231"/>
      <c r="AC136" s="231"/>
      <c r="AD136" s="231"/>
      <c r="AE136" s="231"/>
      <c r="AF136" s="231"/>
      <c r="AG136" s="221">
        <f>'420.3.2.5 - Stavebně mont...'!J34</f>
        <v>0</v>
      </c>
      <c r="AH136" s="220"/>
      <c r="AI136" s="220"/>
      <c r="AJ136" s="220"/>
      <c r="AK136" s="220"/>
      <c r="AL136" s="220"/>
      <c r="AM136" s="220"/>
      <c r="AN136" s="221">
        <f t="shared" si="2"/>
        <v>0</v>
      </c>
      <c r="AO136" s="220"/>
      <c r="AP136" s="220"/>
      <c r="AQ136" s="83" t="s">
        <v>91</v>
      </c>
      <c r="AR136" s="48"/>
      <c r="AS136" s="84">
        <v>0</v>
      </c>
      <c r="AT136" s="85">
        <f t="shared" si="3"/>
        <v>0</v>
      </c>
      <c r="AU136" s="86">
        <f>'420.3.2.5 - Stavebně mont...'!P130</f>
        <v>0</v>
      </c>
      <c r="AV136" s="85">
        <f>'420.3.2.5 - Stavebně mont...'!J37</f>
        <v>0</v>
      </c>
      <c r="AW136" s="85">
        <f>'420.3.2.5 - Stavebně mont...'!J38</f>
        <v>0</v>
      </c>
      <c r="AX136" s="85">
        <f>'420.3.2.5 - Stavebně mont...'!J39</f>
        <v>0</v>
      </c>
      <c r="AY136" s="85">
        <f>'420.3.2.5 - Stavebně mont...'!J40</f>
        <v>0</v>
      </c>
      <c r="AZ136" s="85">
        <f>'420.3.2.5 - Stavebně mont...'!F37</f>
        <v>0</v>
      </c>
      <c r="BA136" s="85">
        <f>'420.3.2.5 - Stavebně mont...'!F38</f>
        <v>0</v>
      </c>
      <c r="BB136" s="85">
        <f>'420.3.2.5 - Stavebně mont...'!F39</f>
        <v>0</v>
      </c>
      <c r="BC136" s="85">
        <f>'420.3.2.5 - Stavebně mont...'!F40</f>
        <v>0</v>
      </c>
      <c r="BD136" s="87">
        <f>'420.3.2.5 - Stavebně mont...'!F41</f>
        <v>0</v>
      </c>
      <c r="BT136" s="25" t="s">
        <v>99</v>
      </c>
      <c r="BV136" s="25" t="s">
        <v>82</v>
      </c>
      <c r="BW136" s="25" t="s">
        <v>201</v>
      </c>
      <c r="BX136" s="25" t="s">
        <v>193</v>
      </c>
      <c r="CL136" s="25" t="s">
        <v>1</v>
      </c>
    </row>
    <row r="137" spans="1:90" s="3" customFormat="1" ht="35.1" customHeight="1">
      <c r="B137" s="48"/>
      <c r="C137" s="9"/>
      <c r="D137" s="9"/>
      <c r="E137" s="9"/>
      <c r="F137" s="231" t="s">
        <v>202</v>
      </c>
      <c r="G137" s="231"/>
      <c r="H137" s="231"/>
      <c r="I137" s="231"/>
      <c r="J137" s="231"/>
      <c r="K137" s="9"/>
      <c r="L137" s="231" t="s">
        <v>203</v>
      </c>
      <c r="M137" s="231"/>
      <c r="N137" s="231"/>
      <c r="O137" s="231"/>
      <c r="P137" s="231"/>
      <c r="Q137" s="231"/>
      <c r="R137" s="231"/>
      <c r="S137" s="231"/>
      <c r="T137" s="231"/>
      <c r="U137" s="231"/>
      <c r="V137" s="231"/>
      <c r="W137" s="231"/>
      <c r="X137" s="231"/>
      <c r="Y137" s="231"/>
      <c r="Z137" s="231"/>
      <c r="AA137" s="231"/>
      <c r="AB137" s="231"/>
      <c r="AC137" s="231"/>
      <c r="AD137" s="231"/>
      <c r="AE137" s="231"/>
      <c r="AF137" s="231"/>
      <c r="AG137" s="219">
        <f>ROUND(SUM(AG138:AG142),2)</f>
        <v>0</v>
      </c>
      <c r="AH137" s="220"/>
      <c r="AI137" s="220"/>
      <c r="AJ137" s="220"/>
      <c r="AK137" s="220"/>
      <c r="AL137" s="220"/>
      <c r="AM137" s="220"/>
      <c r="AN137" s="221">
        <f t="shared" si="2"/>
        <v>0</v>
      </c>
      <c r="AO137" s="220"/>
      <c r="AP137" s="220"/>
      <c r="AQ137" s="83" t="s">
        <v>91</v>
      </c>
      <c r="AR137" s="48"/>
      <c r="AS137" s="84">
        <f>ROUND(SUM(AS138:AS142),2)</f>
        <v>0</v>
      </c>
      <c r="AT137" s="85">
        <f t="shared" si="3"/>
        <v>0</v>
      </c>
      <c r="AU137" s="86">
        <f>ROUND(SUM(AU138:AU142),5)</f>
        <v>0</v>
      </c>
      <c r="AV137" s="85">
        <f>ROUND(AZ137*L29,2)</f>
        <v>0</v>
      </c>
      <c r="AW137" s="85">
        <f>ROUND(BA137*L30,2)</f>
        <v>0</v>
      </c>
      <c r="AX137" s="85">
        <f>ROUND(BB137*L29,2)</f>
        <v>0</v>
      </c>
      <c r="AY137" s="85">
        <f>ROUND(BC137*L30,2)</f>
        <v>0</v>
      </c>
      <c r="AZ137" s="85">
        <f>ROUND(SUM(AZ138:AZ142),2)</f>
        <v>0</v>
      </c>
      <c r="BA137" s="85">
        <f>ROUND(SUM(BA138:BA142),2)</f>
        <v>0</v>
      </c>
      <c r="BB137" s="85">
        <f>ROUND(SUM(BB138:BB142),2)</f>
        <v>0</v>
      </c>
      <c r="BC137" s="85">
        <f>ROUND(SUM(BC138:BC142),2)</f>
        <v>0</v>
      </c>
      <c r="BD137" s="87">
        <f>ROUND(SUM(BD138:BD142),2)</f>
        <v>0</v>
      </c>
      <c r="BS137" s="25" t="s">
        <v>79</v>
      </c>
      <c r="BT137" s="25" t="s">
        <v>94</v>
      </c>
      <c r="BU137" s="25" t="s">
        <v>81</v>
      </c>
      <c r="BV137" s="25" t="s">
        <v>82</v>
      </c>
      <c r="BW137" s="25" t="s">
        <v>204</v>
      </c>
      <c r="BX137" s="25" t="s">
        <v>159</v>
      </c>
      <c r="CL137" s="25" t="s">
        <v>1</v>
      </c>
    </row>
    <row r="138" spans="1:90" s="3" customFormat="1" ht="16.5" customHeight="1">
      <c r="A138" s="88" t="s">
        <v>96</v>
      </c>
      <c r="B138" s="48"/>
      <c r="C138" s="9"/>
      <c r="D138" s="9"/>
      <c r="E138" s="9"/>
      <c r="F138" s="9"/>
      <c r="G138" s="231" t="s">
        <v>205</v>
      </c>
      <c r="H138" s="231"/>
      <c r="I138" s="231"/>
      <c r="J138" s="231"/>
      <c r="K138" s="231"/>
      <c r="L138" s="9"/>
      <c r="M138" s="231" t="s">
        <v>164</v>
      </c>
      <c r="N138" s="231"/>
      <c r="O138" s="231"/>
      <c r="P138" s="231"/>
      <c r="Q138" s="231"/>
      <c r="R138" s="231"/>
      <c r="S138" s="231"/>
      <c r="T138" s="231"/>
      <c r="U138" s="231"/>
      <c r="V138" s="231"/>
      <c r="W138" s="231"/>
      <c r="X138" s="231"/>
      <c r="Y138" s="231"/>
      <c r="Z138" s="231"/>
      <c r="AA138" s="231"/>
      <c r="AB138" s="231"/>
      <c r="AC138" s="231"/>
      <c r="AD138" s="231"/>
      <c r="AE138" s="231"/>
      <c r="AF138" s="231"/>
      <c r="AG138" s="221">
        <f>'420.4.2.1 - Ostatní náklady'!J34</f>
        <v>0</v>
      </c>
      <c r="AH138" s="220"/>
      <c r="AI138" s="220"/>
      <c r="AJ138" s="220"/>
      <c r="AK138" s="220"/>
      <c r="AL138" s="220"/>
      <c r="AM138" s="220"/>
      <c r="AN138" s="221">
        <f t="shared" si="2"/>
        <v>0</v>
      </c>
      <c r="AO138" s="220"/>
      <c r="AP138" s="220"/>
      <c r="AQ138" s="83" t="s">
        <v>91</v>
      </c>
      <c r="AR138" s="48"/>
      <c r="AS138" s="84">
        <v>0</v>
      </c>
      <c r="AT138" s="85">
        <f t="shared" si="3"/>
        <v>0</v>
      </c>
      <c r="AU138" s="86">
        <f>'420.4.2.1 - Ostatní náklady'!P130</f>
        <v>0</v>
      </c>
      <c r="AV138" s="85">
        <f>'420.4.2.1 - Ostatní náklady'!J37</f>
        <v>0</v>
      </c>
      <c r="AW138" s="85">
        <f>'420.4.2.1 - Ostatní náklady'!J38</f>
        <v>0</v>
      </c>
      <c r="AX138" s="85">
        <f>'420.4.2.1 - Ostatní náklady'!J39</f>
        <v>0</v>
      </c>
      <c r="AY138" s="85">
        <f>'420.4.2.1 - Ostatní náklady'!J40</f>
        <v>0</v>
      </c>
      <c r="AZ138" s="85">
        <f>'420.4.2.1 - Ostatní náklady'!F37</f>
        <v>0</v>
      </c>
      <c r="BA138" s="85">
        <f>'420.4.2.1 - Ostatní náklady'!F38</f>
        <v>0</v>
      </c>
      <c r="BB138" s="85">
        <f>'420.4.2.1 - Ostatní náklady'!F39</f>
        <v>0</v>
      </c>
      <c r="BC138" s="85">
        <f>'420.4.2.1 - Ostatní náklady'!F40</f>
        <v>0</v>
      </c>
      <c r="BD138" s="87">
        <f>'420.4.2.1 - Ostatní náklady'!F41</f>
        <v>0</v>
      </c>
      <c r="BT138" s="25" t="s">
        <v>99</v>
      </c>
      <c r="BV138" s="25" t="s">
        <v>82</v>
      </c>
      <c r="BW138" s="25" t="s">
        <v>206</v>
      </c>
      <c r="BX138" s="25" t="s">
        <v>204</v>
      </c>
      <c r="CL138" s="25" t="s">
        <v>1</v>
      </c>
    </row>
    <row r="139" spans="1:90" s="3" customFormat="1" ht="16.5" customHeight="1">
      <c r="A139" s="88" t="s">
        <v>96</v>
      </c>
      <c r="B139" s="48"/>
      <c r="C139" s="9"/>
      <c r="D139" s="9"/>
      <c r="E139" s="9"/>
      <c r="F139" s="9"/>
      <c r="G139" s="231" t="s">
        <v>207</v>
      </c>
      <c r="H139" s="231"/>
      <c r="I139" s="231"/>
      <c r="J139" s="231"/>
      <c r="K139" s="231"/>
      <c r="L139" s="9"/>
      <c r="M139" s="231" t="s">
        <v>167</v>
      </c>
      <c r="N139" s="231"/>
      <c r="O139" s="231"/>
      <c r="P139" s="231"/>
      <c r="Q139" s="231"/>
      <c r="R139" s="231"/>
      <c r="S139" s="231"/>
      <c r="T139" s="231"/>
      <c r="U139" s="231"/>
      <c r="V139" s="231"/>
      <c r="W139" s="231"/>
      <c r="X139" s="231"/>
      <c r="Y139" s="231"/>
      <c r="Z139" s="231"/>
      <c r="AA139" s="231"/>
      <c r="AB139" s="231"/>
      <c r="AC139" s="231"/>
      <c r="AD139" s="231"/>
      <c r="AE139" s="231"/>
      <c r="AF139" s="231"/>
      <c r="AG139" s="221">
        <f>'420.4.2.2 - Technologie SSZ'!J34</f>
        <v>0</v>
      </c>
      <c r="AH139" s="220"/>
      <c r="AI139" s="220"/>
      <c r="AJ139" s="220"/>
      <c r="AK139" s="220"/>
      <c r="AL139" s="220"/>
      <c r="AM139" s="220"/>
      <c r="AN139" s="221">
        <f t="shared" si="2"/>
        <v>0</v>
      </c>
      <c r="AO139" s="220"/>
      <c r="AP139" s="220"/>
      <c r="AQ139" s="83" t="s">
        <v>91</v>
      </c>
      <c r="AR139" s="48"/>
      <c r="AS139" s="84">
        <v>0</v>
      </c>
      <c r="AT139" s="85">
        <f t="shared" si="3"/>
        <v>0</v>
      </c>
      <c r="AU139" s="86">
        <f>'420.4.2.2 - Technologie SSZ'!P127</f>
        <v>0</v>
      </c>
      <c r="AV139" s="85">
        <f>'420.4.2.2 - Technologie SSZ'!J37</f>
        <v>0</v>
      </c>
      <c r="AW139" s="85">
        <f>'420.4.2.2 - Technologie SSZ'!J38</f>
        <v>0</v>
      </c>
      <c r="AX139" s="85">
        <f>'420.4.2.2 - Technologie SSZ'!J39</f>
        <v>0</v>
      </c>
      <c r="AY139" s="85">
        <f>'420.4.2.2 - Technologie SSZ'!J40</f>
        <v>0</v>
      </c>
      <c r="AZ139" s="85">
        <f>'420.4.2.2 - Technologie SSZ'!F37</f>
        <v>0</v>
      </c>
      <c r="BA139" s="85">
        <f>'420.4.2.2 - Technologie SSZ'!F38</f>
        <v>0</v>
      </c>
      <c r="BB139" s="85">
        <f>'420.4.2.2 - Technologie SSZ'!F39</f>
        <v>0</v>
      </c>
      <c r="BC139" s="85">
        <f>'420.4.2.2 - Technologie SSZ'!F40</f>
        <v>0</v>
      </c>
      <c r="BD139" s="87">
        <f>'420.4.2.2 - Technologie SSZ'!F41</f>
        <v>0</v>
      </c>
      <c r="BT139" s="25" t="s">
        <v>99</v>
      </c>
      <c r="BV139" s="25" t="s">
        <v>82</v>
      </c>
      <c r="BW139" s="25" t="s">
        <v>208</v>
      </c>
      <c r="BX139" s="25" t="s">
        <v>204</v>
      </c>
      <c r="CL139" s="25" t="s">
        <v>1</v>
      </c>
    </row>
    <row r="140" spans="1:90" s="3" customFormat="1" ht="16.5" customHeight="1">
      <c r="A140" s="88" t="s">
        <v>96</v>
      </c>
      <c r="B140" s="48"/>
      <c r="C140" s="9"/>
      <c r="D140" s="9"/>
      <c r="E140" s="9"/>
      <c r="F140" s="9"/>
      <c r="G140" s="231" t="s">
        <v>209</v>
      </c>
      <c r="H140" s="231"/>
      <c r="I140" s="231"/>
      <c r="J140" s="231"/>
      <c r="K140" s="231"/>
      <c r="L140" s="9"/>
      <c r="M140" s="231" t="s">
        <v>170</v>
      </c>
      <c r="N140" s="231"/>
      <c r="O140" s="231"/>
      <c r="P140" s="231"/>
      <c r="Q140" s="231"/>
      <c r="R140" s="231"/>
      <c r="S140" s="231"/>
      <c r="T140" s="231"/>
      <c r="U140" s="231"/>
      <c r="V140" s="231"/>
      <c r="W140" s="231"/>
      <c r="X140" s="231"/>
      <c r="Y140" s="231"/>
      <c r="Z140" s="231"/>
      <c r="AA140" s="231"/>
      <c r="AB140" s="231"/>
      <c r="AC140" s="231"/>
      <c r="AD140" s="231"/>
      <c r="AE140" s="231"/>
      <c r="AF140" s="231"/>
      <c r="AG140" s="221">
        <f>'420.4.2.3 - Montážní práce'!J34</f>
        <v>0</v>
      </c>
      <c r="AH140" s="220"/>
      <c r="AI140" s="220"/>
      <c r="AJ140" s="220"/>
      <c r="AK140" s="220"/>
      <c r="AL140" s="220"/>
      <c r="AM140" s="220"/>
      <c r="AN140" s="221">
        <f t="shared" si="2"/>
        <v>0</v>
      </c>
      <c r="AO140" s="220"/>
      <c r="AP140" s="220"/>
      <c r="AQ140" s="83" t="s">
        <v>91</v>
      </c>
      <c r="AR140" s="48"/>
      <c r="AS140" s="84">
        <v>0</v>
      </c>
      <c r="AT140" s="85">
        <f t="shared" si="3"/>
        <v>0</v>
      </c>
      <c r="AU140" s="86">
        <f>'420.4.2.3 - Montážní práce'!P128</f>
        <v>0</v>
      </c>
      <c r="AV140" s="85">
        <f>'420.4.2.3 - Montážní práce'!J37</f>
        <v>0</v>
      </c>
      <c r="AW140" s="85">
        <f>'420.4.2.3 - Montážní práce'!J38</f>
        <v>0</v>
      </c>
      <c r="AX140" s="85">
        <f>'420.4.2.3 - Montážní práce'!J39</f>
        <v>0</v>
      </c>
      <c r="AY140" s="85">
        <f>'420.4.2.3 - Montážní práce'!J40</f>
        <v>0</v>
      </c>
      <c r="AZ140" s="85">
        <f>'420.4.2.3 - Montážní práce'!F37</f>
        <v>0</v>
      </c>
      <c r="BA140" s="85">
        <f>'420.4.2.3 - Montážní práce'!F38</f>
        <v>0</v>
      </c>
      <c r="BB140" s="85">
        <f>'420.4.2.3 - Montážní práce'!F39</f>
        <v>0</v>
      </c>
      <c r="BC140" s="85">
        <f>'420.4.2.3 - Montážní práce'!F40</f>
        <v>0</v>
      </c>
      <c r="BD140" s="87">
        <f>'420.4.2.3 - Montážní práce'!F41</f>
        <v>0</v>
      </c>
      <c r="BT140" s="25" t="s">
        <v>99</v>
      </c>
      <c r="BV140" s="25" t="s">
        <v>82</v>
      </c>
      <c r="BW140" s="25" t="s">
        <v>210</v>
      </c>
      <c r="BX140" s="25" t="s">
        <v>204</v>
      </c>
      <c r="CL140" s="25" t="s">
        <v>1</v>
      </c>
    </row>
    <row r="141" spans="1:90" s="3" customFormat="1" ht="16.5" customHeight="1">
      <c r="A141" s="88" t="s">
        <v>96</v>
      </c>
      <c r="B141" s="48"/>
      <c r="C141" s="9"/>
      <c r="D141" s="9"/>
      <c r="E141" s="9"/>
      <c r="F141" s="9"/>
      <c r="G141" s="231" t="s">
        <v>211</v>
      </c>
      <c r="H141" s="231"/>
      <c r="I141" s="231"/>
      <c r="J141" s="231"/>
      <c r="K141" s="231"/>
      <c r="L141" s="9"/>
      <c r="M141" s="231" t="s">
        <v>173</v>
      </c>
      <c r="N141" s="231"/>
      <c r="O141" s="231"/>
      <c r="P141" s="231"/>
      <c r="Q141" s="231"/>
      <c r="R141" s="231"/>
      <c r="S141" s="231"/>
      <c r="T141" s="231"/>
      <c r="U141" s="231"/>
      <c r="V141" s="231"/>
      <c r="W141" s="231"/>
      <c r="X141" s="231"/>
      <c r="Y141" s="231"/>
      <c r="Z141" s="231"/>
      <c r="AA141" s="231"/>
      <c r="AB141" s="231"/>
      <c r="AC141" s="231"/>
      <c r="AD141" s="231"/>
      <c r="AE141" s="231"/>
      <c r="AF141" s="231"/>
      <c r="AG141" s="221">
        <f>'420.4.2.4 - Demontáže'!J34</f>
        <v>0</v>
      </c>
      <c r="AH141" s="220"/>
      <c r="AI141" s="220"/>
      <c r="AJ141" s="220"/>
      <c r="AK141" s="220"/>
      <c r="AL141" s="220"/>
      <c r="AM141" s="220"/>
      <c r="AN141" s="221">
        <f t="shared" si="2"/>
        <v>0</v>
      </c>
      <c r="AO141" s="220"/>
      <c r="AP141" s="220"/>
      <c r="AQ141" s="83" t="s">
        <v>91</v>
      </c>
      <c r="AR141" s="48"/>
      <c r="AS141" s="84">
        <v>0</v>
      </c>
      <c r="AT141" s="85">
        <f t="shared" si="3"/>
        <v>0</v>
      </c>
      <c r="AU141" s="86">
        <f>'420.4.2.4 - Demontáže'!P126</f>
        <v>0</v>
      </c>
      <c r="AV141" s="85">
        <f>'420.4.2.4 - Demontáže'!J37</f>
        <v>0</v>
      </c>
      <c r="AW141" s="85">
        <f>'420.4.2.4 - Demontáže'!J38</f>
        <v>0</v>
      </c>
      <c r="AX141" s="85">
        <f>'420.4.2.4 - Demontáže'!J39</f>
        <v>0</v>
      </c>
      <c r="AY141" s="85">
        <f>'420.4.2.4 - Demontáže'!J40</f>
        <v>0</v>
      </c>
      <c r="AZ141" s="85">
        <f>'420.4.2.4 - Demontáže'!F37</f>
        <v>0</v>
      </c>
      <c r="BA141" s="85">
        <f>'420.4.2.4 - Demontáže'!F38</f>
        <v>0</v>
      </c>
      <c r="BB141" s="85">
        <f>'420.4.2.4 - Demontáže'!F39</f>
        <v>0</v>
      </c>
      <c r="BC141" s="85">
        <f>'420.4.2.4 - Demontáže'!F40</f>
        <v>0</v>
      </c>
      <c r="BD141" s="87">
        <f>'420.4.2.4 - Demontáže'!F41</f>
        <v>0</v>
      </c>
      <c r="BT141" s="25" t="s">
        <v>99</v>
      </c>
      <c r="BV141" s="25" t="s">
        <v>82</v>
      </c>
      <c r="BW141" s="25" t="s">
        <v>212</v>
      </c>
      <c r="BX141" s="25" t="s">
        <v>204</v>
      </c>
      <c r="CL141" s="25" t="s">
        <v>1</v>
      </c>
    </row>
    <row r="142" spans="1:90" s="3" customFormat="1" ht="16.5" customHeight="1">
      <c r="A142" s="88" t="s">
        <v>96</v>
      </c>
      <c r="B142" s="48"/>
      <c r="C142" s="9"/>
      <c r="D142" s="9"/>
      <c r="E142" s="9"/>
      <c r="F142" s="9"/>
      <c r="G142" s="231" t="s">
        <v>213</v>
      </c>
      <c r="H142" s="231"/>
      <c r="I142" s="231"/>
      <c r="J142" s="231"/>
      <c r="K142" s="231"/>
      <c r="L142" s="9"/>
      <c r="M142" s="231" t="s">
        <v>176</v>
      </c>
      <c r="N142" s="231"/>
      <c r="O142" s="231"/>
      <c r="P142" s="231"/>
      <c r="Q142" s="231"/>
      <c r="R142" s="231"/>
      <c r="S142" s="231"/>
      <c r="T142" s="231"/>
      <c r="U142" s="231"/>
      <c r="V142" s="231"/>
      <c r="W142" s="231"/>
      <c r="X142" s="231"/>
      <c r="Y142" s="231"/>
      <c r="Z142" s="231"/>
      <c r="AA142" s="231"/>
      <c r="AB142" s="231"/>
      <c r="AC142" s="231"/>
      <c r="AD142" s="231"/>
      <c r="AE142" s="231"/>
      <c r="AF142" s="231"/>
      <c r="AG142" s="221">
        <f>'420.4.2.5 - Stavebně mont...'!J34</f>
        <v>0</v>
      </c>
      <c r="AH142" s="220"/>
      <c r="AI142" s="220"/>
      <c r="AJ142" s="220"/>
      <c r="AK142" s="220"/>
      <c r="AL142" s="220"/>
      <c r="AM142" s="220"/>
      <c r="AN142" s="221">
        <f t="shared" si="2"/>
        <v>0</v>
      </c>
      <c r="AO142" s="220"/>
      <c r="AP142" s="220"/>
      <c r="AQ142" s="83" t="s">
        <v>91</v>
      </c>
      <c r="AR142" s="48"/>
      <c r="AS142" s="84">
        <v>0</v>
      </c>
      <c r="AT142" s="85">
        <f t="shared" si="3"/>
        <v>0</v>
      </c>
      <c r="AU142" s="86">
        <f>'420.4.2.5 - Stavebně mont...'!P132</f>
        <v>0</v>
      </c>
      <c r="AV142" s="85">
        <f>'420.4.2.5 - Stavebně mont...'!J37</f>
        <v>0</v>
      </c>
      <c r="AW142" s="85">
        <f>'420.4.2.5 - Stavebně mont...'!J38</f>
        <v>0</v>
      </c>
      <c r="AX142" s="85">
        <f>'420.4.2.5 - Stavebně mont...'!J39</f>
        <v>0</v>
      </c>
      <c r="AY142" s="85">
        <f>'420.4.2.5 - Stavebně mont...'!J40</f>
        <v>0</v>
      </c>
      <c r="AZ142" s="85">
        <f>'420.4.2.5 - Stavebně mont...'!F37</f>
        <v>0</v>
      </c>
      <c r="BA142" s="85">
        <f>'420.4.2.5 - Stavebně mont...'!F38</f>
        <v>0</v>
      </c>
      <c r="BB142" s="85">
        <f>'420.4.2.5 - Stavebně mont...'!F39</f>
        <v>0</v>
      </c>
      <c r="BC142" s="85">
        <f>'420.4.2.5 - Stavebně mont...'!F40</f>
        <v>0</v>
      </c>
      <c r="BD142" s="87">
        <f>'420.4.2.5 - Stavebně mont...'!F41</f>
        <v>0</v>
      </c>
      <c r="BT142" s="25" t="s">
        <v>99</v>
      </c>
      <c r="BV142" s="25" t="s">
        <v>82</v>
      </c>
      <c r="BW142" s="25" t="s">
        <v>214</v>
      </c>
      <c r="BX142" s="25" t="s">
        <v>204</v>
      </c>
      <c r="CL142" s="25" t="s">
        <v>1</v>
      </c>
    </row>
    <row r="143" spans="1:90" s="3" customFormat="1" ht="16.5" customHeight="1">
      <c r="B143" s="48"/>
      <c r="C143" s="9"/>
      <c r="D143" s="9"/>
      <c r="E143" s="231" t="s">
        <v>215</v>
      </c>
      <c r="F143" s="231"/>
      <c r="G143" s="231"/>
      <c r="H143" s="231"/>
      <c r="I143" s="231"/>
      <c r="J143" s="9"/>
      <c r="K143" s="231" t="s">
        <v>216</v>
      </c>
      <c r="L143" s="231"/>
      <c r="M143" s="231"/>
      <c r="N143" s="231"/>
      <c r="O143" s="231"/>
      <c r="P143" s="231"/>
      <c r="Q143" s="231"/>
      <c r="R143" s="231"/>
      <c r="S143" s="231"/>
      <c r="T143" s="231"/>
      <c r="U143" s="231"/>
      <c r="V143" s="231"/>
      <c r="W143" s="231"/>
      <c r="X143" s="231"/>
      <c r="Y143" s="231"/>
      <c r="Z143" s="231"/>
      <c r="AA143" s="231"/>
      <c r="AB143" s="231"/>
      <c r="AC143" s="231"/>
      <c r="AD143" s="231"/>
      <c r="AE143" s="231"/>
      <c r="AF143" s="231"/>
      <c r="AG143" s="219">
        <f>ROUND(SUM(AG144:AG146),2)</f>
        <v>0</v>
      </c>
      <c r="AH143" s="220"/>
      <c r="AI143" s="220"/>
      <c r="AJ143" s="220"/>
      <c r="AK143" s="220"/>
      <c r="AL143" s="220"/>
      <c r="AM143" s="220"/>
      <c r="AN143" s="221">
        <f t="shared" si="2"/>
        <v>0</v>
      </c>
      <c r="AO143" s="220"/>
      <c r="AP143" s="220"/>
      <c r="AQ143" s="83" t="s">
        <v>91</v>
      </c>
      <c r="AR143" s="48"/>
      <c r="AS143" s="84">
        <f>ROUND(SUM(AS144:AS146),2)</f>
        <v>0</v>
      </c>
      <c r="AT143" s="85">
        <f t="shared" si="3"/>
        <v>0</v>
      </c>
      <c r="AU143" s="86">
        <f>ROUND(SUM(AU144:AU146),5)</f>
        <v>0</v>
      </c>
      <c r="AV143" s="85">
        <f>ROUND(AZ143*L29,2)</f>
        <v>0</v>
      </c>
      <c r="AW143" s="85">
        <f>ROUND(BA143*L30,2)</f>
        <v>0</v>
      </c>
      <c r="AX143" s="85">
        <f>ROUND(BB143*L29,2)</f>
        <v>0</v>
      </c>
      <c r="AY143" s="85">
        <f>ROUND(BC143*L30,2)</f>
        <v>0</v>
      </c>
      <c r="AZ143" s="85">
        <f>ROUND(SUM(AZ144:AZ146),2)</f>
        <v>0</v>
      </c>
      <c r="BA143" s="85">
        <f>ROUND(SUM(BA144:BA146),2)</f>
        <v>0</v>
      </c>
      <c r="BB143" s="85">
        <f>ROUND(SUM(BB144:BB146),2)</f>
        <v>0</v>
      </c>
      <c r="BC143" s="85">
        <f>ROUND(SUM(BC144:BC146),2)</f>
        <v>0</v>
      </c>
      <c r="BD143" s="87">
        <f>ROUND(SUM(BD144:BD146),2)</f>
        <v>0</v>
      </c>
      <c r="BS143" s="25" t="s">
        <v>79</v>
      </c>
      <c r="BT143" s="25" t="s">
        <v>89</v>
      </c>
      <c r="BU143" s="25" t="s">
        <v>81</v>
      </c>
      <c r="BV143" s="25" t="s">
        <v>82</v>
      </c>
      <c r="BW143" s="25" t="s">
        <v>217</v>
      </c>
      <c r="BX143" s="25" t="s">
        <v>141</v>
      </c>
      <c r="CL143" s="25" t="s">
        <v>1</v>
      </c>
    </row>
    <row r="144" spans="1:90" s="3" customFormat="1" ht="16.5" customHeight="1">
      <c r="A144" s="88" t="s">
        <v>96</v>
      </c>
      <c r="B144" s="48"/>
      <c r="C144" s="9"/>
      <c r="D144" s="9"/>
      <c r="E144" s="9"/>
      <c r="F144" s="231" t="s">
        <v>218</v>
      </c>
      <c r="G144" s="231"/>
      <c r="H144" s="231"/>
      <c r="I144" s="231"/>
      <c r="J144" s="231"/>
      <c r="K144" s="9"/>
      <c r="L144" s="231" t="s">
        <v>219</v>
      </c>
      <c r="M144" s="231"/>
      <c r="N144" s="231"/>
      <c r="O144" s="231"/>
      <c r="P144" s="231"/>
      <c r="Q144" s="231"/>
      <c r="R144" s="231"/>
      <c r="S144" s="231"/>
      <c r="T144" s="231"/>
      <c r="U144" s="231"/>
      <c r="V144" s="231"/>
      <c r="W144" s="231"/>
      <c r="X144" s="231"/>
      <c r="Y144" s="231"/>
      <c r="Z144" s="231"/>
      <c r="AA144" s="231"/>
      <c r="AB144" s="231"/>
      <c r="AC144" s="231"/>
      <c r="AD144" s="231"/>
      <c r="AE144" s="231"/>
      <c r="AF144" s="231"/>
      <c r="AG144" s="221">
        <f>'SO.430.1 - Strategické de...'!J34</f>
        <v>0</v>
      </c>
      <c r="AH144" s="220"/>
      <c r="AI144" s="220"/>
      <c r="AJ144" s="220"/>
      <c r="AK144" s="220"/>
      <c r="AL144" s="220"/>
      <c r="AM144" s="220"/>
      <c r="AN144" s="221">
        <f t="shared" si="2"/>
        <v>0</v>
      </c>
      <c r="AO144" s="220"/>
      <c r="AP144" s="220"/>
      <c r="AQ144" s="83" t="s">
        <v>91</v>
      </c>
      <c r="AR144" s="48"/>
      <c r="AS144" s="84">
        <v>0</v>
      </c>
      <c r="AT144" s="85">
        <f t="shared" si="3"/>
        <v>0</v>
      </c>
      <c r="AU144" s="86">
        <f>'SO.430.1 - Strategické de...'!P127</f>
        <v>0</v>
      </c>
      <c r="AV144" s="85">
        <f>'SO.430.1 - Strategické de...'!J37</f>
        <v>0</v>
      </c>
      <c r="AW144" s="85">
        <f>'SO.430.1 - Strategické de...'!J38</f>
        <v>0</v>
      </c>
      <c r="AX144" s="85">
        <f>'SO.430.1 - Strategické de...'!J39</f>
        <v>0</v>
      </c>
      <c r="AY144" s="85">
        <f>'SO.430.1 - Strategické de...'!J40</f>
        <v>0</v>
      </c>
      <c r="AZ144" s="85">
        <f>'SO.430.1 - Strategické de...'!F37</f>
        <v>0</v>
      </c>
      <c r="BA144" s="85">
        <f>'SO.430.1 - Strategické de...'!F38</f>
        <v>0</v>
      </c>
      <c r="BB144" s="85">
        <f>'SO.430.1 - Strategické de...'!F39</f>
        <v>0</v>
      </c>
      <c r="BC144" s="85">
        <f>'SO.430.1 - Strategické de...'!F40</f>
        <v>0</v>
      </c>
      <c r="BD144" s="87">
        <f>'SO.430.1 - Strategické de...'!F41</f>
        <v>0</v>
      </c>
      <c r="BT144" s="25" t="s">
        <v>94</v>
      </c>
      <c r="BV144" s="25" t="s">
        <v>82</v>
      </c>
      <c r="BW144" s="25" t="s">
        <v>220</v>
      </c>
      <c r="BX144" s="25" t="s">
        <v>217</v>
      </c>
      <c r="CL144" s="25" t="s">
        <v>1</v>
      </c>
    </row>
    <row r="145" spans="1:91" s="3" customFormat="1" ht="16.5" customHeight="1">
      <c r="A145" s="88" t="s">
        <v>96</v>
      </c>
      <c r="B145" s="48"/>
      <c r="C145" s="9"/>
      <c r="D145" s="9"/>
      <c r="E145" s="9"/>
      <c r="F145" s="231" t="s">
        <v>221</v>
      </c>
      <c r="G145" s="231"/>
      <c r="H145" s="231"/>
      <c r="I145" s="231"/>
      <c r="J145" s="231"/>
      <c r="K145" s="9"/>
      <c r="L145" s="231" t="s">
        <v>222</v>
      </c>
      <c r="M145" s="231"/>
      <c r="N145" s="231"/>
      <c r="O145" s="231"/>
      <c r="P145" s="231"/>
      <c r="Q145" s="231"/>
      <c r="R145" s="231"/>
      <c r="S145" s="231"/>
      <c r="T145" s="231"/>
      <c r="U145" s="231"/>
      <c r="V145" s="231"/>
      <c r="W145" s="231"/>
      <c r="X145" s="231"/>
      <c r="Y145" s="231"/>
      <c r="Z145" s="231"/>
      <c r="AA145" s="231"/>
      <c r="AB145" s="231"/>
      <c r="AC145" s="231"/>
      <c r="AD145" s="231"/>
      <c r="AE145" s="231"/>
      <c r="AF145" s="231"/>
      <c r="AG145" s="221">
        <f>'SO.430.2 - Dohledový kame...'!J34</f>
        <v>0</v>
      </c>
      <c r="AH145" s="220"/>
      <c r="AI145" s="220"/>
      <c r="AJ145" s="220"/>
      <c r="AK145" s="220"/>
      <c r="AL145" s="220"/>
      <c r="AM145" s="220"/>
      <c r="AN145" s="221">
        <f t="shared" si="2"/>
        <v>0</v>
      </c>
      <c r="AO145" s="220"/>
      <c r="AP145" s="220"/>
      <c r="AQ145" s="83" t="s">
        <v>91</v>
      </c>
      <c r="AR145" s="48"/>
      <c r="AS145" s="84">
        <v>0</v>
      </c>
      <c r="AT145" s="85">
        <f t="shared" si="3"/>
        <v>0</v>
      </c>
      <c r="AU145" s="86">
        <f>'SO.430.2 - Dohledový kame...'!P127</f>
        <v>0</v>
      </c>
      <c r="AV145" s="85">
        <f>'SO.430.2 - Dohledový kame...'!J37</f>
        <v>0</v>
      </c>
      <c r="AW145" s="85">
        <f>'SO.430.2 - Dohledový kame...'!J38</f>
        <v>0</v>
      </c>
      <c r="AX145" s="85">
        <f>'SO.430.2 - Dohledový kame...'!J39</f>
        <v>0</v>
      </c>
      <c r="AY145" s="85">
        <f>'SO.430.2 - Dohledový kame...'!J40</f>
        <v>0</v>
      </c>
      <c r="AZ145" s="85">
        <f>'SO.430.2 - Dohledový kame...'!F37</f>
        <v>0</v>
      </c>
      <c r="BA145" s="85">
        <f>'SO.430.2 - Dohledový kame...'!F38</f>
        <v>0</v>
      </c>
      <c r="BB145" s="85">
        <f>'SO.430.2 - Dohledový kame...'!F39</f>
        <v>0</v>
      </c>
      <c r="BC145" s="85">
        <f>'SO.430.2 - Dohledový kame...'!F40</f>
        <v>0</v>
      </c>
      <c r="BD145" s="87">
        <f>'SO.430.2 - Dohledový kame...'!F41</f>
        <v>0</v>
      </c>
      <c r="BT145" s="25" t="s">
        <v>94</v>
      </c>
      <c r="BV145" s="25" t="s">
        <v>82</v>
      </c>
      <c r="BW145" s="25" t="s">
        <v>223</v>
      </c>
      <c r="BX145" s="25" t="s">
        <v>217</v>
      </c>
      <c r="CL145" s="25" t="s">
        <v>1</v>
      </c>
    </row>
    <row r="146" spans="1:91" s="3" customFormat="1" ht="16.5" customHeight="1">
      <c r="A146" s="88" t="s">
        <v>96</v>
      </c>
      <c r="B146" s="48"/>
      <c r="C146" s="9"/>
      <c r="D146" s="9"/>
      <c r="E146" s="9"/>
      <c r="F146" s="231" t="s">
        <v>224</v>
      </c>
      <c r="G146" s="231"/>
      <c r="H146" s="231"/>
      <c r="I146" s="231"/>
      <c r="J146" s="231"/>
      <c r="K146" s="9"/>
      <c r="L146" s="231" t="s">
        <v>225</v>
      </c>
      <c r="M146" s="231"/>
      <c r="N146" s="231"/>
      <c r="O146" s="231"/>
      <c r="P146" s="231"/>
      <c r="Q146" s="231"/>
      <c r="R146" s="231"/>
      <c r="S146" s="231"/>
      <c r="T146" s="231"/>
      <c r="U146" s="231"/>
      <c r="V146" s="231"/>
      <c r="W146" s="231"/>
      <c r="X146" s="231"/>
      <c r="Y146" s="231"/>
      <c r="Z146" s="231"/>
      <c r="AA146" s="231"/>
      <c r="AB146" s="231"/>
      <c r="AC146" s="231"/>
      <c r="AD146" s="231"/>
      <c r="AE146" s="231"/>
      <c r="AF146" s="231"/>
      <c r="AG146" s="221">
        <f>'SO.430.3 - Optické vedení'!J34</f>
        <v>0</v>
      </c>
      <c r="AH146" s="220"/>
      <c r="AI146" s="220"/>
      <c r="AJ146" s="220"/>
      <c r="AK146" s="220"/>
      <c r="AL146" s="220"/>
      <c r="AM146" s="220"/>
      <c r="AN146" s="221">
        <f t="shared" si="2"/>
        <v>0</v>
      </c>
      <c r="AO146" s="220"/>
      <c r="AP146" s="220"/>
      <c r="AQ146" s="83" t="s">
        <v>91</v>
      </c>
      <c r="AR146" s="48"/>
      <c r="AS146" s="84">
        <v>0</v>
      </c>
      <c r="AT146" s="85">
        <f t="shared" si="3"/>
        <v>0</v>
      </c>
      <c r="AU146" s="86">
        <f>'SO.430.3 - Optické vedení'!P127</f>
        <v>0</v>
      </c>
      <c r="AV146" s="85">
        <f>'SO.430.3 - Optické vedení'!J37</f>
        <v>0</v>
      </c>
      <c r="AW146" s="85">
        <f>'SO.430.3 - Optické vedení'!J38</f>
        <v>0</v>
      </c>
      <c r="AX146" s="85">
        <f>'SO.430.3 - Optické vedení'!J39</f>
        <v>0</v>
      </c>
      <c r="AY146" s="85">
        <f>'SO.430.3 - Optické vedení'!J40</f>
        <v>0</v>
      </c>
      <c r="AZ146" s="85">
        <f>'SO.430.3 - Optické vedení'!F37</f>
        <v>0</v>
      </c>
      <c r="BA146" s="85">
        <f>'SO.430.3 - Optické vedení'!F38</f>
        <v>0</v>
      </c>
      <c r="BB146" s="85">
        <f>'SO.430.3 - Optické vedení'!F39</f>
        <v>0</v>
      </c>
      <c r="BC146" s="85">
        <f>'SO.430.3 - Optické vedení'!F40</f>
        <v>0</v>
      </c>
      <c r="BD146" s="87">
        <f>'SO.430.3 - Optické vedení'!F41</f>
        <v>0</v>
      </c>
      <c r="BT146" s="25" t="s">
        <v>94</v>
      </c>
      <c r="BV146" s="25" t="s">
        <v>82</v>
      </c>
      <c r="BW146" s="25" t="s">
        <v>226</v>
      </c>
      <c r="BX146" s="25" t="s">
        <v>217</v>
      </c>
      <c r="CL146" s="25" t="s">
        <v>1</v>
      </c>
    </row>
    <row r="147" spans="1:91" s="3" customFormat="1" ht="16.5" customHeight="1">
      <c r="A147" s="88" t="s">
        <v>96</v>
      </c>
      <c r="B147" s="48"/>
      <c r="C147" s="9"/>
      <c r="D147" s="9"/>
      <c r="E147" s="231" t="s">
        <v>227</v>
      </c>
      <c r="F147" s="231"/>
      <c r="G147" s="231"/>
      <c r="H147" s="231"/>
      <c r="I147" s="231"/>
      <c r="J147" s="9"/>
      <c r="K147" s="231" t="s">
        <v>228</v>
      </c>
      <c r="L147" s="231"/>
      <c r="M147" s="231"/>
      <c r="N147" s="231"/>
      <c r="O147" s="231"/>
      <c r="P147" s="231"/>
      <c r="Q147" s="231"/>
      <c r="R147" s="231"/>
      <c r="S147" s="231"/>
      <c r="T147" s="231"/>
      <c r="U147" s="231"/>
      <c r="V147" s="231"/>
      <c r="W147" s="231"/>
      <c r="X147" s="231"/>
      <c r="Y147" s="231"/>
      <c r="Z147" s="231"/>
      <c r="AA147" s="231"/>
      <c r="AB147" s="231"/>
      <c r="AC147" s="231"/>
      <c r="AD147" s="231"/>
      <c r="AE147" s="231"/>
      <c r="AF147" s="231"/>
      <c r="AG147" s="221">
        <f>'SO.501 - SO.501 - Nový ko...'!J32</f>
        <v>0</v>
      </c>
      <c r="AH147" s="220"/>
      <c r="AI147" s="220"/>
      <c r="AJ147" s="220"/>
      <c r="AK147" s="220"/>
      <c r="AL147" s="220"/>
      <c r="AM147" s="220"/>
      <c r="AN147" s="221">
        <f t="shared" si="2"/>
        <v>0</v>
      </c>
      <c r="AO147" s="220"/>
      <c r="AP147" s="220"/>
      <c r="AQ147" s="83" t="s">
        <v>91</v>
      </c>
      <c r="AR147" s="48"/>
      <c r="AS147" s="84">
        <v>0</v>
      </c>
      <c r="AT147" s="85">
        <f t="shared" si="3"/>
        <v>0</v>
      </c>
      <c r="AU147" s="86">
        <f>'SO.501 - SO.501 - Nový ko...'!P135</f>
        <v>0</v>
      </c>
      <c r="AV147" s="85">
        <f>'SO.501 - SO.501 - Nový ko...'!J35</f>
        <v>0</v>
      </c>
      <c r="AW147" s="85">
        <f>'SO.501 - SO.501 - Nový ko...'!J36</f>
        <v>0</v>
      </c>
      <c r="AX147" s="85">
        <f>'SO.501 - SO.501 - Nový ko...'!J37</f>
        <v>0</v>
      </c>
      <c r="AY147" s="85">
        <f>'SO.501 - SO.501 - Nový ko...'!J38</f>
        <v>0</v>
      </c>
      <c r="AZ147" s="85">
        <f>'SO.501 - SO.501 - Nový ko...'!F35</f>
        <v>0</v>
      </c>
      <c r="BA147" s="85">
        <f>'SO.501 - SO.501 - Nový ko...'!F36</f>
        <v>0</v>
      </c>
      <c r="BB147" s="85">
        <f>'SO.501 - SO.501 - Nový ko...'!F37</f>
        <v>0</v>
      </c>
      <c r="BC147" s="85">
        <f>'SO.501 - SO.501 - Nový ko...'!F38</f>
        <v>0</v>
      </c>
      <c r="BD147" s="87">
        <f>'SO.501 - SO.501 - Nový ko...'!F39</f>
        <v>0</v>
      </c>
      <c r="BT147" s="25" t="s">
        <v>89</v>
      </c>
      <c r="BV147" s="25" t="s">
        <v>82</v>
      </c>
      <c r="BW147" s="25" t="s">
        <v>229</v>
      </c>
      <c r="BX147" s="25" t="s">
        <v>141</v>
      </c>
      <c r="CL147" s="25" t="s">
        <v>1</v>
      </c>
    </row>
    <row r="148" spans="1:91" s="3" customFormat="1" ht="16.5" customHeight="1">
      <c r="B148" s="48"/>
      <c r="C148" s="9"/>
      <c r="D148" s="9"/>
      <c r="E148" s="231" t="s">
        <v>230</v>
      </c>
      <c r="F148" s="231"/>
      <c r="G148" s="231"/>
      <c r="H148" s="231"/>
      <c r="I148" s="231"/>
      <c r="J148" s="9"/>
      <c r="K148" s="231" t="s">
        <v>231</v>
      </c>
      <c r="L148" s="231"/>
      <c r="M148" s="231"/>
      <c r="N148" s="231"/>
      <c r="O148" s="231"/>
      <c r="P148" s="231"/>
      <c r="Q148" s="231"/>
      <c r="R148" s="231"/>
      <c r="S148" s="231"/>
      <c r="T148" s="231"/>
      <c r="U148" s="231"/>
      <c r="V148" s="231"/>
      <c r="W148" s="231"/>
      <c r="X148" s="231"/>
      <c r="Y148" s="231"/>
      <c r="Z148" s="231"/>
      <c r="AA148" s="231"/>
      <c r="AB148" s="231"/>
      <c r="AC148" s="231"/>
      <c r="AD148" s="231"/>
      <c r="AE148" s="231"/>
      <c r="AF148" s="231"/>
      <c r="AG148" s="219">
        <f>ROUND(SUM(AG149:AG151),2)</f>
        <v>0</v>
      </c>
      <c r="AH148" s="220"/>
      <c r="AI148" s="220"/>
      <c r="AJ148" s="220"/>
      <c r="AK148" s="220"/>
      <c r="AL148" s="220"/>
      <c r="AM148" s="220"/>
      <c r="AN148" s="221">
        <f t="shared" si="2"/>
        <v>0</v>
      </c>
      <c r="AO148" s="220"/>
      <c r="AP148" s="220"/>
      <c r="AQ148" s="83" t="s">
        <v>91</v>
      </c>
      <c r="AR148" s="48"/>
      <c r="AS148" s="84">
        <f>ROUND(SUM(AS149:AS151),2)</f>
        <v>0</v>
      </c>
      <c r="AT148" s="85">
        <f t="shared" si="3"/>
        <v>0</v>
      </c>
      <c r="AU148" s="86">
        <f>ROUND(SUM(AU149:AU151),5)</f>
        <v>0</v>
      </c>
      <c r="AV148" s="85">
        <f>ROUND(AZ148*L29,2)</f>
        <v>0</v>
      </c>
      <c r="AW148" s="85">
        <f>ROUND(BA148*L30,2)</f>
        <v>0</v>
      </c>
      <c r="AX148" s="85">
        <f>ROUND(BB148*L29,2)</f>
        <v>0</v>
      </c>
      <c r="AY148" s="85">
        <f>ROUND(BC148*L30,2)</f>
        <v>0</v>
      </c>
      <c r="AZ148" s="85">
        <f>ROUND(SUM(AZ149:AZ151),2)</f>
        <v>0</v>
      </c>
      <c r="BA148" s="85">
        <f>ROUND(SUM(BA149:BA151),2)</f>
        <v>0</v>
      </c>
      <c r="BB148" s="85">
        <f>ROUND(SUM(BB149:BB151),2)</f>
        <v>0</v>
      </c>
      <c r="BC148" s="85">
        <f>ROUND(SUM(BC149:BC151),2)</f>
        <v>0</v>
      </c>
      <c r="BD148" s="87">
        <f>ROUND(SUM(BD149:BD151),2)</f>
        <v>0</v>
      </c>
      <c r="BS148" s="25" t="s">
        <v>79</v>
      </c>
      <c r="BT148" s="25" t="s">
        <v>89</v>
      </c>
      <c r="BU148" s="25" t="s">
        <v>81</v>
      </c>
      <c r="BV148" s="25" t="s">
        <v>82</v>
      </c>
      <c r="BW148" s="25" t="s">
        <v>232</v>
      </c>
      <c r="BX148" s="25" t="s">
        <v>141</v>
      </c>
      <c r="CL148" s="25" t="s">
        <v>1</v>
      </c>
    </row>
    <row r="149" spans="1:91" s="3" customFormat="1" ht="16.5" customHeight="1">
      <c r="A149" s="88" t="s">
        <v>96</v>
      </c>
      <c r="B149" s="48"/>
      <c r="C149" s="9"/>
      <c r="D149" s="9"/>
      <c r="E149" s="9"/>
      <c r="F149" s="231" t="s">
        <v>233</v>
      </c>
      <c r="G149" s="231"/>
      <c r="H149" s="231"/>
      <c r="I149" s="231"/>
      <c r="J149" s="231"/>
      <c r="K149" s="9"/>
      <c r="L149" s="231" t="s">
        <v>234</v>
      </c>
      <c r="M149" s="231"/>
      <c r="N149" s="231"/>
      <c r="O149" s="231"/>
      <c r="P149" s="231"/>
      <c r="Q149" s="231"/>
      <c r="R149" s="231"/>
      <c r="S149" s="231"/>
      <c r="T149" s="231"/>
      <c r="U149" s="231"/>
      <c r="V149" s="231"/>
      <c r="W149" s="231"/>
      <c r="X149" s="231"/>
      <c r="Y149" s="231"/>
      <c r="Z149" s="231"/>
      <c r="AA149" s="231"/>
      <c r="AB149" s="231"/>
      <c r="AC149" s="231"/>
      <c r="AD149" s="231"/>
      <c r="AE149" s="231"/>
      <c r="AF149" s="231"/>
      <c r="AG149" s="221">
        <f>'212500-1 - Technologie vy...'!J34</f>
        <v>0</v>
      </c>
      <c r="AH149" s="220"/>
      <c r="AI149" s="220"/>
      <c r="AJ149" s="220"/>
      <c r="AK149" s="220"/>
      <c r="AL149" s="220"/>
      <c r="AM149" s="220"/>
      <c r="AN149" s="221">
        <f t="shared" si="2"/>
        <v>0</v>
      </c>
      <c r="AO149" s="220"/>
      <c r="AP149" s="220"/>
      <c r="AQ149" s="83" t="s">
        <v>91</v>
      </c>
      <c r="AR149" s="48"/>
      <c r="AS149" s="84">
        <v>0</v>
      </c>
      <c r="AT149" s="85">
        <f t="shared" si="3"/>
        <v>0</v>
      </c>
      <c r="AU149" s="86">
        <f>'212500-1 - Technologie vy...'!P141</f>
        <v>0</v>
      </c>
      <c r="AV149" s="85">
        <f>'212500-1 - Technologie vy...'!J37</f>
        <v>0</v>
      </c>
      <c r="AW149" s="85">
        <f>'212500-1 - Technologie vy...'!J38</f>
        <v>0</v>
      </c>
      <c r="AX149" s="85">
        <f>'212500-1 - Technologie vy...'!J39</f>
        <v>0</v>
      </c>
      <c r="AY149" s="85">
        <f>'212500-1 - Technologie vy...'!J40</f>
        <v>0</v>
      </c>
      <c r="AZ149" s="85">
        <f>'212500-1 - Technologie vy...'!F37</f>
        <v>0</v>
      </c>
      <c r="BA149" s="85">
        <f>'212500-1 - Technologie vy...'!F38</f>
        <v>0</v>
      </c>
      <c r="BB149" s="85">
        <f>'212500-1 - Technologie vy...'!F39</f>
        <v>0</v>
      </c>
      <c r="BC149" s="85">
        <f>'212500-1 - Technologie vy...'!F40</f>
        <v>0</v>
      </c>
      <c r="BD149" s="87">
        <f>'212500-1 - Technologie vy...'!F41</f>
        <v>0</v>
      </c>
      <c r="BT149" s="25" t="s">
        <v>94</v>
      </c>
      <c r="BV149" s="25" t="s">
        <v>82</v>
      </c>
      <c r="BW149" s="25" t="s">
        <v>235</v>
      </c>
      <c r="BX149" s="25" t="s">
        <v>232</v>
      </c>
      <c r="CL149" s="25" t="s">
        <v>1</v>
      </c>
    </row>
    <row r="150" spans="1:91" s="3" customFormat="1" ht="16.5" customHeight="1">
      <c r="A150" s="88" t="s">
        <v>96</v>
      </c>
      <c r="B150" s="48"/>
      <c r="C150" s="9"/>
      <c r="D150" s="9"/>
      <c r="E150" s="9"/>
      <c r="F150" s="231" t="s">
        <v>236</v>
      </c>
      <c r="G150" s="231"/>
      <c r="H150" s="231"/>
      <c r="I150" s="231"/>
      <c r="J150" s="231"/>
      <c r="K150" s="9"/>
      <c r="L150" s="231" t="s">
        <v>237</v>
      </c>
      <c r="M150" s="231"/>
      <c r="N150" s="231"/>
      <c r="O150" s="231"/>
      <c r="P150" s="231"/>
      <c r="Q150" s="231"/>
      <c r="R150" s="231"/>
      <c r="S150" s="231"/>
      <c r="T150" s="231"/>
      <c r="U150" s="231"/>
      <c r="V150" s="231"/>
      <c r="W150" s="231"/>
      <c r="X150" s="231"/>
      <c r="Y150" s="231"/>
      <c r="Z150" s="231"/>
      <c r="AA150" s="231"/>
      <c r="AB150" s="231"/>
      <c r="AC150" s="231"/>
      <c r="AD150" s="231"/>
      <c r="AE150" s="231"/>
      <c r="AF150" s="231"/>
      <c r="AG150" s="221">
        <f>'212500-2 - Technologie vy...'!J34</f>
        <v>0</v>
      </c>
      <c r="AH150" s="220"/>
      <c r="AI150" s="220"/>
      <c r="AJ150" s="220"/>
      <c r="AK150" s="220"/>
      <c r="AL150" s="220"/>
      <c r="AM150" s="220"/>
      <c r="AN150" s="221">
        <f t="shared" si="2"/>
        <v>0</v>
      </c>
      <c r="AO150" s="220"/>
      <c r="AP150" s="220"/>
      <c r="AQ150" s="83" t="s">
        <v>91</v>
      </c>
      <c r="AR150" s="48"/>
      <c r="AS150" s="84">
        <v>0</v>
      </c>
      <c r="AT150" s="85">
        <f t="shared" si="3"/>
        <v>0</v>
      </c>
      <c r="AU150" s="86">
        <f>'212500-2 - Technologie vy...'!P134</f>
        <v>0</v>
      </c>
      <c r="AV150" s="85">
        <f>'212500-2 - Technologie vy...'!J37</f>
        <v>0</v>
      </c>
      <c r="AW150" s="85">
        <f>'212500-2 - Technologie vy...'!J38</f>
        <v>0</v>
      </c>
      <c r="AX150" s="85">
        <f>'212500-2 - Technologie vy...'!J39</f>
        <v>0</v>
      </c>
      <c r="AY150" s="85">
        <f>'212500-2 - Technologie vy...'!J40</f>
        <v>0</v>
      </c>
      <c r="AZ150" s="85">
        <f>'212500-2 - Technologie vy...'!F37</f>
        <v>0</v>
      </c>
      <c r="BA150" s="85">
        <f>'212500-2 - Technologie vy...'!F38</f>
        <v>0</v>
      </c>
      <c r="BB150" s="85">
        <f>'212500-2 - Technologie vy...'!F39</f>
        <v>0</v>
      </c>
      <c r="BC150" s="85">
        <f>'212500-2 - Technologie vy...'!F40</f>
        <v>0</v>
      </c>
      <c r="BD150" s="87">
        <f>'212500-2 - Technologie vy...'!F41</f>
        <v>0</v>
      </c>
      <c r="BT150" s="25" t="s">
        <v>94</v>
      </c>
      <c r="BV150" s="25" t="s">
        <v>82</v>
      </c>
      <c r="BW150" s="25" t="s">
        <v>238</v>
      </c>
      <c r="BX150" s="25" t="s">
        <v>232</v>
      </c>
      <c r="CL150" s="25" t="s">
        <v>1</v>
      </c>
    </row>
    <row r="151" spans="1:91" s="3" customFormat="1" ht="16.5" customHeight="1">
      <c r="A151" s="88" t="s">
        <v>96</v>
      </c>
      <c r="B151" s="48"/>
      <c r="C151" s="9"/>
      <c r="D151" s="9"/>
      <c r="E151" s="9"/>
      <c r="F151" s="231" t="s">
        <v>239</v>
      </c>
      <c r="G151" s="231"/>
      <c r="H151" s="231"/>
      <c r="I151" s="231"/>
      <c r="J151" s="231"/>
      <c r="K151" s="9"/>
      <c r="L151" s="231" t="s">
        <v>240</v>
      </c>
      <c r="M151" s="231"/>
      <c r="N151" s="231"/>
      <c r="O151" s="231"/>
      <c r="P151" s="231"/>
      <c r="Q151" s="231"/>
      <c r="R151" s="231"/>
      <c r="S151" s="231"/>
      <c r="T151" s="231"/>
      <c r="U151" s="231"/>
      <c r="V151" s="231"/>
      <c r="W151" s="231"/>
      <c r="X151" s="231"/>
      <c r="Y151" s="231"/>
      <c r="Z151" s="231"/>
      <c r="AA151" s="231"/>
      <c r="AB151" s="231"/>
      <c r="AC151" s="231"/>
      <c r="AD151" s="231"/>
      <c r="AE151" s="231"/>
      <c r="AF151" s="231"/>
      <c r="AG151" s="221">
        <f>'212500-3 - Bourací práce'!J34</f>
        <v>0</v>
      </c>
      <c r="AH151" s="220"/>
      <c r="AI151" s="220"/>
      <c r="AJ151" s="220"/>
      <c r="AK151" s="220"/>
      <c r="AL151" s="220"/>
      <c r="AM151" s="220"/>
      <c r="AN151" s="221">
        <f t="shared" si="2"/>
        <v>0</v>
      </c>
      <c r="AO151" s="220"/>
      <c r="AP151" s="220"/>
      <c r="AQ151" s="83" t="s">
        <v>91</v>
      </c>
      <c r="AR151" s="48"/>
      <c r="AS151" s="84">
        <v>0</v>
      </c>
      <c r="AT151" s="85">
        <f t="shared" si="3"/>
        <v>0</v>
      </c>
      <c r="AU151" s="86">
        <f>'212500-3 - Bourací práce'!P130</f>
        <v>0</v>
      </c>
      <c r="AV151" s="85">
        <f>'212500-3 - Bourací práce'!J37</f>
        <v>0</v>
      </c>
      <c r="AW151" s="85">
        <f>'212500-3 - Bourací práce'!J38</f>
        <v>0</v>
      </c>
      <c r="AX151" s="85">
        <f>'212500-3 - Bourací práce'!J39</f>
        <v>0</v>
      </c>
      <c r="AY151" s="85">
        <f>'212500-3 - Bourací práce'!J40</f>
        <v>0</v>
      </c>
      <c r="AZ151" s="85">
        <f>'212500-3 - Bourací práce'!F37</f>
        <v>0</v>
      </c>
      <c r="BA151" s="85">
        <f>'212500-3 - Bourací práce'!F38</f>
        <v>0</v>
      </c>
      <c r="BB151" s="85">
        <f>'212500-3 - Bourací práce'!F39</f>
        <v>0</v>
      </c>
      <c r="BC151" s="85">
        <f>'212500-3 - Bourací práce'!F40</f>
        <v>0</v>
      </c>
      <c r="BD151" s="87">
        <f>'212500-3 - Bourací práce'!F41</f>
        <v>0</v>
      </c>
      <c r="BT151" s="25" t="s">
        <v>94</v>
      </c>
      <c r="BV151" s="25" t="s">
        <v>82</v>
      </c>
      <c r="BW151" s="25" t="s">
        <v>241</v>
      </c>
      <c r="BX151" s="25" t="s">
        <v>232</v>
      </c>
      <c r="CL151" s="25" t="s">
        <v>1</v>
      </c>
    </row>
    <row r="152" spans="1:91" s="3" customFormat="1" ht="16.5" customHeight="1">
      <c r="A152" s="88" t="s">
        <v>96</v>
      </c>
      <c r="B152" s="48"/>
      <c r="C152" s="9"/>
      <c r="D152" s="9"/>
      <c r="E152" s="231" t="s">
        <v>242</v>
      </c>
      <c r="F152" s="231"/>
      <c r="G152" s="231"/>
      <c r="H152" s="231"/>
      <c r="I152" s="231"/>
      <c r="J152" s="9"/>
      <c r="K152" s="231" t="s">
        <v>243</v>
      </c>
      <c r="L152" s="231"/>
      <c r="M152" s="231"/>
      <c r="N152" s="231"/>
      <c r="O152" s="231"/>
      <c r="P152" s="231"/>
      <c r="Q152" s="231"/>
      <c r="R152" s="231"/>
      <c r="S152" s="231"/>
      <c r="T152" s="231"/>
      <c r="U152" s="231"/>
      <c r="V152" s="231"/>
      <c r="W152" s="231"/>
      <c r="X152" s="231"/>
      <c r="Y152" s="231"/>
      <c r="Z152" s="231"/>
      <c r="AA152" s="231"/>
      <c r="AB152" s="231"/>
      <c r="AC152" s="231"/>
      <c r="AD152" s="231"/>
      <c r="AE152" s="231"/>
      <c r="AF152" s="231"/>
      <c r="AG152" s="221">
        <f>'VRN.B - Vedlejší rozpočto...'!J32</f>
        <v>0</v>
      </c>
      <c r="AH152" s="220"/>
      <c r="AI152" s="220"/>
      <c r="AJ152" s="220"/>
      <c r="AK152" s="220"/>
      <c r="AL152" s="220"/>
      <c r="AM152" s="220"/>
      <c r="AN152" s="221">
        <f t="shared" si="2"/>
        <v>0</v>
      </c>
      <c r="AO152" s="220"/>
      <c r="AP152" s="220"/>
      <c r="AQ152" s="83" t="s">
        <v>91</v>
      </c>
      <c r="AR152" s="48"/>
      <c r="AS152" s="84">
        <v>0</v>
      </c>
      <c r="AT152" s="85">
        <f t="shared" si="3"/>
        <v>0</v>
      </c>
      <c r="AU152" s="86">
        <f>'VRN.B - Vedlejší rozpočto...'!P123</f>
        <v>0</v>
      </c>
      <c r="AV152" s="85">
        <f>'VRN.B - Vedlejší rozpočto...'!J35</f>
        <v>0</v>
      </c>
      <c r="AW152" s="85">
        <f>'VRN.B - Vedlejší rozpočto...'!J36</f>
        <v>0</v>
      </c>
      <c r="AX152" s="85">
        <f>'VRN.B - Vedlejší rozpočto...'!J37</f>
        <v>0</v>
      </c>
      <c r="AY152" s="85">
        <f>'VRN.B - Vedlejší rozpočto...'!J38</f>
        <v>0</v>
      </c>
      <c r="AZ152" s="85">
        <f>'VRN.B - Vedlejší rozpočto...'!F35</f>
        <v>0</v>
      </c>
      <c r="BA152" s="85">
        <f>'VRN.B - Vedlejší rozpočto...'!F36</f>
        <v>0</v>
      </c>
      <c r="BB152" s="85">
        <f>'VRN.B - Vedlejší rozpočto...'!F37</f>
        <v>0</v>
      </c>
      <c r="BC152" s="85">
        <f>'VRN.B - Vedlejší rozpočto...'!F38</f>
        <v>0</v>
      </c>
      <c r="BD152" s="87">
        <f>'VRN.B - Vedlejší rozpočto...'!F39</f>
        <v>0</v>
      </c>
      <c r="BT152" s="25" t="s">
        <v>89</v>
      </c>
      <c r="BV152" s="25" t="s">
        <v>82</v>
      </c>
      <c r="BW152" s="25" t="s">
        <v>244</v>
      </c>
      <c r="BX152" s="25" t="s">
        <v>141</v>
      </c>
      <c r="CL152" s="25" t="s">
        <v>1</v>
      </c>
    </row>
    <row r="153" spans="1:91" s="6" customFormat="1" ht="16.5" customHeight="1">
      <c r="B153" s="74"/>
      <c r="C153" s="75"/>
      <c r="D153" s="230" t="s">
        <v>118</v>
      </c>
      <c r="E153" s="230"/>
      <c r="F153" s="230"/>
      <c r="G153" s="230"/>
      <c r="H153" s="230"/>
      <c r="I153" s="76"/>
      <c r="J153" s="230" t="s">
        <v>245</v>
      </c>
      <c r="K153" s="230"/>
      <c r="L153" s="230"/>
      <c r="M153" s="230"/>
      <c r="N153" s="230"/>
      <c r="O153" s="230"/>
      <c r="P153" s="230"/>
      <c r="Q153" s="230"/>
      <c r="R153" s="230"/>
      <c r="S153" s="230"/>
      <c r="T153" s="230"/>
      <c r="U153" s="230"/>
      <c r="V153" s="230"/>
      <c r="W153" s="230"/>
      <c r="X153" s="230"/>
      <c r="Y153" s="230"/>
      <c r="Z153" s="230"/>
      <c r="AA153" s="230"/>
      <c r="AB153" s="230"/>
      <c r="AC153" s="230"/>
      <c r="AD153" s="230"/>
      <c r="AE153" s="230"/>
      <c r="AF153" s="230"/>
      <c r="AG153" s="224">
        <f>ROUND(AG154+AG161,2)</f>
        <v>0</v>
      </c>
      <c r="AH153" s="223"/>
      <c r="AI153" s="223"/>
      <c r="AJ153" s="223"/>
      <c r="AK153" s="223"/>
      <c r="AL153" s="223"/>
      <c r="AM153" s="223"/>
      <c r="AN153" s="222">
        <f t="shared" si="2"/>
        <v>0</v>
      </c>
      <c r="AO153" s="223"/>
      <c r="AP153" s="223"/>
      <c r="AQ153" s="77" t="s">
        <v>86</v>
      </c>
      <c r="AR153" s="74"/>
      <c r="AS153" s="78">
        <f>ROUND(AS154+AS161,2)</f>
        <v>0</v>
      </c>
      <c r="AT153" s="79">
        <f t="shared" si="3"/>
        <v>0</v>
      </c>
      <c r="AU153" s="80">
        <f>ROUND(AU154+AU161,5)</f>
        <v>0</v>
      </c>
      <c r="AV153" s="79">
        <f>ROUND(AZ153*L29,2)</f>
        <v>0</v>
      </c>
      <c r="AW153" s="79">
        <f>ROUND(BA153*L30,2)</f>
        <v>0</v>
      </c>
      <c r="AX153" s="79">
        <f>ROUND(BB153*L29,2)</f>
        <v>0</v>
      </c>
      <c r="AY153" s="79">
        <f>ROUND(BC153*L30,2)</f>
        <v>0</v>
      </c>
      <c r="AZ153" s="79">
        <f>ROUND(AZ154+AZ161,2)</f>
        <v>0</v>
      </c>
      <c r="BA153" s="79">
        <f>ROUND(BA154+BA161,2)</f>
        <v>0</v>
      </c>
      <c r="BB153" s="79">
        <f>ROUND(BB154+BB161,2)</f>
        <v>0</v>
      </c>
      <c r="BC153" s="79">
        <f>ROUND(BC154+BC161,2)</f>
        <v>0</v>
      </c>
      <c r="BD153" s="81">
        <f>ROUND(BD154+BD161,2)</f>
        <v>0</v>
      </c>
      <c r="BS153" s="82" t="s">
        <v>79</v>
      </c>
      <c r="BT153" s="82" t="s">
        <v>87</v>
      </c>
      <c r="BU153" s="82" t="s">
        <v>81</v>
      </c>
      <c r="BV153" s="82" t="s">
        <v>82</v>
      </c>
      <c r="BW153" s="82" t="s">
        <v>246</v>
      </c>
      <c r="BX153" s="82" t="s">
        <v>5</v>
      </c>
      <c r="CL153" s="82" t="s">
        <v>1</v>
      </c>
      <c r="CM153" s="82" t="s">
        <v>89</v>
      </c>
    </row>
    <row r="154" spans="1:91" s="3" customFormat="1" ht="16.5" customHeight="1">
      <c r="B154" s="48"/>
      <c r="C154" s="9"/>
      <c r="D154" s="9"/>
      <c r="E154" s="231" t="s">
        <v>247</v>
      </c>
      <c r="F154" s="231"/>
      <c r="G154" s="231"/>
      <c r="H154" s="231"/>
      <c r="I154" s="231"/>
      <c r="J154" s="9"/>
      <c r="K154" s="231" t="s">
        <v>248</v>
      </c>
      <c r="L154" s="231"/>
      <c r="M154" s="231"/>
      <c r="N154" s="231"/>
      <c r="O154" s="231"/>
      <c r="P154" s="231"/>
      <c r="Q154" s="231"/>
      <c r="R154" s="231"/>
      <c r="S154" s="231"/>
      <c r="T154" s="231"/>
      <c r="U154" s="231"/>
      <c r="V154" s="231"/>
      <c r="W154" s="231"/>
      <c r="X154" s="231"/>
      <c r="Y154" s="231"/>
      <c r="Z154" s="231"/>
      <c r="AA154" s="231"/>
      <c r="AB154" s="231"/>
      <c r="AC154" s="231"/>
      <c r="AD154" s="231"/>
      <c r="AE154" s="231"/>
      <c r="AF154" s="231"/>
      <c r="AG154" s="219">
        <f>ROUND(SUM(AG155:AG160),2)</f>
        <v>0</v>
      </c>
      <c r="AH154" s="220"/>
      <c r="AI154" s="220"/>
      <c r="AJ154" s="220"/>
      <c r="AK154" s="220"/>
      <c r="AL154" s="220"/>
      <c r="AM154" s="220"/>
      <c r="AN154" s="221">
        <f t="shared" si="2"/>
        <v>0</v>
      </c>
      <c r="AO154" s="220"/>
      <c r="AP154" s="220"/>
      <c r="AQ154" s="83" t="s">
        <v>91</v>
      </c>
      <c r="AR154" s="48"/>
      <c r="AS154" s="84">
        <f>ROUND(SUM(AS155:AS160),2)</f>
        <v>0</v>
      </c>
      <c r="AT154" s="85">
        <f t="shared" si="3"/>
        <v>0</v>
      </c>
      <c r="AU154" s="86">
        <f>ROUND(SUM(AU155:AU160),5)</f>
        <v>0</v>
      </c>
      <c r="AV154" s="85">
        <f>ROUND(AZ154*L29,2)</f>
        <v>0</v>
      </c>
      <c r="AW154" s="85">
        <f>ROUND(BA154*L30,2)</f>
        <v>0</v>
      </c>
      <c r="AX154" s="85">
        <f>ROUND(BB154*L29,2)</f>
        <v>0</v>
      </c>
      <c r="AY154" s="85">
        <f>ROUND(BC154*L30,2)</f>
        <v>0</v>
      </c>
      <c r="AZ154" s="85">
        <f>ROUND(SUM(AZ155:AZ160),2)</f>
        <v>0</v>
      </c>
      <c r="BA154" s="85">
        <f>ROUND(SUM(BA155:BA160),2)</f>
        <v>0</v>
      </c>
      <c r="BB154" s="85">
        <f>ROUND(SUM(BB155:BB160),2)</f>
        <v>0</v>
      </c>
      <c r="BC154" s="85">
        <f>ROUND(SUM(BC155:BC160),2)</f>
        <v>0</v>
      </c>
      <c r="BD154" s="87">
        <f>ROUND(SUM(BD155:BD160),2)</f>
        <v>0</v>
      </c>
      <c r="BS154" s="25" t="s">
        <v>79</v>
      </c>
      <c r="BT154" s="25" t="s">
        <v>89</v>
      </c>
      <c r="BU154" s="25" t="s">
        <v>81</v>
      </c>
      <c r="BV154" s="25" t="s">
        <v>82</v>
      </c>
      <c r="BW154" s="25" t="s">
        <v>249</v>
      </c>
      <c r="BX154" s="25" t="s">
        <v>246</v>
      </c>
      <c r="CL154" s="25" t="s">
        <v>1</v>
      </c>
    </row>
    <row r="155" spans="1:91" s="3" customFormat="1" ht="16.5" customHeight="1">
      <c r="A155" s="88" t="s">
        <v>96</v>
      </c>
      <c r="B155" s="48"/>
      <c r="C155" s="9"/>
      <c r="D155" s="9"/>
      <c r="E155" s="9"/>
      <c r="F155" s="231" t="s">
        <v>250</v>
      </c>
      <c r="G155" s="231"/>
      <c r="H155" s="231"/>
      <c r="I155" s="231"/>
      <c r="J155" s="231"/>
      <c r="K155" s="9"/>
      <c r="L155" s="231" t="s">
        <v>251</v>
      </c>
      <c r="M155" s="231"/>
      <c r="N155" s="231"/>
      <c r="O155" s="231"/>
      <c r="P155" s="231"/>
      <c r="Q155" s="231"/>
      <c r="R155" s="231"/>
      <c r="S155" s="231"/>
      <c r="T155" s="231"/>
      <c r="U155" s="231"/>
      <c r="V155" s="231"/>
      <c r="W155" s="231"/>
      <c r="X155" s="231"/>
      <c r="Y155" s="231"/>
      <c r="Z155" s="231"/>
      <c r="AA155" s="231"/>
      <c r="AB155" s="231"/>
      <c r="AC155" s="231"/>
      <c r="AD155" s="231"/>
      <c r="AE155" s="231"/>
      <c r="AF155" s="231"/>
      <c r="AG155" s="221">
        <f>'2-1 - Úprava č.2-1'!J34</f>
        <v>0</v>
      </c>
      <c r="AH155" s="220"/>
      <c r="AI155" s="220"/>
      <c r="AJ155" s="220"/>
      <c r="AK155" s="220"/>
      <c r="AL155" s="220"/>
      <c r="AM155" s="220"/>
      <c r="AN155" s="221">
        <f t="shared" si="2"/>
        <v>0</v>
      </c>
      <c r="AO155" s="220"/>
      <c r="AP155" s="220"/>
      <c r="AQ155" s="83" t="s">
        <v>91</v>
      </c>
      <c r="AR155" s="48"/>
      <c r="AS155" s="84">
        <v>0</v>
      </c>
      <c r="AT155" s="85">
        <f t="shared" si="3"/>
        <v>0</v>
      </c>
      <c r="AU155" s="86">
        <f>'2-1 - Úprava č.2-1'!P129</f>
        <v>0</v>
      </c>
      <c r="AV155" s="85">
        <f>'2-1 - Úprava č.2-1'!J37</f>
        <v>0</v>
      </c>
      <c r="AW155" s="85">
        <f>'2-1 - Úprava č.2-1'!J38</f>
        <v>0</v>
      </c>
      <c r="AX155" s="85">
        <f>'2-1 - Úprava č.2-1'!J39</f>
        <v>0</v>
      </c>
      <c r="AY155" s="85">
        <f>'2-1 - Úprava č.2-1'!J40</f>
        <v>0</v>
      </c>
      <c r="AZ155" s="85">
        <f>'2-1 - Úprava č.2-1'!F37</f>
        <v>0</v>
      </c>
      <c r="BA155" s="85">
        <f>'2-1 - Úprava č.2-1'!F38</f>
        <v>0</v>
      </c>
      <c r="BB155" s="85">
        <f>'2-1 - Úprava č.2-1'!F39</f>
        <v>0</v>
      </c>
      <c r="BC155" s="85">
        <f>'2-1 - Úprava č.2-1'!F40</f>
        <v>0</v>
      </c>
      <c r="BD155" s="87">
        <f>'2-1 - Úprava č.2-1'!F41</f>
        <v>0</v>
      </c>
      <c r="BT155" s="25" t="s">
        <v>94</v>
      </c>
      <c r="BV155" s="25" t="s">
        <v>82</v>
      </c>
      <c r="BW155" s="25" t="s">
        <v>252</v>
      </c>
      <c r="BX155" s="25" t="s">
        <v>249</v>
      </c>
      <c r="CL155" s="25" t="s">
        <v>1</v>
      </c>
    </row>
    <row r="156" spans="1:91" s="3" customFormat="1" ht="16.5" customHeight="1">
      <c r="A156" s="88" t="s">
        <v>96</v>
      </c>
      <c r="B156" s="48"/>
      <c r="C156" s="9"/>
      <c r="D156" s="9"/>
      <c r="E156" s="9"/>
      <c r="F156" s="231" t="s">
        <v>253</v>
      </c>
      <c r="G156" s="231"/>
      <c r="H156" s="231"/>
      <c r="I156" s="231"/>
      <c r="J156" s="231"/>
      <c r="K156" s="9"/>
      <c r="L156" s="231" t="s">
        <v>254</v>
      </c>
      <c r="M156" s="231"/>
      <c r="N156" s="231"/>
      <c r="O156" s="231"/>
      <c r="P156" s="231"/>
      <c r="Q156" s="231"/>
      <c r="R156" s="231"/>
      <c r="S156" s="231"/>
      <c r="T156" s="231"/>
      <c r="U156" s="231"/>
      <c r="V156" s="231"/>
      <c r="W156" s="231"/>
      <c r="X156" s="231"/>
      <c r="Y156" s="231"/>
      <c r="Z156" s="231"/>
      <c r="AA156" s="231"/>
      <c r="AB156" s="231"/>
      <c r="AC156" s="231"/>
      <c r="AD156" s="231"/>
      <c r="AE156" s="231"/>
      <c r="AF156" s="231"/>
      <c r="AG156" s="221">
        <f>'2-2 - Úprava č.2-2'!J34</f>
        <v>0</v>
      </c>
      <c r="AH156" s="220"/>
      <c r="AI156" s="220"/>
      <c r="AJ156" s="220"/>
      <c r="AK156" s="220"/>
      <c r="AL156" s="220"/>
      <c r="AM156" s="220"/>
      <c r="AN156" s="221">
        <f t="shared" si="2"/>
        <v>0</v>
      </c>
      <c r="AO156" s="220"/>
      <c r="AP156" s="220"/>
      <c r="AQ156" s="83" t="s">
        <v>91</v>
      </c>
      <c r="AR156" s="48"/>
      <c r="AS156" s="84">
        <v>0</v>
      </c>
      <c r="AT156" s="85">
        <f t="shared" si="3"/>
        <v>0</v>
      </c>
      <c r="AU156" s="86">
        <f>'2-2 - Úprava č.2-2'!P128</f>
        <v>0</v>
      </c>
      <c r="AV156" s="85">
        <f>'2-2 - Úprava č.2-2'!J37</f>
        <v>0</v>
      </c>
      <c r="AW156" s="85">
        <f>'2-2 - Úprava č.2-2'!J38</f>
        <v>0</v>
      </c>
      <c r="AX156" s="85">
        <f>'2-2 - Úprava č.2-2'!J39</f>
        <v>0</v>
      </c>
      <c r="AY156" s="85">
        <f>'2-2 - Úprava č.2-2'!J40</f>
        <v>0</v>
      </c>
      <c r="AZ156" s="85">
        <f>'2-2 - Úprava č.2-2'!F37</f>
        <v>0</v>
      </c>
      <c r="BA156" s="85">
        <f>'2-2 - Úprava č.2-2'!F38</f>
        <v>0</v>
      </c>
      <c r="BB156" s="85">
        <f>'2-2 - Úprava č.2-2'!F39</f>
        <v>0</v>
      </c>
      <c r="BC156" s="85">
        <f>'2-2 - Úprava č.2-2'!F40</f>
        <v>0</v>
      </c>
      <c r="BD156" s="87">
        <f>'2-2 - Úprava č.2-2'!F41</f>
        <v>0</v>
      </c>
      <c r="BT156" s="25" t="s">
        <v>94</v>
      </c>
      <c r="BV156" s="25" t="s">
        <v>82</v>
      </c>
      <c r="BW156" s="25" t="s">
        <v>255</v>
      </c>
      <c r="BX156" s="25" t="s">
        <v>249</v>
      </c>
      <c r="CL156" s="25" t="s">
        <v>1</v>
      </c>
    </row>
    <row r="157" spans="1:91" s="3" customFormat="1" ht="16.5" customHeight="1">
      <c r="A157" s="88" t="s">
        <v>96</v>
      </c>
      <c r="B157" s="48"/>
      <c r="C157" s="9"/>
      <c r="D157" s="9"/>
      <c r="E157" s="9"/>
      <c r="F157" s="231" t="s">
        <v>256</v>
      </c>
      <c r="G157" s="231"/>
      <c r="H157" s="231"/>
      <c r="I157" s="231"/>
      <c r="J157" s="231"/>
      <c r="K157" s="9"/>
      <c r="L157" s="231" t="s">
        <v>257</v>
      </c>
      <c r="M157" s="231"/>
      <c r="N157" s="231"/>
      <c r="O157" s="231"/>
      <c r="P157" s="231"/>
      <c r="Q157" s="231"/>
      <c r="R157" s="231"/>
      <c r="S157" s="231"/>
      <c r="T157" s="231"/>
      <c r="U157" s="231"/>
      <c r="V157" s="231"/>
      <c r="W157" s="231"/>
      <c r="X157" s="231"/>
      <c r="Y157" s="231"/>
      <c r="Z157" s="231"/>
      <c r="AA157" s="231"/>
      <c r="AB157" s="231"/>
      <c r="AC157" s="231"/>
      <c r="AD157" s="231"/>
      <c r="AE157" s="231"/>
      <c r="AF157" s="231"/>
      <c r="AG157" s="221">
        <f>'3-1 - Úprava č.3-1'!J34</f>
        <v>0</v>
      </c>
      <c r="AH157" s="220"/>
      <c r="AI157" s="220"/>
      <c r="AJ157" s="220"/>
      <c r="AK157" s="220"/>
      <c r="AL157" s="220"/>
      <c r="AM157" s="220"/>
      <c r="AN157" s="221">
        <f t="shared" si="2"/>
        <v>0</v>
      </c>
      <c r="AO157" s="220"/>
      <c r="AP157" s="220"/>
      <c r="AQ157" s="83" t="s">
        <v>91</v>
      </c>
      <c r="AR157" s="48"/>
      <c r="AS157" s="84">
        <v>0</v>
      </c>
      <c r="AT157" s="85">
        <f t="shared" si="3"/>
        <v>0</v>
      </c>
      <c r="AU157" s="86">
        <f>'3-1 - Úprava č.3-1'!P129</f>
        <v>0</v>
      </c>
      <c r="AV157" s="85">
        <f>'3-1 - Úprava č.3-1'!J37</f>
        <v>0</v>
      </c>
      <c r="AW157" s="85">
        <f>'3-1 - Úprava č.3-1'!J38</f>
        <v>0</v>
      </c>
      <c r="AX157" s="85">
        <f>'3-1 - Úprava č.3-1'!J39</f>
        <v>0</v>
      </c>
      <c r="AY157" s="85">
        <f>'3-1 - Úprava č.3-1'!J40</f>
        <v>0</v>
      </c>
      <c r="AZ157" s="85">
        <f>'3-1 - Úprava č.3-1'!F37</f>
        <v>0</v>
      </c>
      <c r="BA157" s="85">
        <f>'3-1 - Úprava č.3-1'!F38</f>
        <v>0</v>
      </c>
      <c r="BB157" s="85">
        <f>'3-1 - Úprava č.3-1'!F39</f>
        <v>0</v>
      </c>
      <c r="BC157" s="85">
        <f>'3-1 - Úprava č.3-1'!F40</f>
        <v>0</v>
      </c>
      <c r="BD157" s="87">
        <f>'3-1 - Úprava č.3-1'!F41</f>
        <v>0</v>
      </c>
      <c r="BT157" s="25" t="s">
        <v>94</v>
      </c>
      <c r="BV157" s="25" t="s">
        <v>82</v>
      </c>
      <c r="BW157" s="25" t="s">
        <v>258</v>
      </c>
      <c r="BX157" s="25" t="s">
        <v>249</v>
      </c>
      <c r="CL157" s="25" t="s">
        <v>1</v>
      </c>
    </row>
    <row r="158" spans="1:91" s="3" customFormat="1" ht="16.5" customHeight="1">
      <c r="A158" s="88" t="s">
        <v>96</v>
      </c>
      <c r="B158" s="48"/>
      <c r="C158" s="9"/>
      <c r="D158" s="9"/>
      <c r="E158" s="9"/>
      <c r="F158" s="231" t="s">
        <v>259</v>
      </c>
      <c r="G158" s="231"/>
      <c r="H158" s="231"/>
      <c r="I158" s="231"/>
      <c r="J158" s="231"/>
      <c r="K158" s="9"/>
      <c r="L158" s="231" t="s">
        <v>260</v>
      </c>
      <c r="M158" s="231"/>
      <c r="N158" s="231"/>
      <c r="O158" s="231"/>
      <c r="P158" s="231"/>
      <c r="Q158" s="231"/>
      <c r="R158" s="231"/>
      <c r="S158" s="231"/>
      <c r="T158" s="231"/>
      <c r="U158" s="231"/>
      <c r="V158" s="231"/>
      <c r="W158" s="231"/>
      <c r="X158" s="231"/>
      <c r="Y158" s="231"/>
      <c r="Z158" s="231"/>
      <c r="AA158" s="231"/>
      <c r="AB158" s="231"/>
      <c r="AC158" s="231"/>
      <c r="AD158" s="231"/>
      <c r="AE158" s="231"/>
      <c r="AF158" s="231"/>
      <c r="AG158" s="221">
        <f>'4-1 - Úprava č.4-1'!J34</f>
        <v>0</v>
      </c>
      <c r="AH158" s="220"/>
      <c r="AI158" s="220"/>
      <c r="AJ158" s="220"/>
      <c r="AK158" s="220"/>
      <c r="AL158" s="220"/>
      <c r="AM158" s="220"/>
      <c r="AN158" s="221">
        <f t="shared" si="2"/>
        <v>0</v>
      </c>
      <c r="AO158" s="220"/>
      <c r="AP158" s="220"/>
      <c r="AQ158" s="83" t="s">
        <v>91</v>
      </c>
      <c r="AR158" s="48"/>
      <c r="AS158" s="84">
        <v>0</v>
      </c>
      <c r="AT158" s="85">
        <f t="shared" si="3"/>
        <v>0</v>
      </c>
      <c r="AU158" s="86">
        <f>'4-1 - Úprava č.4-1'!P127</f>
        <v>0</v>
      </c>
      <c r="AV158" s="85">
        <f>'4-1 - Úprava č.4-1'!J37</f>
        <v>0</v>
      </c>
      <c r="AW158" s="85">
        <f>'4-1 - Úprava č.4-1'!J38</f>
        <v>0</v>
      </c>
      <c r="AX158" s="85">
        <f>'4-1 - Úprava č.4-1'!J39</f>
        <v>0</v>
      </c>
      <c r="AY158" s="85">
        <f>'4-1 - Úprava č.4-1'!J40</f>
        <v>0</v>
      </c>
      <c r="AZ158" s="85">
        <f>'4-1 - Úprava č.4-1'!F37</f>
        <v>0</v>
      </c>
      <c r="BA158" s="85">
        <f>'4-1 - Úprava č.4-1'!F38</f>
        <v>0</v>
      </c>
      <c r="BB158" s="85">
        <f>'4-1 - Úprava č.4-1'!F39</f>
        <v>0</v>
      </c>
      <c r="BC158" s="85">
        <f>'4-1 - Úprava č.4-1'!F40</f>
        <v>0</v>
      </c>
      <c r="BD158" s="87">
        <f>'4-1 - Úprava č.4-1'!F41</f>
        <v>0</v>
      </c>
      <c r="BT158" s="25" t="s">
        <v>94</v>
      </c>
      <c r="BV158" s="25" t="s">
        <v>82</v>
      </c>
      <c r="BW158" s="25" t="s">
        <v>261</v>
      </c>
      <c r="BX158" s="25" t="s">
        <v>249</v>
      </c>
      <c r="CL158" s="25" t="s">
        <v>1</v>
      </c>
    </row>
    <row r="159" spans="1:91" s="3" customFormat="1" ht="16.5" customHeight="1">
      <c r="A159" s="88" t="s">
        <v>96</v>
      </c>
      <c r="B159" s="48"/>
      <c r="C159" s="9"/>
      <c r="D159" s="9"/>
      <c r="E159" s="9"/>
      <c r="F159" s="231" t="s">
        <v>262</v>
      </c>
      <c r="G159" s="231"/>
      <c r="H159" s="231"/>
      <c r="I159" s="231"/>
      <c r="J159" s="231"/>
      <c r="K159" s="9"/>
      <c r="L159" s="231" t="s">
        <v>263</v>
      </c>
      <c r="M159" s="231"/>
      <c r="N159" s="231"/>
      <c r="O159" s="231"/>
      <c r="P159" s="231"/>
      <c r="Q159" s="231"/>
      <c r="R159" s="231"/>
      <c r="S159" s="231"/>
      <c r="T159" s="231"/>
      <c r="U159" s="231"/>
      <c r="V159" s="231"/>
      <c r="W159" s="231"/>
      <c r="X159" s="231"/>
      <c r="Y159" s="231"/>
      <c r="Z159" s="231"/>
      <c r="AA159" s="231"/>
      <c r="AB159" s="231"/>
      <c r="AC159" s="231"/>
      <c r="AD159" s="231"/>
      <c r="AE159" s="231"/>
      <c r="AF159" s="231"/>
      <c r="AG159" s="221">
        <f>'4-2 - Úprava č.4-2'!J34</f>
        <v>0</v>
      </c>
      <c r="AH159" s="220"/>
      <c r="AI159" s="220"/>
      <c r="AJ159" s="220"/>
      <c r="AK159" s="220"/>
      <c r="AL159" s="220"/>
      <c r="AM159" s="220"/>
      <c r="AN159" s="221">
        <f t="shared" si="2"/>
        <v>0</v>
      </c>
      <c r="AO159" s="220"/>
      <c r="AP159" s="220"/>
      <c r="AQ159" s="83" t="s">
        <v>91</v>
      </c>
      <c r="AR159" s="48"/>
      <c r="AS159" s="84">
        <v>0</v>
      </c>
      <c r="AT159" s="85">
        <f t="shared" si="3"/>
        <v>0</v>
      </c>
      <c r="AU159" s="86">
        <f>'4-2 - Úprava č.4-2'!P127</f>
        <v>0</v>
      </c>
      <c r="AV159" s="85">
        <f>'4-2 - Úprava č.4-2'!J37</f>
        <v>0</v>
      </c>
      <c r="AW159" s="85">
        <f>'4-2 - Úprava č.4-2'!J38</f>
        <v>0</v>
      </c>
      <c r="AX159" s="85">
        <f>'4-2 - Úprava č.4-2'!J39</f>
        <v>0</v>
      </c>
      <c r="AY159" s="85">
        <f>'4-2 - Úprava č.4-2'!J40</f>
        <v>0</v>
      </c>
      <c r="AZ159" s="85">
        <f>'4-2 - Úprava č.4-2'!F37</f>
        <v>0</v>
      </c>
      <c r="BA159" s="85">
        <f>'4-2 - Úprava č.4-2'!F38</f>
        <v>0</v>
      </c>
      <c r="BB159" s="85">
        <f>'4-2 - Úprava č.4-2'!F39</f>
        <v>0</v>
      </c>
      <c r="BC159" s="85">
        <f>'4-2 - Úprava č.4-2'!F40</f>
        <v>0</v>
      </c>
      <c r="BD159" s="87">
        <f>'4-2 - Úprava č.4-2'!F41</f>
        <v>0</v>
      </c>
      <c r="BT159" s="25" t="s">
        <v>94</v>
      </c>
      <c r="BV159" s="25" t="s">
        <v>82</v>
      </c>
      <c r="BW159" s="25" t="s">
        <v>264</v>
      </c>
      <c r="BX159" s="25" t="s">
        <v>249</v>
      </c>
      <c r="CL159" s="25" t="s">
        <v>1</v>
      </c>
    </row>
    <row r="160" spans="1:91" s="3" customFormat="1" ht="16.5" customHeight="1">
      <c r="A160" s="88" t="s">
        <v>96</v>
      </c>
      <c r="B160" s="48"/>
      <c r="C160" s="9"/>
      <c r="D160" s="9"/>
      <c r="E160" s="9"/>
      <c r="F160" s="231" t="s">
        <v>265</v>
      </c>
      <c r="G160" s="231"/>
      <c r="H160" s="231"/>
      <c r="I160" s="231"/>
      <c r="J160" s="231"/>
      <c r="K160" s="9"/>
      <c r="L160" s="231" t="s">
        <v>266</v>
      </c>
      <c r="M160" s="231"/>
      <c r="N160" s="231"/>
      <c r="O160" s="231"/>
      <c r="P160" s="231"/>
      <c r="Q160" s="231"/>
      <c r="R160" s="231"/>
      <c r="S160" s="231"/>
      <c r="T160" s="231"/>
      <c r="U160" s="231"/>
      <c r="V160" s="231"/>
      <c r="W160" s="231"/>
      <c r="X160" s="231"/>
      <c r="Y160" s="231"/>
      <c r="Z160" s="231"/>
      <c r="AA160" s="231"/>
      <c r="AB160" s="231"/>
      <c r="AC160" s="231"/>
      <c r="AD160" s="231"/>
      <c r="AE160" s="231"/>
      <c r="AF160" s="231"/>
      <c r="AG160" s="221">
        <f>'4-3 - Úprava č.4-3'!J34</f>
        <v>0</v>
      </c>
      <c r="AH160" s="220"/>
      <c r="AI160" s="220"/>
      <c r="AJ160" s="220"/>
      <c r="AK160" s="220"/>
      <c r="AL160" s="220"/>
      <c r="AM160" s="220"/>
      <c r="AN160" s="221">
        <f t="shared" si="2"/>
        <v>0</v>
      </c>
      <c r="AO160" s="220"/>
      <c r="AP160" s="220"/>
      <c r="AQ160" s="83" t="s">
        <v>91</v>
      </c>
      <c r="AR160" s="48"/>
      <c r="AS160" s="84">
        <v>0</v>
      </c>
      <c r="AT160" s="85">
        <f t="shared" si="3"/>
        <v>0</v>
      </c>
      <c r="AU160" s="86">
        <f>'4-3 - Úprava č.4-3'!P127</f>
        <v>0</v>
      </c>
      <c r="AV160" s="85">
        <f>'4-3 - Úprava č.4-3'!J37</f>
        <v>0</v>
      </c>
      <c r="AW160" s="85">
        <f>'4-3 - Úprava č.4-3'!J38</f>
        <v>0</v>
      </c>
      <c r="AX160" s="85">
        <f>'4-3 - Úprava č.4-3'!J39</f>
        <v>0</v>
      </c>
      <c r="AY160" s="85">
        <f>'4-3 - Úprava č.4-3'!J40</f>
        <v>0</v>
      </c>
      <c r="AZ160" s="85">
        <f>'4-3 - Úprava č.4-3'!F37</f>
        <v>0</v>
      </c>
      <c r="BA160" s="85">
        <f>'4-3 - Úprava č.4-3'!F38</f>
        <v>0</v>
      </c>
      <c r="BB160" s="85">
        <f>'4-3 - Úprava č.4-3'!F39</f>
        <v>0</v>
      </c>
      <c r="BC160" s="85">
        <f>'4-3 - Úprava č.4-3'!F40</f>
        <v>0</v>
      </c>
      <c r="BD160" s="87">
        <f>'4-3 - Úprava č.4-3'!F41</f>
        <v>0</v>
      </c>
      <c r="BT160" s="25" t="s">
        <v>94</v>
      </c>
      <c r="BV160" s="25" t="s">
        <v>82</v>
      </c>
      <c r="BW160" s="25" t="s">
        <v>267</v>
      </c>
      <c r="BX160" s="25" t="s">
        <v>249</v>
      </c>
      <c r="CL160" s="25" t="s">
        <v>1</v>
      </c>
    </row>
    <row r="161" spans="1:90" s="3" customFormat="1" ht="16.5" customHeight="1">
      <c r="A161" s="88" t="s">
        <v>96</v>
      </c>
      <c r="B161" s="48"/>
      <c r="C161" s="9"/>
      <c r="D161" s="9"/>
      <c r="E161" s="231" t="s">
        <v>268</v>
      </c>
      <c r="F161" s="231"/>
      <c r="G161" s="231"/>
      <c r="H161" s="231"/>
      <c r="I161" s="231"/>
      <c r="J161" s="9"/>
      <c r="K161" s="231" t="s">
        <v>243</v>
      </c>
      <c r="L161" s="231"/>
      <c r="M161" s="231"/>
      <c r="N161" s="231"/>
      <c r="O161" s="231"/>
      <c r="P161" s="231"/>
      <c r="Q161" s="231"/>
      <c r="R161" s="231"/>
      <c r="S161" s="231"/>
      <c r="T161" s="231"/>
      <c r="U161" s="231"/>
      <c r="V161" s="231"/>
      <c r="W161" s="231"/>
      <c r="X161" s="231"/>
      <c r="Y161" s="231"/>
      <c r="Z161" s="231"/>
      <c r="AA161" s="231"/>
      <c r="AB161" s="231"/>
      <c r="AC161" s="231"/>
      <c r="AD161" s="231"/>
      <c r="AE161" s="231"/>
      <c r="AF161" s="231"/>
      <c r="AG161" s="221">
        <f>'VRN.C - Vedlejší rozpočto...'!J32</f>
        <v>0</v>
      </c>
      <c r="AH161" s="220"/>
      <c r="AI161" s="220"/>
      <c r="AJ161" s="220"/>
      <c r="AK161" s="220"/>
      <c r="AL161" s="220"/>
      <c r="AM161" s="220"/>
      <c r="AN161" s="221">
        <f t="shared" si="2"/>
        <v>0</v>
      </c>
      <c r="AO161" s="220"/>
      <c r="AP161" s="220"/>
      <c r="AQ161" s="83" t="s">
        <v>91</v>
      </c>
      <c r="AR161" s="48"/>
      <c r="AS161" s="89">
        <v>0</v>
      </c>
      <c r="AT161" s="90">
        <f t="shared" si="3"/>
        <v>0</v>
      </c>
      <c r="AU161" s="91">
        <f>'VRN.C - Vedlejší rozpočto...'!P123</f>
        <v>0</v>
      </c>
      <c r="AV161" s="90">
        <f>'VRN.C - Vedlejší rozpočto...'!J35</f>
        <v>0</v>
      </c>
      <c r="AW161" s="90">
        <f>'VRN.C - Vedlejší rozpočto...'!J36</f>
        <v>0</v>
      </c>
      <c r="AX161" s="90">
        <f>'VRN.C - Vedlejší rozpočto...'!J37</f>
        <v>0</v>
      </c>
      <c r="AY161" s="90">
        <f>'VRN.C - Vedlejší rozpočto...'!J38</f>
        <v>0</v>
      </c>
      <c r="AZ161" s="90">
        <f>'VRN.C - Vedlejší rozpočto...'!F35</f>
        <v>0</v>
      </c>
      <c r="BA161" s="90">
        <f>'VRN.C - Vedlejší rozpočto...'!F36</f>
        <v>0</v>
      </c>
      <c r="BB161" s="90">
        <f>'VRN.C - Vedlejší rozpočto...'!F37</f>
        <v>0</v>
      </c>
      <c r="BC161" s="90">
        <f>'VRN.C - Vedlejší rozpočto...'!F38</f>
        <v>0</v>
      </c>
      <c r="BD161" s="92">
        <f>'VRN.C - Vedlejší rozpočto...'!F39</f>
        <v>0</v>
      </c>
      <c r="BT161" s="25" t="s">
        <v>89</v>
      </c>
      <c r="BV161" s="25" t="s">
        <v>82</v>
      </c>
      <c r="BW161" s="25" t="s">
        <v>269</v>
      </c>
      <c r="BX161" s="25" t="s">
        <v>246</v>
      </c>
      <c r="CL161" s="25" t="s">
        <v>1</v>
      </c>
    </row>
    <row r="162" spans="1:90" s="1" customFormat="1" ht="30" customHeight="1">
      <c r="B162" s="32"/>
      <c r="AR162" s="32"/>
    </row>
    <row r="163" spans="1:90" s="1" customFormat="1" ht="6.95" customHeight="1">
      <c r="B163" s="44"/>
      <c r="C163" s="45"/>
      <c r="D163" s="45"/>
      <c r="E163" s="45"/>
      <c r="F163" s="45"/>
      <c r="G163" s="45"/>
      <c r="H163" s="45"/>
      <c r="I163" s="45"/>
      <c r="J163" s="45"/>
      <c r="K163" s="45"/>
      <c r="L163" s="45"/>
      <c r="M163" s="45"/>
      <c r="N163" s="45"/>
      <c r="O163" s="45"/>
      <c r="P163" s="45"/>
      <c r="Q163" s="45"/>
      <c r="R163" s="45"/>
      <c r="S163" s="45"/>
      <c r="T163" s="45"/>
      <c r="U163" s="45"/>
      <c r="V163" s="45"/>
      <c r="W163" s="45"/>
      <c r="X163" s="45"/>
      <c r="Y163" s="45"/>
      <c r="Z163" s="45"/>
      <c r="AA163" s="45"/>
      <c r="AB163" s="45"/>
      <c r="AC163" s="45"/>
      <c r="AD163" s="45"/>
      <c r="AE163" s="45"/>
      <c r="AF163" s="45"/>
      <c r="AG163" s="45"/>
      <c r="AH163" s="45"/>
      <c r="AI163" s="45"/>
      <c r="AJ163" s="45"/>
      <c r="AK163" s="45"/>
      <c r="AL163" s="45"/>
      <c r="AM163" s="45"/>
      <c r="AN163" s="45"/>
      <c r="AO163" s="45"/>
      <c r="AP163" s="45"/>
      <c r="AQ163" s="45"/>
      <c r="AR163" s="32"/>
    </row>
  </sheetData>
  <sheetProtection algorithmName="SHA-512" hashValue="OFemUq1fDSmL4V7ncP32psi+QPKZ/XWXpafaRbIVaWTZRbudvDk3esAZ0fM6M26z12Wc2cBu2w7e36ghEro8xA==" saltValue="mNXDG8QWeeXQe5oRcuvAM7bOrR6Cf9swHoBb5Hd1R52eQFoPTzIbDmka7QfLTaR98CA4vBX7wX3qo5WMBlOxxA==" spinCount="100000" sheet="1" objects="1" scenarios="1" formatColumns="0" formatRows="0"/>
  <mergeCells count="306">
    <mergeCell ref="F159:J159"/>
    <mergeCell ref="L159:AF159"/>
    <mergeCell ref="F160:J160"/>
    <mergeCell ref="L160:AF160"/>
    <mergeCell ref="E161:I161"/>
    <mergeCell ref="K161:AF161"/>
    <mergeCell ref="E154:I154"/>
    <mergeCell ref="K154:AF154"/>
    <mergeCell ref="F155:J155"/>
    <mergeCell ref="L155:AF155"/>
    <mergeCell ref="F156:J156"/>
    <mergeCell ref="L156:AF156"/>
    <mergeCell ref="F157:J157"/>
    <mergeCell ref="L157:AF157"/>
    <mergeCell ref="F158:J158"/>
    <mergeCell ref="L158:AF158"/>
    <mergeCell ref="F149:J149"/>
    <mergeCell ref="L149:AF149"/>
    <mergeCell ref="F150:J150"/>
    <mergeCell ref="L150:AF150"/>
    <mergeCell ref="F151:J151"/>
    <mergeCell ref="L151:AF151"/>
    <mergeCell ref="E152:I152"/>
    <mergeCell ref="K152:AF152"/>
    <mergeCell ref="D153:H153"/>
    <mergeCell ref="J153:AF153"/>
    <mergeCell ref="L144:AF144"/>
    <mergeCell ref="F144:J144"/>
    <mergeCell ref="L145:AF145"/>
    <mergeCell ref="F145:J145"/>
    <mergeCell ref="L146:AF146"/>
    <mergeCell ref="F146:J146"/>
    <mergeCell ref="K147:AF147"/>
    <mergeCell ref="E147:I147"/>
    <mergeCell ref="K148:AF148"/>
    <mergeCell ref="E148:I148"/>
    <mergeCell ref="G139:K139"/>
    <mergeCell ref="M139:AF139"/>
    <mergeCell ref="G140:K140"/>
    <mergeCell ref="M140:AF140"/>
    <mergeCell ref="G141:K141"/>
    <mergeCell ref="M141:AF141"/>
    <mergeCell ref="M142:AF142"/>
    <mergeCell ref="G142:K142"/>
    <mergeCell ref="K143:AF143"/>
    <mergeCell ref="E143:I143"/>
    <mergeCell ref="G134:K134"/>
    <mergeCell ref="M134:AF134"/>
    <mergeCell ref="M135:AF135"/>
    <mergeCell ref="G135:K135"/>
    <mergeCell ref="G136:K136"/>
    <mergeCell ref="M136:AF136"/>
    <mergeCell ref="F137:J137"/>
    <mergeCell ref="L137:AF137"/>
    <mergeCell ref="G138:K138"/>
    <mergeCell ref="M138:AF138"/>
    <mergeCell ref="M129:AF129"/>
    <mergeCell ref="G129:K129"/>
    <mergeCell ref="M130:AF130"/>
    <mergeCell ref="G130:K130"/>
    <mergeCell ref="G131:K131"/>
    <mergeCell ref="M131:AF131"/>
    <mergeCell ref="L132:AF132"/>
    <mergeCell ref="F132:J132"/>
    <mergeCell ref="M133:AF133"/>
    <mergeCell ref="G133:K133"/>
    <mergeCell ref="M124:AF124"/>
    <mergeCell ref="G124:K124"/>
    <mergeCell ref="M125:AF125"/>
    <mergeCell ref="G125:K125"/>
    <mergeCell ref="L126:AF126"/>
    <mergeCell ref="F126:J126"/>
    <mergeCell ref="M127:AF127"/>
    <mergeCell ref="G127:K127"/>
    <mergeCell ref="M128:AF128"/>
    <mergeCell ref="G128:K128"/>
    <mergeCell ref="K119:AF119"/>
    <mergeCell ref="E119:I119"/>
    <mergeCell ref="F120:J120"/>
    <mergeCell ref="L120:AF120"/>
    <mergeCell ref="M121:AF121"/>
    <mergeCell ref="G121:K121"/>
    <mergeCell ref="M122:AF122"/>
    <mergeCell ref="G122:K122"/>
    <mergeCell ref="M123:AF123"/>
    <mergeCell ref="G123:K123"/>
    <mergeCell ref="E114:I114"/>
    <mergeCell ref="K114:AF114"/>
    <mergeCell ref="E115:I115"/>
    <mergeCell ref="K115:AF115"/>
    <mergeCell ref="L116:AF116"/>
    <mergeCell ref="F116:J116"/>
    <mergeCell ref="L117:AF117"/>
    <mergeCell ref="F117:J117"/>
    <mergeCell ref="K118:AF118"/>
    <mergeCell ref="E118:I118"/>
    <mergeCell ref="L109:AF109"/>
    <mergeCell ref="F109:J109"/>
    <mergeCell ref="L110:AF110"/>
    <mergeCell ref="F110:J110"/>
    <mergeCell ref="F111:J111"/>
    <mergeCell ref="L111:AF111"/>
    <mergeCell ref="F112:J112"/>
    <mergeCell ref="L112:AF112"/>
    <mergeCell ref="J113:AF113"/>
    <mergeCell ref="D113:H113"/>
    <mergeCell ref="G104:K104"/>
    <mergeCell ref="M104:AF104"/>
    <mergeCell ref="F105:J105"/>
    <mergeCell ref="L105:AF105"/>
    <mergeCell ref="G106:K106"/>
    <mergeCell ref="M106:AF106"/>
    <mergeCell ref="E107:I107"/>
    <mergeCell ref="K107:AF107"/>
    <mergeCell ref="L108:AF108"/>
    <mergeCell ref="F108:J108"/>
    <mergeCell ref="G102:K102"/>
    <mergeCell ref="G103:K103"/>
    <mergeCell ref="M103:AF103"/>
    <mergeCell ref="AM87:AN87"/>
    <mergeCell ref="AM89:AP89"/>
    <mergeCell ref="AS89:AT91"/>
    <mergeCell ref="AM90:AP90"/>
    <mergeCell ref="AG92:AM92"/>
    <mergeCell ref="AN92:AP92"/>
    <mergeCell ref="AG95:AM95"/>
    <mergeCell ref="AN95:AP95"/>
    <mergeCell ref="AN96:AP96"/>
    <mergeCell ref="AG96:AM96"/>
    <mergeCell ref="AG97:AM97"/>
    <mergeCell ref="AN97:AP97"/>
    <mergeCell ref="AG98:AM98"/>
    <mergeCell ref="AN98:AP98"/>
    <mergeCell ref="AG99:AM99"/>
    <mergeCell ref="AN99:AP99"/>
    <mergeCell ref="AN100:AP100"/>
    <mergeCell ref="AG100:AM100"/>
    <mergeCell ref="AG94:AM94"/>
    <mergeCell ref="AN94:AP94"/>
    <mergeCell ref="AN159:AP159"/>
    <mergeCell ref="AG159:AM159"/>
    <mergeCell ref="AN160:AP160"/>
    <mergeCell ref="AG160:AM160"/>
    <mergeCell ref="AN161:AP161"/>
    <mergeCell ref="AG161:AM161"/>
    <mergeCell ref="L85:AJ85"/>
    <mergeCell ref="C92:G92"/>
    <mergeCell ref="I92:AF92"/>
    <mergeCell ref="D95:H95"/>
    <mergeCell ref="J95:AF95"/>
    <mergeCell ref="K96:AF96"/>
    <mergeCell ref="E96:I96"/>
    <mergeCell ref="L97:AF97"/>
    <mergeCell ref="F97:J97"/>
    <mergeCell ref="G98:K98"/>
    <mergeCell ref="M98:AF98"/>
    <mergeCell ref="M99:AF99"/>
    <mergeCell ref="G99:K99"/>
    <mergeCell ref="M100:AF100"/>
    <mergeCell ref="G100:K100"/>
    <mergeCell ref="L101:AF101"/>
    <mergeCell ref="F101:J101"/>
    <mergeCell ref="M102:AF102"/>
    <mergeCell ref="AN154:AP154"/>
    <mergeCell ref="AG154:AM154"/>
    <mergeCell ref="AN155:AP155"/>
    <mergeCell ref="AG155:AM155"/>
    <mergeCell ref="AN156:AP156"/>
    <mergeCell ref="AG156:AM156"/>
    <mergeCell ref="AN157:AP157"/>
    <mergeCell ref="AG157:AM157"/>
    <mergeCell ref="AN158:AP158"/>
    <mergeCell ref="AG158:AM158"/>
    <mergeCell ref="AG149:AM149"/>
    <mergeCell ref="AN149:AP149"/>
    <mergeCell ref="AN150:AP150"/>
    <mergeCell ref="AG150:AM150"/>
    <mergeCell ref="AN151:AP151"/>
    <mergeCell ref="AG151:AM151"/>
    <mergeCell ref="AG152:AM152"/>
    <mergeCell ref="AN152:AP152"/>
    <mergeCell ref="AG153:AM153"/>
    <mergeCell ref="AN153:AP153"/>
    <mergeCell ref="AG144:AM144"/>
    <mergeCell ref="AN144:AP144"/>
    <mergeCell ref="AN145:AP145"/>
    <mergeCell ref="AG145:AM145"/>
    <mergeCell ref="AG146:AM146"/>
    <mergeCell ref="AN146:AP146"/>
    <mergeCell ref="AG147:AM147"/>
    <mergeCell ref="AN147:AP147"/>
    <mergeCell ref="AG148:AM148"/>
    <mergeCell ref="AN148:AP148"/>
    <mergeCell ref="AG139:AM139"/>
    <mergeCell ref="AN139:AP139"/>
    <mergeCell ref="AG140:AM140"/>
    <mergeCell ref="AN140:AP140"/>
    <mergeCell ref="AN141:AP141"/>
    <mergeCell ref="AG141:AM141"/>
    <mergeCell ref="AG142:AM142"/>
    <mergeCell ref="AN142:AP142"/>
    <mergeCell ref="AN143:AP143"/>
    <mergeCell ref="AG143:AM143"/>
    <mergeCell ref="AG134:AM134"/>
    <mergeCell ref="AN134:AP134"/>
    <mergeCell ref="AG135:AM135"/>
    <mergeCell ref="AN135:AP135"/>
    <mergeCell ref="AN136:AP136"/>
    <mergeCell ref="AG136:AM136"/>
    <mergeCell ref="AN137:AP137"/>
    <mergeCell ref="AG137:AM137"/>
    <mergeCell ref="AG138:AM138"/>
    <mergeCell ref="AN138:AP138"/>
    <mergeCell ref="AN129:AP129"/>
    <mergeCell ref="AG129:AM129"/>
    <mergeCell ref="AN130:AP130"/>
    <mergeCell ref="AG130:AM130"/>
    <mergeCell ref="AG131:AM131"/>
    <mergeCell ref="AN131:AP131"/>
    <mergeCell ref="AG132:AM132"/>
    <mergeCell ref="AN132:AP132"/>
    <mergeCell ref="AG133:AM133"/>
    <mergeCell ref="AN133:AP133"/>
    <mergeCell ref="AN124:AP124"/>
    <mergeCell ref="AG124:AM124"/>
    <mergeCell ref="AN125:AP125"/>
    <mergeCell ref="AG125:AM125"/>
    <mergeCell ref="AN126:AP126"/>
    <mergeCell ref="AG126:AM126"/>
    <mergeCell ref="AN127:AP127"/>
    <mergeCell ref="AG127:AM127"/>
    <mergeCell ref="AN128:AP128"/>
    <mergeCell ref="AG128:AM128"/>
    <mergeCell ref="AG119:AM119"/>
    <mergeCell ref="AN119:AP119"/>
    <mergeCell ref="AG120:AM120"/>
    <mergeCell ref="AN120:AP120"/>
    <mergeCell ref="AG121:AM121"/>
    <mergeCell ref="AN121:AP121"/>
    <mergeCell ref="AN122:AP122"/>
    <mergeCell ref="AG122:AM122"/>
    <mergeCell ref="AN123:AP123"/>
    <mergeCell ref="AG123:AM123"/>
    <mergeCell ref="AN114:AP114"/>
    <mergeCell ref="AG114:AM114"/>
    <mergeCell ref="AN115:AP115"/>
    <mergeCell ref="AG115:AM115"/>
    <mergeCell ref="AN116:AP116"/>
    <mergeCell ref="AG116:AM116"/>
    <mergeCell ref="AG117:AM117"/>
    <mergeCell ref="AN117:AP117"/>
    <mergeCell ref="AN118:AP118"/>
    <mergeCell ref="AG118:AM118"/>
    <mergeCell ref="AG109:AM109"/>
    <mergeCell ref="AN109:AP109"/>
    <mergeCell ref="AN110:AP110"/>
    <mergeCell ref="AG110:AM110"/>
    <mergeCell ref="AN111:AP111"/>
    <mergeCell ref="AG111:AM111"/>
    <mergeCell ref="AN112:AP112"/>
    <mergeCell ref="AG112:AM112"/>
    <mergeCell ref="AN113:AP113"/>
    <mergeCell ref="AG113:AM113"/>
    <mergeCell ref="AN104:AP104"/>
    <mergeCell ref="AG104:AM104"/>
    <mergeCell ref="AN105:AP105"/>
    <mergeCell ref="AG105:AM105"/>
    <mergeCell ref="AN106:AP106"/>
    <mergeCell ref="AG106:AM106"/>
    <mergeCell ref="AN107:AP107"/>
    <mergeCell ref="AG107:AM107"/>
    <mergeCell ref="AG108:AM108"/>
    <mergeCell ref="AN108:AP108"/>
    <mergeCell ref="AK35:AO35"/>
    <mergeCell ref="X35:AB35"/>
    <mergeCell ref="AR2:BE2"/>
    <mergeCell ref="AG101:AM101"/>
    <mergeCell ref="AN101:AP101"/>
    <mergeCell ref="AN102:AP102"/>
    <mergeCell ref="AG102:AM102"/>
    <mergeCell ref="AN103:AP103"/>
    <mergeCell ref="AG103:AM103"/>
    <mergeCell ref="BE5:BE34"/>
    <mergeCell ref="K5:AJ5"/>
    <mergeCell ref="K6:AJ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s>
  <hyperlinks>
    <hyperlink ref="A98" location="'SO.120.A.1.A - SO.120.A.1...'!C2" display="/" xr:uid="{00000000-0004-0000-0000-000000000000}"/>
    <hyperlink ref="A99" location="'SO.410.A.1.A - SO.410.A.1...'!C2" display="/" xr:uid="{00000000-0004-0000-0000-000001000000}"/>
    <hyperlink ref="A100" location="'VoN.A.1.A - Vedlejší a os...'!C2" display="/" xr:uid="{00000000-0004-0000-0000-000002000000}"/>
    <hyperlink ref="A102" location="'SO.120.A.1.B - SO.120.A.1...'!C2" display="/" xr:uid="{00000000-0004-0000-0000-000003000000}"/>
    <hyperlink ref="A103" location="'SO.502.A.1.B - SO.502.1 -...'!C2" display="/" xr:uid="{00000000-0004-0000-0000-000004000000}"/>
    <hyperlink ref="A104" location="'VoN.A.1.B - Vedlejší a os...'!C2" display="/" xr:uid="{00000000-0004-0000-0000-000005000000}"/>
    <hyperlink ref="A106" location="'VoN.C - Vedlejší a ostatn...'!C2" display="/" xr:uid="{00000000-0004-0000-0000-000006000000}"/>
    <hyperlink ref="A108" location="'SO.110.A.2 - SO.110.A.2 -...'!C2" display="/" xr:uid="{00000000-0004-0000-0000-000007000000}"/>
    <hyperlink ref="A109" location="'SO.410.A.2 - SO.410.A.2 -...'!C2" display="/" xr:uid="{00000000-0004-0000-0000-000008000000}"/>
    <hyperlink ref="A110" location="'SO.502.A.2 - SO.502.A.2 -...'!C2" display="/" xr:uid="{00000000-0004-0000-0000-000009000000}"/>
    <hyperlink ref="A111" location="'SO.810 - SO.810 - Sadové ...'!C2" display="/" xr:uid="{00000000-0004-0000-0000-00000A000000}"/>
    <hyperlink ref="A112" location="'SO.820 - SO.820 - Sadové ...'!C2" display="/" xr:uid="{00000000-0004-0000-0000-00000B000000}"/>
    <hyperlink ref="A114" location="'SO.110.B - SO.110.B - Kom...'!C2" display="/" xr:uid="{00000000-0004-0000-0000-00000C000000}"/>
    <hyperlink ref="A116" location="'ŠA 283 - Šachta A283'!C2" display="/" xr:uid="{00000000-0004-0000-0000-00000D000000}"/>
    <hyperlink ref="A117" location="'ŠA 286 - Šachta A286'!C2" display="/" xr:uid="{00000000-0004-0000-0000-00000E000000}"/>
    <hyperlink ref="A118" location="'SO.410.B - SO.410.B - Veř...'!C2" display="/" xr:uid="{00000000-0004-0000-0000-00000F000000}"/>
    <hyperlink ref="A121" location="'420.1.2.1 - Ostatní náklady'!C2" display="/" xr:uid="{00000000-0004-0000-0000-000010000000}"/>
    <hyperlink ref="A122" location="'420.1.2.2 - Technologie SSZ'!C2" display="/" xr:uid="{00000000-0004-0000-0000-000011000000}"/>
    <hyperlink ref="A123" location="'420.1.2.3 - Montážní práce'!C2" display="/" xr:uid="{00000000-0004-0000-0000-000012000000}"/>
    <hyperlink ref="A124" location="'420.1.2.4 - Demontáže'!C2" display="/" xr:uid="{00000000-0004-0000-0000-000013000000}"/>
    <hyperlink ref="A125" location="'420.1.2.5 - Stavebně mont...'!C2" display="/" xr:uid="{00000000-0004-0000-0000-000014000000}"/>
    <hyperlink ref="A127" location="'420.2.2.1 - Ostatní náklady'!C2" display="/" xr:uid="{00000000-0004-0000-0000-000015000000}"/>
    <hyperlink ref="A128" location="'420.2.2.2 - Technologie SSZ'!C2" display="/" xr:uid="{00000000-0004-0000-0000-000016000000}"/>
    <hyperlink ref="A129" location="'420.2.2.3 - Montážní práce'!C2" display="/" xr:uid="{00000000-0004-0000-0000-000017000000}"/>
    <hyperlink ref="A130" location="'420.2.2.4 - Demontáže'!C2" display="/" xr:uid="{00000000-0004-0000-0000-000018000000}"/>
    <hyperlink ref="A131" location="'420.2.2.5 - Stavebně mont...'!C2" display="/" xr:uid="{00000000-0004-0000-0000-000019000000}"/>
    <hyperlink ref="A133" location="'420.3.2.1 - Ostatní náklady'!C2" display="/" xr:uid="{00000000-0004-0000-0000-00001A000000}"/>
    <hyperlink ref="A134" location="'420.3.2.2 - Technologie SSZ'!C2" display="/" xr:uid="{00000000-0004-0000-0000-00001B000000}"/>
    <hyperlink ref="A135" location="'420.3.2.3 - Montážní práce'!C2" display="/" xr:uid="{00000000-0004-0000-0000-00001C000000}"/>
    <hyperlink ref="A136" location="'420.3.2.5 - Stavebně mont...'!C2" display="/" xr:uid="{00000000-0004-0000-0000-00001D000000}"/>
    <hyperlink ref="A138" location="'420.4.2.1 - Ostatní náklady'!C2" display="/" xr:uid="{00000000-0004-0000-0000-00001E000000}"/>
    <hyperlink ref="A139" location="'420.4.2.2 - Technologie SSZ'!C2" display="/" xr:uid="{00000000-0004-0000-0000-00001F000000}"/>
    <hyperlink ref="A140" location="'420.4.2.3 - Montážní práce'!C2" display="/" xr:uid="{00000000-0004-0000-0000-000020000000}"/>
    <hyperlink ref="A141" location="'420.4.2.4 - Demontáže'!C2" display="/" xr:uid="{00000000-0004-0000-0000-000021000000}"/>
    <hyperlink ref="A142" location="'420.4.2.5 - Stavebně mont...'!C2" display="/" xr:uid="{00000000-0004-0000-0000-000022000000}"/>
    <hyperlink ref="A144" location="'SO.430.1 - Strategické de...'!C2" display="/" xr:uid="{00000000-0004-0000-0000-000023000000}"/>
    <hyperlink ref="A145" location="'SO.430.2 - Dohledový kame...'!C2" display="/" xr:uid="{00000000-0004-0000-0000-000024000000}"/>
    <hyperlink ref="A146" location="'SO.430.3 - Optické vedení'!C2" display="/" xr:uid="{00000000-0004-0000-0000-000025000000}"/>
    <hyperlink ref="A147" location="'SO.501 - SO.501 - Nový ko...'!C2" display="/" xr:uid="{00000000-0004-0000-0000-000026000000}"/>
    <hyperlink ref="A149" location="'212500-1 - Technologie vy...'!C2" display="/" xr:uid="{00000000-0004-0000-0000-000027000000}"/>
    <hyperlink ref="A150" location="'212500-2 - Technologie vy...'!C2" display="/" xr:uid="{00000000-0004-0000-0000-000028000000}"/>
    <hyperlink ref="A151" location="'212500-3 - Bourací práce'!C2" display="/" xr:uid="{00000000-0004-0000-0000-000029000000}"/>
    <hyperlink ref="A152" location="'VRN.B - Vedlejší rozpočto...'!C2" display="/" xr:uid="{00000000-0004-0000-0000-00002A000000}"/>
    <hyperlink ref="A155" location="'2-1 - Úprava č.2-1'!C2" display="/" xr:uid="{00000000-0004-0000-0000-00002B000000}"/>
    <hyperlink ref="A156" location="'2-2 - Úprava č.2-2'!C2" display="/" xr:uid="{00000000-0004-0000-0000-00002C000000}"/>
    <hyperlink ref="A157" location="'3-1 - Úprava č.3-1'!C2" display="/" xr:uid="{00000000-0004-0000-0000-00002D000000}"/>
    <hyperlink ref="A158" location="'4-1 - Úprava č.4-1'!C2" display="/" xr:uid="{00000000-0004-0000-0000-00002E000000}"/>
    <hyperlink ref="A159" location="'4-2 - Úprava č.4-2'!C2" display="/" xr:uid="{00000000-0004-0000-0000-00002F000000}"/>
    <hyperlink ref="A160" location="'4-3 - Úprava č.4-3'!C2" display="/" xr:uid="{00000000-0004-0000-0000-000030000000}"/>
    <hyperlink ref="A161" location="'VRN.C - Vedlejší rozpočto...'!C2" display="/" xr:uid="{00000000-0004-0000-0000-000031000000}"/>
  </hyperlinks>
  <pageMargins left="0.39370078740157483" right="0.39370078740157483" top="0.39370078740157483" bottom="0.39370078740157483" header="0" footer="0"/>
  <pageSetup paperSize="9" scale="75" fitToHeight="0" orientation="portrait"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44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100</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272</v>
      </c>
      <c r="F9" s="204"/>
      <c r="G9" s="204"/>
      <c r="H9" s="204"/>
      <c r="L9" s="20"/>
    </row>
    <row r="10" spans="2:46" ht="12" customHeight="1">
      <c r="B10" s="20"/>
      <c r="D10" s="27" t="s">
        <v>273</v>
      </c>
      <c r="L10" s="20"/>
    </row>
    <row r="11" spans="2:46" s="1" customFormat="1" ht="16.5" customHeight="1">
      <c r="B11" s="32"/>
      <c r="E11" s="238" t="s">
        <v>274</v>
      </c>
      <c r="F11" s="245"/>
      <c r="G11" s="245"/>
      <c r="H11" s="245"/>
      <c r="L11" s="32"/>
    </row>
    <row r="12" spans="2:46" s="1" customFormat="1" ht="12" customHeight="1">
      <c r="B12" s="32"/>
      <c r="D12" s="27" t="s">
        <v>275</v>
      </c>
      <c r="L12" s="32"/>
    </row>
    <row r="13" spans="2:46" s="1" customFormat="1" ht="16.5" customHeight="1">
      <c r="B13" s="32"/>
      <c r="E13" s="225" t="s">
        <v>276</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ROUND(J147,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ROUND((SUM(BE147:BE444)),  2)</f>
        <v>0</v>
      </c>
      <c r="I37" s="96">
        <v>0.21</v>
      </c>
      <c r="J37" s="85">
        <f>ROUND(((SUM(BE147:BE444))*I37),  2)</f>
        <v>0</v>
      </c>
      <c r="L37" s="32"/>
    </row>
    <row r="38" spans="2:12" s="1" customFormat="1" ht="14.45" customHeight="1">
      <c r="B38" s="32"/>
      <c r="E38" s="27" t="s">
        <v>46</v>
      </c>
      <c r="F38" s="85">
        <f>ROUND((SUM(BF147:BF444)),  2)</f>
        <v>0</v>
      </c>
      <c r="I38" s="96">
        <v>0.12</v>
      </c>
      <c r="J38" s="85">
        <f>ROUND(((SUM(BF147:BF444))*I38),  2)</f>
        <v>0</v>
      </c>
      <c r="L38" s="32"/>
    </row>
    <row r="39" spans="2:12" s="1" customFormat="1" ht="14.45" hidden="1" customHeight="1">
      <c r="B39" s="32"/>
      <c r="E39" s="27" t="s">
        <v>47</v>
      </c>
      <c r="F39" s="85">
        <f>ROUND((SUM(BG147:BG444)),  2)</f>
        <v>0</v>
      </c>
      <c r="I39" s="96">
        <v>0.21</v>
      </c>
      <c r="J39" s="85">
        <f>0</f>
        <v>0</v>
      </c>
      <c r="L39" s="32"/>
    </row>
    <row r="40" spans="2:12" s="1" customFormat="1" ht="14.45" hidden="1" customHeight="1">
      <c r="B40" s="32"/>
      <c r="E40" s="27" t="s">
        <v>48</v>
      </c>
      <c r="F40" s="85">
        <f>ROUND((SUM(BH147:BH444)),  2)</f>
        <v>0</v>
      </c>
      <c r="I40" s="96">
        <v>0.12</v>
      </c>
      <c r="J40" s="85">
        <f>0</f>
        <v>0</v>
      </c>
      <c r="L40" s="32"/>
    </row>
    <row r="41" spans="2:12" s="1" customFormat="1" ht="14.45" hidden="1" customHeight="1">
      <c r="B41" s="32"/>
      <c r="E41" s="27" t="s">
        <v>49</v>
      </c>
      <c r="F41" s="85">
        <f>ROUND((SUM(BI147:BI444)),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272</v>
      </c>
      <c r="F87" s="204"/>
      <c r="G87" s="204"/>
      <c r="H87" s="204"/>
      <c r="L87" s="20"/>
    </row>
    <row r="88" spans="2:12" ht="12" customHeight="1">
      <c r="B88" s="20"/>
      <c r="C88" s="27" t="s">
        <v>273</v>
      </c>
      <c r="L88" s="20"/>
    </row>
    <row r="89" spans="2:12" s="1" customFormat="1" ht="16.5" customHeight="1">
      <c r="B89" s="32"/>
      <c r="E89" s="238" t="s">
        <v>274</v>
      </c>
      <c r="F89" s="245"/>
      <c r="G89" s="245"/>
      <c r="H89" s="245"/>
      <c r="L89" s="32"/>
    </row>
    <row r="90" spans="2:12" s="1" customFormat="1" ht="12" customHeight="1">
      <c r="B90" s="32"/>
      <c r="C90" s="27" t="s">
        <v>275</v>
      </c>
      <c r="L90" s="32"/>
    </row>
    <row r="91" spans="2:12" s="1" customFormat="1" ht="16.5" customHeight="1">
      <c r="B91" s="32"/>
      <c r="E91" s="225" t="str">
        <f>E13</f>
        <v>SO.120.A.1.A - SO.120.A.1.A - Smíšená cyklostezka</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J147</f>
        <v>0</v>
      </c>
      <c r="L100" s="32"/>
      <c r="AU100" s="17" t="s">
        <v>281</v>
      </c>
    </row>
    <row r="101" spans="2:47" s="8" customFormat="1" ht="24.95" customHeight="1">
      <c r="B101" s="108"/>
      <c r="D101" s="109" t="s">
        <v>282</v>
      </c>
      <c r="E101" s="110"/>
      <c r="F101" s="110"/>
      <c r="G101" s="110"/>
      <c r="H101" s="110"/>
      <c r="I101" s="110"/>
      <c r="J101" s="111">
        <f>J148</f>
        <v>0</v>
      </c>
      <c r="L101" s="108"/>
    </row>
    <row r="102" spans="2:47" s="9" customFormat="1" ht="19.899999999999999" customHeight="1">
      <c r="B102" s="112"/>
      <c r="D102" s="113" t="s">
        <v>283</v>
      </c>
      <c r="E102" s="114"/>
      <c r="F102" s="114"/>
      <c r="G102" s="114"/>
      <c r="H102" s="114"/>
      <c r="I102" s="114"/>
      <c r="J102" s="115">
        <f>J149</f>
        <v>0</v>
      </c>
      <c r="L102" s="112"/>
    </row>
    <row r="103" spans="2:47" s="9" customFormat="1" ht="14.85" customHeight="1">
      <c r="B103" s="112"/>
      <c r="D103" s="113" t="s">
        <v>284</v>
      </c>
      <c r="E103" s="114"/>
      <c r="F103" s="114"/>
      <c r="G103" s="114"/>
      <c r="H103" s="114"/>
      <c r="I103" s="114"/>
      <c r="J103" s="115">
        <f>J150</f>
        <v>0</v>
      </c>
      <c r="L103" s="112"/>
    </row>
    <row r="104" spans="2:47" s="9" customFormat="1" ht="14.85" customHeight="1">
      <c r="B104" s="112"/>
      <c r="D104" s="113" t="s">
        <v>285</v>
      </c>
      <c r="E104" s="114"/>
      <c r="F104" s="114"/>
      <c r="G104" s="114"/>
      <c r="H104" s="114"/>
      <c r="I104" s="114"/>
      <c r="J104" s="115">
        <f>J174</f>
        <v>0</v>
      </c>
      <c r="L104" s="112"/>
    </row>
    <row r="105" spans="2:47" s="9" customFormat="1" ht="14.85" customHeight="1">
      <c r="B105" s="112"/>
      <c r="D105" s="113" t="s">
        <v>286</v>
      </c>
      <c r="E105" s="114"/>
      <c r="F105" s="114"/>
      <c r="G105" s="114"/>
      <c r="H105" s="114"/>
      <c r="I105" s="114"/>
      <c r="J105" s="115">
        <f>J182</f>
        <v>0</v>
      </c>
      <c r="L105" s="112"/>
    </row>
    <row r="106" spans="2:47" s="9" customFormat="1" ht="14.85" customHeight="1">
      <c r="B106" s="112"/>
      <c r="D106" s="113" t="s">
        <v>287</v>
      </c>
      <c r="E106" s="114"/>
      <c r="F106" s="114"/>
      <c r="G106" s="114"/>
      <c r="H106" s="114"/>
      <c r="I106" s="114"/>
      <c r="J106" s="115">
        <f>J191</f>
        <v>0</v>
      </c>
      <c r="L106" s="112"/>
    </row>
    <row r="107" spans="2:47" s="9" customFormat="1" ht="14.85" customHeight="1">
      <c r="B107" s="112"/>
      <c r="D107" s="113" t="s">
        <v>288</v>
      </c>
      <c r="E107" s="114"/>
      <c r="F107" s="114"/>
      <c r="G107" s="114"/>
      <c r="H107" s="114"/>
      <c r="I107" s="114"/>
      <c r="J107" s="115">
        <f>J194</f>
        <v>0</v>
      </c>
      <c r="L107" s="112"/>
    </row>
    <row r="108" spans="2:47" s="9" customFormat="1" ht="19.899999999999999" customHeight="1">
      <c r="B108" s="112"/>
      <c r="D108" s="113" t="s">
        <v>289</v>
      </c>
      <c r="E108" s="114"/>
      <c r="F108" s="114"/>
      <c r="G108" s="114"/>
      <c r="H108" s="114"/>
      <c r="I108" s="114"/>
      <c r="J108" s="115">
        <f>J201</f>
        <v>0</v>
      </c>
      <c r="L108" s="112"/>
    </row>
    <row r="109" spans="2:47" s="9" customFormat="1" ht="14.85" customHeight="1">
      <c r="B109" s="112"/>
      <c r="D109" s="113" t="s">
        <v>290</v>
      </c>
      <c r="E109" s="114"/>
      <c r="F109" s="114"/>
      <c r="G109" s="114"/>
      <c r="H109" s="114"/>
      <c r="I109" s="114"/>
      <c r="J109" s="115">
        <f>J202</f>
        <v>0</v>
      </c>
      <c r="L109" s="112"/>
    </row>
    <row r="110" spans="2:47" s="9" customFormat="1" ht="14.85" customHeight="1">
      <c r="B110" s="112"/>
      <c r="D110" s="113" t="s">
        <v>291</v>
      </c>
      <c r="E110" s="114"/>
      <c r="F110" s="114"/>
      <c r="G110" s="114"/>
      <c r="H110" s="114"/>
      <c r="I110" s="114"/>
      <c r="J110" s="115">
        <f>J227</f>
        <v>0</v>
      </c>
      <c r="L110" s="112"/>
    </row>
    <row r="111" spans="2:47" s="9" customFormat="1" ht="14.85" customHeight="1">
      <c r="B111" s="112"/>
      <c r="D111" s="113" t="s">
        <v>292</v>
      </c>
      <c r="E111" s="114"/>
      <c r="F111" s="114"/>
      <c r="G111" s="114"/>
      <c r="H111" s="114"/>
      <c r="I111" s="114"/>
      <c r="J111" s="115">
        <f>J238</f>
        <v>0</v>
      </c>
      <c r="L111" s="112"/>
    </row>
    <row r="112" spans="2:47" s="9" customFormat="1" ht="14.85" customHeight="1">
      <c r="B112" s="112"/>
      <c r="D112" s="113" t="s">
        <v>293</v>
      </c>
      <c r="E112" s="114"/>
      <c r="F112" s="114"/>
      <c r="G112" s="114"/>
      <c r="H112" s="114"/>
      <c r="I112" s="114"/>
      <c r="J112" s="115">
        <f>J257</f>
        <v>0</v>
      </c>
      <c r="L112" s="112"/>
    </row>
    <row r="113" spans="2:12" s="9" customFormat="1" ht="19.899999999999999" customHeight="1">
      <c r="B113" s="112"/>
      <c r="D113" s="113" t="s">
        <v>294</v>
      </c>
      <c r="E113" s="114"/>
      <c r="F113" s="114"/>
      <c r="G113" s="114"/>
      <c r="H113" s="114"/>
      <c r="I113" s="114"/>
      <c r="J113" s="115">
        <f>J293</f>
        <v>0</v>
      </c>
      <c r="L113" s="112"/>
    </row>
    <row r="114" spans="2:12" s="9" customFormat="1" ht="14.85" customHeight="1">
      <c r="B114" s="112"/>
      <c r="D114" s="113" t="s">
        <v>295</v>
      </c>
      <c r="E114" s="114"/>
      <c r="F114" s="114"/>
      <c r="G114" s="114"/>
      <c r="H114" s="114"/>
      <c r="I114" s="114"/>
      <c r="J114" s="115">
        <f>J294</f>
        <v>0</v>
      </c>
      <c r="L114" s="112"/>
    </row>
    <row r="115" spans="2:12" s="9" customFormat="1" ht="19.899999999999999" customHeight="1">
      <c r="B115" s="112"/>
      <c r="D115" s="113" t="s">
        <v>296</v>
      </c>
      <c r="E115" s="114"/>
      <c r="F115" s="114"/>
      <c r="G115" s="114"/>
      <c r="H115" s="114"/>
      <c r="I115" s="114"/>
      <c r="J115" s="115">
        <f>J296</f>
        <v>0</v>
      </c>
      <c r="L115" s="112"/>
    </row>
    <row r="116" spans="2:12" s="9" customFormat="1" ht="14.85" customHeight="1">
      <c r="B116" s="112"/>
      <c r="D116" s="113" t="s">
        <v>297</v>
      </c>
      <c r="E116" s="114"/>
      <c r="F116" s="114"/>
      <c r="G116" s="114"/>
      <c r="H116" s="114"/>
      <c r="I116" s="114"/>
      <c r="J116" s="115">
        <f>J297</f>
        <v>0</v>
      </c>
      <c r="L116" s="112"/>
    </row>
    <row r="117" spans="2:12" s="9" customFormat="1" ht="14.85" customHeight="1">
      <c r="B117" s="112"/>
      <c r="D117" s="113" t="s">
        <v>298</v>
      </c>
      <c r="E117" s="114"/>
      <c r="F117" s="114"/>
      <c r="G117" s="114"/>
      <c r="H117" s="114"/>
      <c r="I117" s="114"/>
      <c r="J117" s="115">
        <f>J314</f>
        <v>0</v>
      </c>
      <c r="L117" s="112"/>
    </row>
    <row r="118" spans="2:12" s="9" customFormat="1" ht="14.85" customHeight="1">
      <c r="B118" s="112"/>
      <c r="D118" s="113" t="s">
        <v>299</v>
      </c>
      <c r="E118" s="114"/>
      <c r="F118" s="114"/>
      <c r="G118" s="114"/>
      <c r="H118" s="114"/>
      <c r="I118" s="114"/>
      <c r="J118" s="115">
        <f>J317</f>
        <v>0</v>
      </c>
      <c r="L118" s="112"/>
    </row>
    <row r="119" spans="2:12" s="9" customFormat="1" ht="14.85" customHeight="1">
      <c r="B119" s="112"/>
      <c r="D119" s="113" t="s">
        <v>300</v>
      </c>
      <c r="E119" s="114"/>
      <c r="F119" s="114"/>
      <c r="G119" s="114"/>
      <c r="H119" s="114"/>
      <c r="I119" s="114"/>
      <c r="J119" s="115">
        <f>J352</f>
        <v>0</v>
      </c>
      <c r="L119" s="112"/>
    </row>
    <row r="120" spans="2:12" s="9" customFormat="1" ht="14.85" customHeight="1">
      <c r="B120" s="112"/>
      <c r="D120" s="113" t="s">
        <v>301</v>
      </c>
      <c r="E120" s="114"/>
      <c r="F120" s="114"/>
      <c r="G120" s="114"/>
      <c r="H120" s="114"/>
      <c r="I120" s="114"/>
      <c r="J120" s="115">
        <f>J386</f>
        <v>0</v>
      </c>
      <c r="L120" s="112"/>
    </row>
    <row r="121" spans="2:12" s="9" customFormat="1" ht="14.85" customHeight="1">
      <c r="B121" s="112"/>
      <c r="D121" s="113" t="s">
        <v>302</v>
      </c>
      <c r="E121" s="114"/>
      <c r="F121" s="114"/>
      <c r="G121" s="114"/>
      <c r="H121" s="114"/>
      <c r="I121" s="114"/>
      <c r="J121" s="115">
        <f>J401</f>
        <v>0</v>
      </c>
      <c r="L121" s="112"/>
    </row>
    <row r="122" spans="2:12" s="9" customFormat="1" ht="14.85" customHeight="1">
      <c r="B122" s="112"/>
      <c r="D122" s="113" t="s">
        <v>303</v>
      </c>
      <c r="E122" s="114"/>
      <c r="F122" s="114"/>
      <c r="G122" s="114"/>
      <c r="H122" s="114"/>
      <c r="I122" s="114"/>
      <c r="J122" s="115">
        <f>J413</f>
        <v>0</v>
      </c>
      <c r="L122" s="112"/>
    </row>
    <row r="123" spans="2:12" s="9" customFormat="1" ht="14.85" customHeight="1">
      <c r="B123" s="112"/>
      <c r="D123" s="113" t="s">
        <v>304</v>
      </c>
      <c r="E123" s="114"/>
      <c r="F123" s="114"/>
      <c r="G123" s="114"/>
      <c r="H123" s="114"/>
      <c r="I123" s="114"/>
      <c r="J123" s="115">
        <f>J433</f>
        <v>0</v>
      </c>
      <c r="L123" s="112"/>
    </row>
    <row r="124" spans="2:12" s="1" customFormat="1" ht="21.75" customHeight="1">
      <c r="B124" s="32"/>
      <c r="L124" s="32"/>
    </row>
    <row r="125" spans="2:12" s="1" customFormat="1" ht="6.95" customHeight="1">
      <c r="B125" s="44"/>
      <c r="C125" s="45"/>
      <c r="D125" s="45"/>
      <c r="E125" s="45"/>
      <c r="F125" s="45"/>
      <c r="G125" s="45"/>
      <c r="H125" s="45"/>
      <c r="I125" s="45"/>
      <c r="J125" s="45"/>
      <c r="K125" s="45"/>
      <c r="L125" s="32"/>
    </row>
    <row r="129" spans="2:12" s="1" customFormat="1" ht="6.95" customHeight="1">
      <c r="B129" s="46"/>
      <c r="C129" s="47"/>
      <c r="D129" s="47"/>
      <c r="E129" s="47"/>
      <c r="F129" s="47"/>
      <c r="G129" s="47"/>
      <c r="H129" s="47"/>
      <c r="I129" s="47"/>
      <c r="J129" s="47"/>
      <c r="K129" s="47"/>
      <c r="L129" s="32"/>
    </row>
    <row r="130" spans="2:12" s="1" customFormat="1" ht="24.95" customHeight="1">
      <c r="B130" s="32"/>
      <c r="C130" s="21" t="s">
        <v>305</v>
      </c>
      <c r="L130" s="32"/>
    </row>
    <row r="131" spans="2:12" s="1" customFormat="1" ht="6.95" customHeight="1">
      <c r="B131" s="32"/>
      <c r="L131" s="32"/>
    </row>
    <row r="132" spans="2:12" s="1" customFormat="1" ht="12" customHeight="1">
      <c r="B132" s="32"/>
      <c r="C132" s="27" t="s">
        <v>16</v>
      </c>
      <c r="L132" s="32"/>
    </row>
    <row r="133" spans="2:12" s="1" customFormat="1" ht="16.5" customHeight="1">
      <c r="B133" s="32"/>
      <c r="E133" s="243" t="str">
        <f>E7</f>
        <v>Kompletní rozšíření Třídy Václava Klementa</v>
      </c>
      <c r="F133" s="244"/>
      <c r="G133" s="244"/>
      <c r="H133" s="244"/>
      <c r="L133" s="32"/>
    </row>
    <row r="134" spans="2:12" ht="12" customHeight="1">
      <c r="B134" s="20"/>
      <c r="C134" s="27" t="s">
        <v>271</v>
      </c>
      <c r="L134" s="20"/>
    </row>
    <row r="135" spans="2:12" ht="16.5" customHeight="1">
      <c r="B135" s="20"/>
      <c r="E135" s="243" t="s">
        <v>272</v>
      </c>
      <c r="F135" s="204"/>
      <c r="G135" s="204"/>
      <c r="H135" s="204"/>
      <c r="L135" s="20"/>
    </row>
    <row r="136" spans="2:12" ht="12" customHeight="1">
      <c r="B136" s="20"/>
      <c r="C136" s="27" t="s">
        <v>273</v>
      </c>
      <c r="L136" s="20"/>
    </row>
    <row r="137" spans="2:12" s="1" customFormat="1" ht="16.5" customHeight="1">
      <c r="B137" s="32"/>
      <c r="E137" s="238" t="s">
        <v>274</v>
      </c>
      <c r="F137" s="245"/>
      <c r="G137" s="245"/>
      <c r="H137" s="245"/>
      <c r="L137" s="32"/>
    </row>
    <row r="138" spans="2:12" s="1" customFormat="1" ht="12" customHeight="1">
      <c r="B138" s="32"/>
      <c r="C138" s="27" t="s">
        <v>275</v>
      </c>
      <c r="L138" s="32"/>
    </row>
    <row r="139" spans="2:12" s="1" customFormat="1" ht="16.5" customHeight="1">
      <c r="B139" s="32"/>
      <c r="E139" s="225" t="str">
        <f>E13</f>
        <v>SO.120.A.1.A - SO.120.A.1.A - Smíšená cyklostezka</v>
      </c>
      <c r="F139" s="245"/>
      <c r="G139" s="245"/>
      <c r="H139" s="245"/>
      <c r="L139" s="32"/>
    </row>
    <row r="140" spans="2:12" s="1" customFormat="1" ht="6.95" customHeight="1">
      <c r="B140" s="32"/>
      <c r="L140" s="32"/>
    </row>
    <row r="141" spans="2:12" s="1" customFormat="1" ht="12" customHeight="1">
      <c r="B141" s="32"/>
      <c r="C141" s="27" t="s">
        <v>20</v>
      </c>
      <c r="F141" s="25" t="str">
        <f>F16</f>
        <v xml:space="preserve"> </v>
      </c>
      <c r="I141" s="27" t="s">
        <v>22</v>
      </c>
      <c r="J141" s="52" t="str">
        <f>IF(J16="","",J16)</f>
        <v>28. 11. 2023</v>
      </c>
      <c r="L141" s="32"/>
    </row>
    <row r="142" spans="2:12" s="1" customFormat="1" ht="6.95" customHeight="1">
      <c r="B142" s="32"/>
      <c r="L142" s="32"/>
    </row>
    <row r="143" spans="2:12" s="1" customFormat="1" ht="15.2" customHeight="1">
      <c r="B143" s="32"/>
      <c r="C143" s="27" t="s">
        <v>24</v>
      </c>
      <c r="F143" s="25" t="str">
        <f>E19</f>
        <v>Statutární město Mladá Boleslav</v>
      </c>
      <c r="I143" s="27" t="s">
        <v>31</v>
      </c>
      <c r="J143" s="30" t="str">
        <f>E25</f>
        <v>CR Project s.r.o.</v>
      </c>
      <c r="L143" s="32"/>
    </row>
    <row r="144" spans="2:12" s="1" customFormat="1" ht="15.2" customHeight="1">
      <c r="B144" s="32"/>
      <c r="C144" s="27" t="s">
        <v>29</v>
      </c>
      <c r="F144" s="25" t="str">
        <f>IF(E22="","",E22)</f>
        <v>Vyplň údaj</v>
      </c>
      <c r="I144" s="27" t="s">
        <v>36</v>
      </c>
      <c r="J144" s="30" t="str">
        <f>E28</f>
        <v>Josef Nentwich</v>
      </c>
      <c r="L144" s="32"/>
    </row>
    <row r="145" spans="2:65" s="1" customFormat="1" ht="10.35" customHeight="1">
      <c r="B145" s="32"/>
      <c r="L145" s="32"/>
    </row>
    <row r="146" spans="2:65" s="10" customFormat="1" ht="29.25" customHeight="1">
      <c r="B146" s="116"/>
      <c r="C146" s="117" t="s">
        <v>306</v>
      </c>
      <c r="D146" s="118" t="s">
        <v>65</v>
      </c>
      <c r="E146" s="118" t="s">
        <v>61</v>
      </c>
      <c r="F146" s="118" t="s">
        <v>62</v>
      </c>
      <c r="G146" s="118" t="s">
        <v>307</v>
      </c>
      <c r="H146" s="118" t="s">
        <v>308</v>
      </c>
      <c r="I146" s="118" t="s">
        <v>309</v>
      </c>
      <c r="J146" s="118" t="s">
        <v>279</v>
      </c>
      <c r="K146" s="119" t="s">
        <v>310</v>
      </c>
      <c r="L146" s="116"/>
      <c r="M146" s="59" t="s">
        <v>1</v>
      </c>
      <c r="N146" s="60" t="s">
        <v>44</v>
      </c>
      <c r="O146" s="60" t="s">
        <v>311</v>
      </c>
      <c r="P146" s="60" t="s">
        <v>312</v>
      </c>
      <c r="Q146" s="60" t="s">
        <v>313</v>
      </c>
      <c r="R146" s="60" t="s">
        <v>314</v>
      </c>
      <c r="S146" s="60" t="s">
        <v>315</v>
      </c>
      <c r="T146" s="61" t="s">
        <v>316</v>
      </c>
    </row>
    <row r="147" spans="2:65" s="1" customFormat="1" ht="22.9" customHeight="1">
      <c r="B147" s="32"/>
      <c r="C147" s="64" t="s">
        <v>317</v>
      </c>
      <c r="J147" s="120">
        <f>BK147</f>
        <v>0</v>
      </c>
      <c r="L147" s="32"/>
      <c r="M147" s="62"/>
      <c r="N147" s="53"/>
      <c r="O147" s="53"/>
      <c r="P147" s="121">
        <f>P148</f>
        <v>0</v>
      </c>
      <c r="Q147" s="53"/>
      <c r="R147" s="121">
        <f>R148</f>
        <v>1377.1129468900001</v>
      </c>
      <c r="S147" s="53"/>
      <c r="T147" s="122">
        <f>T148</f>
        <v>2659.0813600000001</v>
      </c>
      <c r="AT147" s="17" t="s">
        <v>79</v>
      </c>
      <c r="AU147" s="17" t="s">
        <v>281</v>
      </c>
      <c r="BK147" s="123">
        <f>BK148</f>
        <v>0</v>
      </c>
    </row>
    <row r="148" spans="2:65" s="11" customFormat="1" ht="25.9" customHeight="1">
      <c r="B148" s="124"/>
      <c r="D148" s="125" t="s">
        <v>79</v>
      </c>
      <c r="E148" s="126" t="s">
        <v>318</v>
      </c>
      <c r="F148" s="126" t="s">
        <v>319</v>
      </c>
      <c r="I148" s="127"/>
      <c r="J148" s="128">
        <f>BK148</f>
        <v>0</v>
      </c>
      <c r="L148" s="124"/>
      <c r="M148" s="129"/>
      <c r="P148" s="130">
        <f>P149+P201+P293+P296</f>
        <v>0</v>
      </c>
      <c r="R148" s="130">
        <f>R149+R201+R293+R296</f>
        <v>1377.1129468900001</v>
      </c>
      <c r="T148" s="131">
        <f>T149+T201+T293+T296</f>
        <v>2659.0813600000001</v>
      </c>
      <c r="AR148" s="125" t="s">
        <v>87</v>
      </c>
      <c r="AT148" s="132" t="s">
        <v>79</v>
      </c>
      <c r="AU148" s="132" t="s">
        <v>80</v>
      </c>
      <c r="AY148" s="125" t="s">
        <v>320</v>
      </c>
      <c r="BK148" s="133">
        <f>BK149+BK201+BK293+BK296</f>
        <v>0</v>
      </c>
    </row>
    <row r="149" spans="2:65" s="11" customFormat="1" ht="22.9" customHeight="1">
      <c r="B149" s="124"/>
      <c r="D149" s="125" t="s">
        <v>79</v>
      </c>
      <c r="E149" s="134" t="s">
        <v>87</v>
      </c>
      <c r="F149" s="134" t="s">
        <v>321</v>
      </c>
      <c r="I149" s="127"/>
      <c r="J149" s="135">
        <f>BK149</f>
        <v>0</v>
      </c>
      <c r="L149" s="124"/>
      <c r="M149" s="129"/>
      <c r="P149" s="130">
        <f>P150+P174+P182+P191+P194</f>
        <v>0</v>
      </c>
      <c r="R149" s="130">
        <f>R150+R174+R182+R191+R194</f>
        <v>0.12549940000000001</v>
      </c>
      <c r="T149" s="131">
        <f>T150+T174+T182+T191+T194</f>
        <v>0</v>
      </c>
      <c r="AR149" s="125" t="s">
        <v>87</v>
      </c>
      <c r="AT149" s="132" t="s">
        <v>79</v>
      </c>
      <c r="AU149" s="132" t="s">
        <v>87</v>
      </c>
      <c r="AY149" s="125" t="s">
        <v>320</v>
      </c>
      <c r="BK149" s="133">
        <f>BK150+BK174+BK182+BK191+BK194</f>
        <v>0</v>
      </c>
    </row>
    <row r="150" spans="2:65" s="11" customFormat="1" ht="20.85" customHeight="1">
      <c r="B150" s="124"/>
      <c r="D150" s="125" t="s">
        <v>79</v>
      </c>
      <c r="E150" s="134" t="s">
        <v>322</v>
      </c>
      <c r="F150" s="134" t="s">
        <v>323</v>
      </c>
      <c r="I150" s="127"/>
      <c r="J150" s="135">
        <f>BK150</f>
        <v>0</v>
      </c>
      <c r="L150" s="124"/>
      <c r="M150" s="129"/>
      <c r="P150" s="130">
        <f>SUM(P151:P173)</f>
        <v>0</v>
      </c>
      <c r="R150" s="130">
        <f>SUM(R151:R173)</f>
        <v>0</v>
      </c>
      <c r="T150" s="131">
        <f>SUM(T151:T173)</f>
        <v>0</v>
      </c>
      <c r="AR150" s="125" t="s">
        <v>87</v>
      </c>
      <c r="AT150" s="132" t="s">
        <v>79</v>
      </c>
      <c r="AU150" s="132" t="s">
        <v>89</v>
      </c>
      <c r="AY150" s="125" t="s">
        <v>320</v>
      </c>
      <c r="BK150" s="133">
        <f>SUM(BK151:BK173)</f>
        <v>0</v>
      </c>
    </row>
    <row r="151" spans="2:65" s="1" customFormat="1" ht="24.2" customHeight="1">
      <c r="B151" s="32"/>
      <c r="C151" s="136" t="s">
        <v>87</v>
      </c>
      <c r="D151" s="136" t="s">
        <v>324</v>
      </c>
      <c r="E151" s="137" t="s">
        <v>325</v>
      </c>
      <c r="F151" s="138" t="s">
        <v>326</v>
      </c>
      <c r="G151" s="139" t="s">
        <v>327</v>
      </c>
      <c r="H151" s="140">
        <v>233.3</v>
      </c>
      <c r="I151" s="141"/>
      <c r="J151" s="142">
        <f>ROUND(I151*H151,2)</f>
        <v>0</v>
      </c>
      <c r="K151" s="138" t="s">
        <v>1</v>
      </c>
      <c r="L151" s="32"/>
      <c r="M151" s="143" t="s">
        <v>1</v>
      </c>
      <c r="N151" s="144" t="s">
        <v>45</v>
      </c>
      <c r="P151" s="145">
        <f>O151*H151</f>
        <v>0</v>
      </c>
      <c r="Q151" s="145">
        <v>0</v>
      </c>
      <c r="R151" s="145">
        <f>Q151*H151</f>
        <v>0</v>
      </c>
      <c r="S151" s="145">
        <v>0</v>
      </c>
      <c r="T151" s="146">
        <f>S151*H151</f>
        <v>0</v>
      </c>
      <c r="AR151" s="147" t="s">
        <v>99</v>
      </c>
      <c r="AT151" s="147" t="s">
        <v>324</v>
      </c>
      <c r="AU151" s="147" t="s">
        <v>94</v>
      </c>
      <c r="AY151" s="17" t="s">
        <v>320</v>
      </c>
      <c r="BE151" s="148">
        <f>IF(N151="základní",J151,0)</f>
        <v>0</v>
      </c>
      <c r="BF151" s="148">
        <f>IF(N151="snížená",J151,0)</f>
        <v>0</v>
      </c>
      <c r="BG151" s="148">
        <f>IF(N151="zákl. přenesená",J151,0)</f>
        <v>0</v>
      </c>
      <c r="BH151" s="148">
        <f>IF(N151="sníž. přenesená",J151,0)</f>
        <v>0</v>
      </c>
      <c r="BI151" s="148">
        <f>IF(N151="nulová",J151,0)</f>
        <v>0</v>
      </c>
      <c r="BJ151" s="17" t="s">
        <v>87</v>
      </c>
      <c r="BK151" s="148">
        <f>ROUND(I151*H151,2)</f>
        <v>0</v>
      </c>
      <c r="BL151" s="17" t="s">
        <v>99</v>
      </c>
      <c r="BM151" s="147" t="s">
        <v>328</v>
      </c>
    </row>
    <row r="152" spans="2:65" s="12" customFormat="1" ht="11.25">
      <c r="B152" s="149"/>
      <c r="D152" s="150" t="s">
        <v>329</v>
      </c>
      <c r="E152" s="151" t="s">
        <v>1</v>
      </c>
      <c r="F152" s="152" t="s">
        <v>330</v>
      </c>
      <c r="H152" s="153">
        <v>233.3</v>
      </c>
      <c r="I152" s="154"/>
      <c r="L152" s="149"/>
      <c r="M152" s="155"/>
      <c r="T152" s="156"/>
      <c r="AT152" s="151" t="s">
        <v>329</v>
      </c>
      <c r="AU152" s="151" t="s">
        <v>94</v>
      </c>
      <c r="AV152" s="12" t="s">
        <v>89</v>
      </c>
      <c r="AW152" s="12" t="s">
        <v>35</v>
      </c>
      <c r="AX152" s="12" t="s">
        <v>87</v>
      </c>
      <c r="AY152" s="151" t="s">
        <v>320</v>
      </c>
    </row>
    <row r="153" spans="2:65" s="1" customFormat="1" ht="24.2" customHeight="1">
      <c r="B153" s="32"/>
      <c r="C153" s="136" t="s">
        <v>89</v>
      </c>
      <c r="D153" s="136" t="s">
        <v>324</v>
      </c>
      <c r="E153" s="137" t="s">
        <v>331</v>
      </c>
      <c r="F153" s="138" t="s">
        <v>332</v>
      </c>
      <c r="G153" s="139" t="s">
        <v>327</v>
      </c>
      <c r="H153" s="140">
        <v>922.7</v>
      </c>
      <c r="I153" s="141"/>
      <c r="J153" s="142">
        <f>ROUND(I153*H153,2)</f>
        <v>0</v>
      </c>
      <c r="K153" s="138" t="s">
        <v>333</v>
      </c>
      <c r="L153" s="32"/>
      <c r="M153" s="143" t="s">
        <v>1</v>
      </c>
      <c r="N153" s="144" t="s">
        <v>45</v>
      </c>
      <c r="P153" s="145">
        <f>O153*H153</f>
        <v>0</v>
      </c>
      <c r="Q153" s="145">
        <v>0</v>
      </c>
      <c r="R153" s="145">
        <f>Q153*H153</f>
        <v>0</v>
      </c>
      <c r="S153" s="145">
        <v>0</v>
      </c>
      <c r="T153" s="146">
        <f>S153*H153</f>
        <v>0</v>
      </c>
      <c r="AR153" s="147" t="s">
        <v>99</v>
      </c>
      <c r="AT153" s="147" t="s">
        <v>324</v>
      </c>
      <c r="AU153" s="147" t="s">
        <v>94</v>
      </c>
      <c r="AY153" s="17" t="s">
        <v>320</v>
      </c>
      <c r="BE153" s="148">
        <f>IF(N153="základní",J153,0)</f>
        <v>0</v>
      </c>
      <c r="BF153" s="148">
        <f>IF(N153="snížená",J153,0)</f>
        <v>0</v>
      </c>
      <c r="BG153" s="148">
        <f>IF(N153="zákl. přenesená",J153,0)</f>
        <v>0</v>
      </c>
      <c r="BH153" s="148">
        <f>IF(N153="sníž. přenesená",J153,0)</f>
        <v>0</v>
      </c>
      <c r="BI153" s="148">
        <f>IF(N153="nulová",J153,0)</f>
        <v>0</v>
      </c>
      <c r="BJ153" s="17" t="s">
        <v>87</v>
      </c>
      <c r="BK153" s="148">
        <f>ROUND(I153*H153,2)</f>
        <v>0</v>
      </c>
      <c r="BL153" s="17" t="s">
        <v>99</v>
      </c>
      <c r="BM153" s="147" t="s">
        <v>334</v>
      </c>
    </row>
    <row r="154" spans="2:65" s="13" customFormat="1" ht="22.5">
      <c r="B154" s="157"/>
      <c r="D154" s="150" t="s">
        <v>329</v>
      </c>
      <c r="E154" s="158" t="s">
        <v>1</v>
      </c>
      <c r="F154" s="159" t="s">
        <v>335</v>
      </c>
      <c r="H154" s="158" t="s">
        <v>1</v>
      </c>
      <c r="I154" s="160"/>
      <c r="L154" s="157"/>
      <c r="M154" s="161"/>
      <c r="T154" s="162"/>
      <c r="AT154" s="158" t="s">
        <v>329</v>
      </c>
      <c r="AU154" s="158" t="s">
        <v>94</v>
      </c>
      <c r="AV154" s="13" t="s">
        <v>87</v>
      </c>
      <c r="AW154" s="13" t="s">
        <v>35</v>
      </c>
      <c r="AX154" s="13" t="s">
        <v>80</v>
      </c>
      <c r="AY154" s="158" t="s">
        <v>320</v>
      </c>
    </row>
    <row r="155" spans="2:65" s="12" customFormat="1" ht="11.25">
      <c r="B155" s="149"/>
      <c r="D155" s="150" t="s">
        <v>329</v>
      </c>
      <c r="E155" s="151" t="s">
        <v>1</v>
      </c>
      <c r="F155" s="152" t="s">
        <v>336</v>
      </c>
      <c r="H155" s="153">
        <v>617.70000000000005</v>
      </c>
      <c r="I155" s="154"/>
      <c r="L155" s="149"/>
      <c r="M155" s="155"/>
      <c r="T155" s="156"/>
      <c r="AT155" s="151" t="s">
        <v>329</v>
      </c>
      <c r="AU155" s="151" t="s">
        <v>94</v>
      </c>
      <c r="AV155" s="12" t="s">
        <v>89</v>
      </c>
      <c r="AW155" s="12" t="s">
        <v>35</v>
      </c>
      <c r="AX155" s="12" t="s">
        <v>80</v>
      </c>
      <c r="AY155" s="151" t="s">
        <v>320</v>
      </c>
    </row>
    <row r="156" spans="2:65" s="12" customFormat="1" ht="11.25">
      <c r="B156" s="149"/>
      <c r="D156" s="150" t="s">
        <v>329</v>
      </c>
      <c r="E156" s="151" t="s">
        <v>1</v>
      </c>
      <c r="F156" s="152" t="s">
        <v>337</v>
      </c>
      <c r="H156" s="153">
        <v>264.5</v>
      </c>
      <c r="I156" s="154"/>
      <c r="L156" s="149"/>
      <c r="M156" s="155"/>
      <c r="T156" s="156"/>
      <c r="AT156" s="151" t="s">
        <v>329</v>
      </c>
      <c r="AU156" s="151" t="s">
        <v>94</v>
      </c>
      <c r="AV156" s="12" t="s">
        <v>89</v>
      </c>
      <c r="AW156" s="12" t="s">
        <v>35</v>
      </c>
      <c r="AX156" s="12" t="s">
        <v>80</v>
      </c>
      <c r="AY156" s="151" t="s">
        <v>320</v>
      </c>
    </row>
    <row r="157" spans="2:65" s="12" customFormat="1" ht="22.5">
      <c r="B157" s="149"/>
      <c r="D157" s="150" t="s">
        <v>329</v>
      </c>
      <c r="E157" s="151" t="s">
        <v>1</v>
      </c>
      <c r="F157" s="152" t="s">
        <v>338</v>
      </c>
      <c r="H157" s="153">
        <v>40.5</v>
      </c>
      <c r="I157" s="154"/>
      <c r="L157" s="149"/>
      <c r="M157" s="155"/>
      <c r="T157" s="156"/>
      <c r="AT157" s="151" t="s">
        <v>329</v>
      </c>
      <c r="AU157" s="151" t="s">
        <v>94</v>
      </c>
      <c r="AV157" s="12" t="s">
        <v>89</v>
      </c>
      <c r="AW157" s="12" t="s">
        <v>35</v>
      </c>
      <c r="AX157" s="12" t="s">
        <v>80</v>
      </c>
      <c r="AY157" s="151" t="s">
        <v>320</v>
      </c>
    </row>
    <row r="158" spans="2:65" s="14" customFormat="1" ht="11.25">
      <c r="B158" s="163"/>
      <c r="D158" s="150" t="s">
        <v>329</v>
      </c>
      <c r="E158" s="164" t="s">
        <v>1</v>
      </c>
      <c r="F158" s="165" t="s">
        <v>339</v>
      </c>
      <c r="H158" s="166">
        <v>922.7</v>
      </c>
      <c r="I158" s="167"/>
      <c r="L158" s="163"/>
      <c r="M158" s="168"/>
      <c r="T158" s="169"/>
      <c r="AT158" s="164" t="s">
        <v>329</v>
      </c>
      <c r="AU158" s="164" t="s">
        <v>94</v>
      </c>
      <c r="AV158" s="14" t="s">
        <v>99</v>
      </c>
      <c r="AW158" s="14" t="s">
        <v>35</v>
      </c>
      <c r="AX158" s="14" t="s">
        <v>87</v>
      </c>
      <c r="AY158" s="164" t="s">
        <v>320</v>
      </c>
    </row>
    <row r="159" spans="2:65" s="1" customFormat="1" ht="37.9" customHeight="1">
      <c r="B159" s="32"/>
      <c r="C159" s="136" t="s">
        <v>94</v>
      </c>
      <c r="D159" s="136" t="s">
        <v>324</v>
      </c>
      <c r="E159" s="137" t="s">
        <v>340</v>
      </c>
      <c r="F159" s="138" t="s">
        <v>341</v>
      </c>
      <c r="G159" s="139" t="s">
        <v>327</v>
      </c>
      <c r="H159" s="140">
        <v>1804.9</v>
      </c>
      <c r="I159" s="141"/>
      <c r="J159" s="142">
        <f>ROUND(I159*H159,2)</f>
        <v>0</v>
      </c>
      <c r="K159" s="138" t="s">
        <v>333</v>
      </c>
      <c r="L159" s="32"/>
      <c r="M159" s="143" t="s">
        <v>1</v>
      </c>
      <c r="N159" s="144" t="s">
        <v>45</v>
      </c>
      <c r="P159" s="145">
        <f>O159*H159</f>
        <v>0</v>
      </c>
      <c r="Q159" s="145">
        <v>0</v>
      </c>
      <c r="R159" s="145">
        <f>Q159*H159</f>
        <v>0</v>
      </c>
      <c r="S159" s="145">
        <v>0</v>
      </c>
      <c r="T159" s="146">
        <f>S159*H159</f>
        <v>0</v>
      </c>
      <c r="AR159" s="147" t="s">
        <v>99</v>
      </c>
      <c r="AT159" s="147" t="s">
        <v>324</v>
      </c>
      <c r="AU159" s="147" t="s">
        <v>94</v>
      </c>
      <c r="AY159" s="17" t="s">
        <v>320</v>
      </c>
      <c r="BE159" s="148">
        <f>IF(N159="základní",J159,0)</f>
        <v>0</v>
      </c>
      <c r="BF159" s="148">
        <f>IF(N159="snížená",J159,0)</f>
        <v>0</v>
      </c>
      <c r="BG159" s="148">
        <f>IF(N159="zákl. přenesená",J159,0)</f>
        <v>0</v>
      </c>
      <c r="BH159" s="148">
        <f>IF(N159="sníž. přenesená",J159,0)</f>
        <v>0</v>
      </c>
      <c r="BI159" s="148">
        <f>IF(N159="nulová",J159,0)</f>
        <v>0</v>
      </c>
      <c r="BJ159" s="17" t="s">
        <v>87</v>
      </c>
      <c r="BK159" s="148">
        <f>ROUND(I159*H159,2)</f>
        <v>0</v>
      </c>
      <c r="BL159" s="17" t="s">
        <v>99</v>
      </c>
      <c r="BM159" s="147" t="s">
        <v>342</v>
      </c>
    </row>
    <row r="160" spans="2:65" s="13" customFormat="1" ht="11.25">
      <c r="B160" s="157"/>
      <c r="D160" s="150" t="s">
        <v>329</v>
      </c>
      <c r="E160" s="158" t="s">
        <v>1</v>
      </c>
      <c r="F160" s="159" t="s">
        <v>343</v>
      </c>
      <c r="H160" s="158" t="s">
        <v>1</v>
      </c>
      <c r="I160" s="160"/>
      <c r="L160" s="157"/>
      <c r="M160" s="161"/>
      <c r="T160" s="162"/>
      <c r="AT160" s="158" t="s">
        <v>329</v>
      </c>
      <c r="AU160" s="158" t="s">
        <v>94</v>
      </c>
      <c r="AV160" s="13" t="s">
        <v>87</v>
      </c>
      <c r="AW160" s="13" t="s">
        <v>35</v>
      </c>
      <c r="AX160" s="13" t="s">
        <v>80</v>
      </c>
      <c r="AY160" s="158" t="s">
        <v>320</v>
      </c>
    </row>
    <row r="161" spans="2:65" s="12" customFormat="1" ht="11.25">
      <c r="B161" s="149"/>
      <c r="D161" s="150" t="s">
        <v>329</v>
      </c>
      <c r="E161" s="151" t="s">
        <v>1</v>
      </c>
      <c r="F161" s="152" t="s">
        <v>336</v>
      </c>
      <c r="H161" s="153">
        <v>617.70000000000005</v>
      </c>
      <c r="I161" s="154"/>
      <c r="L161" s="149"/>
      <c r="M161" s="155"/>
      <c r="T161" s="156"/>
      <c r="AT161" s="151" t="s">
        <v>329</v>
      </c>
      <c r="AU161" s="151" t="s">
        <v>94</v>
      </c>
      <c r="AV161" s="12" t="s">
        <v>89</v>
      </c>
      <c r="AW161" s="12" t="s">
        <v>35</v>
      </c>
      <c r="AX161" s="12" t="s">
        <v>80</v>
      </c>
      <c r="AY161" s="151" t="s">
        <v>320</v>
      </c>
    </row>
    <row r="162" spans="2:65" s="12" customFormat="1" ht="11.25">
      <c r="B162" s="149"/>
      <c r="D162" s="150" t="s">
        <v>329</v>
      </c>
      <c r="E162" s="151" t="s">
        <v>1</v>
      </c>
      <c r="F162" s="152" t="s">
        <v>337</v>
      </c>
      <c r="H162" s="153">
        <v>264.5</v>
      </c>
      <c r="I162" s="154"/>
      <c r="L162" s="149"/>
      <c r="M162" s="155"/>
      <c r="T162" s="156"/>
      <c r="AT162" s="151" t="s">
        <v>329</v>
      </c>
      <c r="AU162" s="151" t="s">
        <v>94</v>
      </c>
      <c r="AV162" s="12" t="s">
        <v>89</v>
      </c>
      <c r="AW162" s="12" t="s">
        <v>35</v>
      </c>
      <c r="AX162" s="12" t="s">
        <v>80</v>
      </c>
      <c r="AY162" s="151" t="s">
        <v>320</v>
      </c>
    </row>
    <row r="163" spans="2:65" s="13" customFormat="1" ht="11.25">
      <c r="B163" s="157"/>
      <c r="D163" s="150" t="s">
        <v>329</v>
      </c>
      <c r="E163" s="158" t="s">
        <v>1</v>
      </c>
      <c r="F163" s="159" t="s">
        <v>344</v>
      </c>
      <c r="H163" s="158" t="s">
        <v>1</v>
      </c>
      <c r="I163" s="160"/>
      <c r="L163" s="157"/>
      <c r="M163" s="161"/>
      <c r="T163" s="162"/>
      <c r="AT163" s="158" t="s">
        <v>329</v>
      </c>
      <c r="AU163" s="158" t="s">
        <v>94</v>
      </c>
      <c r="AV163" s="13" t="s">
        <v>87</v>
      </c>
      <c r="AW163" s="13" t="s">
        <v>35</v>
      </c>
      <c r="AX163" s="13" t="s">
        <v>80</v>
      </c>
      <c r="AY163" s="158" t="s">
        <v>320</v>
      </c>
    </row>
    <row r="164" spans="2:65" s="12" customFormat="1" ht="11.25">
      <c r="B164" s="149"/>
      <c r="D164" s="150" t="s">
        <v>329</v>
      </c>
      <c r="E164" s="151" t="s">
        <v>1</v>
      </c>
      <c r="F164" s="152" t="s">
        <v>336</v>
      </c>
      <c r="H164" s="153">
        <v>617.70000000000005</v>
      </c>
      <c r="I164" s="154"/>
      <c r="L164" s="149"/>
      <c r="M164" s="155"/>
      <c r="T164" s="156"/>
      <c r="AT164" s="151" t="s">
        <v>329</v>
      </c>
      <c r="AU164" s="151" t="s">
        <v>94</v>
      </c>
      <c r="AV164" s="12" t="s">
        <v>89</v>
      </c>
      <c r="AW164" s="12" t="s">
        <v>35</v>
      </c>
      <c r="AX164" s="12" t="s">
        <v>80</v>
      </c>
      <c r="AY164" s="151" t="s">
        <v>320</v>
      </c>
    </row>
    <row r="165" spans="2:65" s="12" customFormat="1" ht="11.25">
      <c r="B165" s="149"/>
      <c r="D165" s="150" t="s">
        <v>329</v>
      </c>
      <c r="E165" s="151" t="s">
        <v>1</v>
      </c>
      <c r="F165" s="152" t="s">
        <v>337</v>
      </c>
      <c r="H165" s="153">
        <v>264.5</v>
      </c>
      <c r="I165" s="154"/>
      <c r="L165" s="149"/>
      <c r="M165" s="155"/>
      <c r="T165" s="156"/>
      <c r="AT165" s="151" t="s">
        <v>329</v>
      </c>
      <c r="AU165" s="151" t="s">
        <v>94</v>
      </c>
      <c r="AV165" s="12" t="s">
        <v>89</v>
      </c>
      <c r="AW165" s="12" t="s">
        <v>35</v>
      </c>
      <c r="AX165" s="12" t="s">
        <v>80</v>
      </c>
      <c r="AY165" s="151" t="s">
        <v>320</v>
      </c>
    </row>
    <row r="166" spans="2:65" s="12" customFormat="1" ht="22.5">
      <c r="B166" s="149"/>
      <c r="D166" s="150" t="s">
        <v>329</v>
      </c>
      <c r="E166" s="151" t="s">
        <v>1</v>
      </c>
      <c r="F166" s="152" t="s">
        <v>338</v>
      </c>
      <c r="H166" s="153">
        <v>40.5</v>
      </c>
      <c r="I166" s="154"/>
      <c r="L166" s="149"/>
      <c r="M166" s="155"/>
      <c r="T166" s="156"/>
      <c r="AT166" s="151" t="s">
        <v>329</v>
      </c>
      <c r="AU166" s="151" t="s">
        <v>94</v>
      </c>
      <c r="AV166" s="12" t="s">
        <v>89</v>
      </c>
      <c r="AW166" s="12" t="s">
        <v>35</v>
      </c>
      <c r="AX166" s="12" t="s">
        <v>80</v>
      </c>
      <c r="AY166" s="151" t="s">
        <v>320</v>
      </c>
    </row>
    <row r="167" spans="2:65" s="14" customFormat="1" ht="11.25">
      <c r="B167" s="163"/>
      <c r="D167" s="150" t="s">
        <v>329</v>
      </c>
      <c r="E167" s="164" t="s">
        <v>1</v>
      </c>
      <c r="F167" s="165" t="s">
        <v>339</v>
      </c>
      <c r="H167" s="166">
        <v>1804.9</v>
      </c>
      <c r="I167" s="167"/>
      <c r="L167" s="163"/>
      <c r="M167" s="168"/>
      <c r="T167" s="169"/>
      <c r="AT167" s="164" t="s">
        <v>329</v>
      </c>
      <c r="AU167" s="164" t="s">
        <v>94</v>
      </c>
      <c r="AV167" s="14" t="s">
        <v>99</v>
      </c>
      <c r="AW167" s="14" t="s">
        <v>35</v>
      </c>
      <c r="AX167" s="14" t="s">
        <v>87</v>
      </c>
      <c r="AY167" s="164" t="s">
        <v>320</v>
      </c>
    </row>
    <row r="168" spans="2:65" s="1" customFormat="1" ht="24.2" customHeight="1">
      <c r="B168" s="32"/>
      <c r="C168" s="136" t="s">
        <v>99</v>
      </c>
      <c r="D168" s="136" t="s">
        <v>324</v>
      </c>
      <c r="E168" s="137" t="s">
        <v>345</v>
      </c>
      <c r="F168" s="138" t="s">
        <v>346</v>
      </c>
      <c r="G168" s="139" t="s">
        <v>347</v>
      </c>
      <c r="H168" s="140">
        <v>4570.92</v>
      </c>
      <c r="I168" s="141"/>
      <c r="J168" s="142">
        <f>ROUND(I168*H168,2)</f>
        <v>0</v>
      </c>
      <c r="K168" s="138" t="s">
        <v>333</v>
      </c>
      <c r="L168" s="32"/>
      <c r="M168" s="143" t="s">
        <v>1</v>
      </c>
      <c r="N168" s="144" t="s">
        <v>45</v>
      </c>
      <c r="P168" s="145">
        <f>O168*H168</f>
        <v>0</v>
      </c>
      <c r="Q168" s="145">
        <v>0</v>
      </c>
      <c r="R168" s="145">
        <f>Q168*H168</f>
        <v>0</v>
      </c>
      <c r="S168" s="145">
        <v>0</v>
      </c>
      <c r="T168" s="146">
        <f>S168*H168</f>
        <v>0</v>
      </c>
      <c r="AR168" s="147" t="s">
        <v>99</v>
      </c>
      <c r="AT168" s="147" t="s">
        <v>324</v>
      </c>
      <c r="AU168" s="147" t="s">
        <v>94</v>
      </c>
      <c r="AY168" s="17" t="s">
        <v>320</v>
      </c>
      <c r="BE168" s="148">
        <f>IF(N168="základní",J168,0)</f>
        <v>0</v>
      </c>
      <c r="BF168" s="148">
        <f>IF(N168="snížená",J168,0)</f>
        <v>0</v>
      </c>
      <c r="BG168" s="148">
        <f>IF(N168="zákl. přenesená",J168,0)</f>
        <v>0</v>
      </c>
      <c r="BH168" s="148">
        <f>IF(N168="sníž. přenesená",J168,0)</f>
        <v>0</v>
      </c>
      <c r="BI168" s="148">
        <f>IF(N168="nulová",J168,0)</f>
        <v>0</v>
      </c>
      <c r="BJ168" s="17" t="s">
        <v>87</v>
      </c>
      <c r="BK168" s="148">
        <f>ROUND(I168*H168,2)</f>
        <v>0</v>
      </c>
      <c r="BL168" s="17" t="s">
        <v>99</v>
      </c>
      <c r="BM168" s="147" t="s">
        <v>348</v>
      </c>
    </row>
    <row r="169" spans="2:65" s="13" customFormat="1" ht="11.25">
      <c r="B169" s="157"/>
      <c r="D169" s="150" t="s">
        <v>329</v>
      </c>
      <c r="E169" s="158" t="s">
        <v>1</v>
      </c>
      <c r="F169" s="159" t="s">
        <v>349</v>
      </c>
      <c r="H169" s="158" t="s">
        <v>1</v>
      </c>
      <c r="I169" s="160"/>
      <c r="L169" s="157"/>
      <c r="M169" s="161"/>
      <c r="T169" s="162"/>
      <c r="AT169" s="158" t="s">
        <v>329</v>
      </c>
      <c r="AU169" s="158" t="s">
        <v>94</v>
      </c>
      <c r="AV169" s="13" t="s">
        <v>87</v>
      </c>
      <c r="AW169" s="13" t="s">
        <v>35</v>
      </c>
      <c r="AX169" s="13" t="s">
        <v>80</v>
      </c>
      <c r="AY169" s="158" t="s">
        <v>320</v>
      </c>
    </row>
    <row r="170" spans="2:65" s="12" customFormat="1" ht="22.5">
      <c r="B170" s="149"/>
      <c r="D170" s="150" t="s">
        <v>329</v>
      </c>
      <c r="E170" s="151" t="s">
        <v>1</v>
      </c>
      <c r="F170" s="152" t="s">
        <v>350</v>
      </c>
      <c r="H170" s="153">
        <v>490.62</v>
      </c>
      <c r="I170" s="154"/>
      <c r="L170" s="149"/>
      <c r="M170" s="155"/>
      <c r="T170" s="156"/>
      <c r="AT170" s="151" t="s">
        <v>329</v>
      </c>
      <c r="AU170" s="151" t="s">
        <v>94</v>
      </c>
      <c r="AV170" s="12" t="s">
        <v>89</v>
      </c>
      <c r="AW170" s="12" t="s">
        <v>35</v>
      </c>
      <c r="AX170" s="12" t="s">
        <v>80</v>
      </c>
      <c r="AY170" s="151" t="s">
        <v>320</v>
      </c>
    </row>
    <row r="171" spans="2:65" s="12" customFormat="1" ht="22.5">
      <c r="B171" s="149"/>
      <c r="D171" s="150" t="s">
        <v>329</v>
      </c>
      <c r="E171" s="151" t="s">
        <v>1</v>
      </c>
      <c r="F171" s="152" t="s">
        <v>351</v>
      </c>
      <c r="H171" s="153">
        <v>3672.375</v>
      </c>
      <c r="I171" s="154"/>
      <c r="L171" s="149"/>
      <c r="M171" s="155"/>
      <c r="T171" s="156"/>
      <c r="AT171" s="151" t="s">
        <v>329</v>
      </c>
      <c r="AU171" s="151" t="s">
        <v>94</v>
      </c>
      <c r="AV171" s="12" t="s">
        <v>89</v>
      </c>
      <c r="AW171" s="12" t="s">
        <v>35</v>
      </c>
      <c r="AX171" s="12" t="s">
        <v>80</v>
      </c>
      <c r="AY171" s="151" t="s">
        <v>320</v>
      </c>
    </row>
    <row r="172" spans="2:65" s="12" customFormat="1" ht="11.25">
      <c r="B172" s="149"/>
      <c r="D172" s="150" t="s">
        <v>329</v>
      </c>
      <c r="E172" s="151" t="s">
        <v>1</v>
      </c>
      <c r="F172" s="152" t="s">
        <v>352</v>
      </c>
      <c r="H172" s="153">
        <v>407.92500000000001</v>
      </c>
      <c r="I172" s="154"/>
      <c r="L172" s="149"/>
      <c r="M172" s="155"/>
      <c r="T172" s="156"/>
      <c r="AT172" s="151" t="s">
        <v>329</v>
      </c>
      <c r="AU172" s="151" t="s">
        <v>94</v>
      </c>
      <c r="AV172" s="12" t="s">
        <v>89</v>
      </c>
      <c r="AW172" s="12" t="s">
        <v>35</v>
      </c>
      <c r="AX172" s="12" t="s">
        <v>80</v>
      </c>
      <c r="AY172" s="151" t="s">
        <v>320</v>
      </c>
    </row>
    <row r="173" spans="2:65" s="14" customFormat="1" ht="11.25">
      <c r="B173" s="163"/>
      <c r="D173" s="150" t="s">
        <v>329</v>
      </c>
      <c r="E173" s="164" t="s">
        <v>1</v>
      </c>
      <c r="F173" s="165" t="s">
        <v>339</v>
      </c>
      <c r="H173" s="166">
        <v>4570.92</v>
      </c>
      <c r="I173" s="167"/>
      <c r="L173" s="163"/>
      <c r="M173" s="168"/>
      <c r="T173" s="169"/>
      <c r="AT173" s="164" t="s">
        <v>329</v>
      </c>
      <c r="AU173" s="164" t="s">
        <v>94</v>
      </c>
      <c r="AV173" s="14" t="s">
        <v>99</v>
      </c>
      <c r="AW173" s="14" t="s">
        <v>35</v>
      </c>
      <c r="AX173" s="14" t="s">
        <v>87</v>
      </c>
      <c r="AY173" s="164" t="s">
        <v>320</v>
      </c>
    </row>
    <row r="174" spans="2:65" s="11" customFormat="1" ht="20.85" customHeight="1">
      <c r="B174" s="124"/>
      <c r="D174" s="125" t="s">
        <v>79</v>
      </c>
      <c r="E174" s="134" t="s">
        <v>353</v>
      </c>
      <c r="F174" s="134" t="s">
        <v>354</v>
      </c>
      <c r="I174" s="127"/>
      <c r="J174" s="135">
        <f>BK174</f>
        <v>0</v>
      </c>
      <c r="L174" s="124"/>
      <c r="M174" s="129"/>
      <c r="P174" s="130">
        <f>SUM(P175:P181)</f>
        <v>0</v>
      </c>
      <c r="R174" s="130">
        <f>SUM(R175:R181)</f>
        <v>0</v>
      </c>
      <c r="T174" s="131">
        <f>SUM(T175:T181)</f>
        <v>0</v>
      </c>
      <c r="AR174" s="125" t="s">
        <v>87</v>
      </c>
      <c r="AT174" s="132" t="s">
        <v>79</v>
      </c>
      <c r="AU174" s="132" t="s">
        <v>89</v>
      </c>
      <c r="AY174" s="125" t="s">
        <v>320</v>
      </c>
      <c r="BK174" s="133">
        <f>SUM(BK175:BK181)</f>
        <v>0</v>
      </c>
    </row>
    <row r="175" spans="2:65" s="1" customFormat="1" ht="37.9" customHeight="1">
      <c r="B175" s="32"/>
      <c r="C175" s="136" t="s">
        <v>355</v>
      </c>
      <c r="D175" s="136" t="s">
        <v>324</v>
      </c>
      <c r="E175" s="137" t="s">
        <v>356</v>
      </c>
      <c r="F175" s="138" t="s">
        <v>357</v>
      </c>
      <c r="G175" s="139" t="s">
        <v>327</v>
      </c>
      <c r="H175" s="140">
        <v>264.5</v>
      </c>
      <c r="I175" s="141"/>
      <c r="J175" s="142">
        <f>ROUND(I175*H175,2)</f>
        <v>0</v>
      </c>
      <c r="K175" s="138" t="s">
        <v>333</v>
      </c>
      <c r="L175" s="32"/>
      <c r="M175" s="143" t="s">
        <v>1</v>
      </c>
      <c r="N175" s="144" t="s">
        <v>45</v>
      </c>
      <c r="P175" s="145">
        <f>O175*H175</f>
        <v>0</v>
      </c>
      <c r="Q175" s="145">
        <v>0</v>
      </c>
      <c r="R175" s="145">
        <f>Q175*H175</f>
        <v>0</v>
      </c>
      <c r="S175" s="145">
        <v>0</v>
      </c>
      <c r="T175" s="146">
        <f>S175*H175</f>
        <v>0</v>
      </c>
      <c r="AR175" s="147" t="s">
        <v>99</v>
      </c>
      <c r="AT175" s="147" t="s">
        <v>324</v>
      </c>
      <c r="AU175" s="147" t="s">
        <v>94</v>
      </c>
      <c r="AY175" s="17" t="s">
        <v>320</v>
      </c>
      <c r="BE175" s="148">
        <f>IF(N175="základní",J175,0)</f>
        <v>0</v>
      </c>
      <c r="BF175" s="148">
        <f>IF(N175="snížená",J175,0)</f>
        <v>0</v>
      </c>
      <c r="BG175" s="148">
        <f>IF(N175="zákl. přenesená",J175,0)</f>
        <v>0</v>
      </c>
      <c r="BH175" s="148">
        <f>IF(N175="sníž. přenesená",J175,0)</f>
        <v>0</v>
      </c>
      <c r="BI175" s="148">
        <f>IF(N175="nulová",J175,0)</f>
        <v>0</v>
      </c>
      <c r="BJ175" s="17" t="s">
        <v>87</v>
      </c>
      <c r="BK175" s="148">
        <f>ROUND(I175*H175,2)</f>
        <v>0</v>
      </c>
      <c r="BL175" s="17" t="s">
        <v>99</v>
      </c>
      <c r="BM175" s="147" t="s">
        <v>358</v>
      </c>
    </row>
    <row r="176" spans="2:65" s="12" customFormat="1" ht="33.75">
      <c r="B176" s="149"/>
      <c r="D176" s="150" t="s">
        <v>329</v>
      </c>
      <c r="E176" s="151" t="s">
        <v>1</v>
      </c>
      <c r="F176" s="152" t="s">
        <v>359</v>
      </c>
      <c r="H176" s="153">
        <v>264.5</v>
      </c>
      <c r="I176" s="154"/>
      <c r="L176" s="149"/>
      <c r="M176" s="155"/>
      <c r="T176" s="156"/>
      <c r="AT176" s="151" t="s">
        <v>329</v>
      </c>
      <c r="AU176" s="151" t="s">
        <v>94</v>
      </c>
      <c r="AV176" s="12" t="s">
        <v>89</v>
      </c>
      <c r="AW176" s="12" t="s">
        <v>35</v>
      </c>
      <c r="AX176" s="12" t="s">
        <v>87</v>
      </c>
      <c r="AY176" s="151" t="s">
        <v>320</v>
      </c>
    </row>
    <row r="177" spans="2:65" s="1" customFormat="1" ht="24.2" customHeight="1">
      <c r="B177" s="32"/>
      <c r="C177" s="136" t="s">
        <v>360</v>
      </c>
      <c r="D177" s="136" t="s">
        <v>324</v>
      </c>
      <c r="E177" s="137" t="s">
        <v>361</v>
      </c>
      <c r="F177" s="138" t="s">
        <v>362</v>
      </c>
      <c r="G177" s="139" t="s">
        <v>327</v>
      </c>
      <c r="H177" s="140">
        <v>13.225</v>
      </c>
      <c r="I177" s="141"/>
      <c r="J177" s="142">
        <f>ROUND(I177*H177,2)</f>
        <v>0</v>
      </c>
      <c r="K177" s="138" t="s">
        <v>333</v>
      </c>
      <c r="L177" s="32"/>
      <c r="M177" s="143" t="s">
        <v>1</v>
      </c>
      <c r="N177" s="144" t="s">
        <v>45</v>
      </c>
      <c r="P177" s="145">
        <f>O177*H177</f>
        <v>0</v>
      </c>
      <c r="Q177" s="145">
        <v>0</v>
      </c>
      <c r="R177" s="145">
        <f>Q177*H177</f>
        <v>0</v>
      </c>
      <c r="S177" s="145">
        <v>0</v>
      </c>
      <c r="T177" s="146">
        <f>S177*H177</f>
        <v>0</v>
      </c>
      <c r="AR177" s="147" t="s">
        <v>99</v>
      </c>
      <c r="AT177" s="147" t="s">
        <v>324</v>
      </c>
      <c r="AU177" s="147" t="s">
        <v>94</v>
      </c>
      <c r="AY177" s="17" t="s">
        <v>320</v>
      </c>
      <c r="BE177" s="148">
        <f>IF(N177="základní",J177,0)</f>
        <v>0</v>
      </c>
      <c r="BF177" s="148">
        <f>IF(N177="snížená",J177,0)</f>
        <v>0</v>
      </c>
      <c r="BG177" s="148">
        <f>IF(N177="zákl. přenesená",J177,0)</f>
        <v>0</v>
      </c>
      <c r="BH177" s="148">
        <f>IF(N177="sníž. přenesená",J177,0)</f>
        <v>0</v>
      </c>
      <c r="BI177" s="148">
        <f>IF(N177="nulová",J177,0)</f>
        <v>0</v>
      </c>
      <c r="BJ177" s="17" t="s">
        <v>87</v>
      </c>
      <c r="BK177" s="148">
        <f>ROUND(I177*H177,2)</f>
        <v>0</v>
      </c>
      <c r="BL177" s="17" t="s">
        <v>99</v>
      </c>
      <c r="BM177" s="147" t="s">
        <v>363</v>
      </c>
    </row>
    <row r="178" spans="2:65" s="13" customFormat="1" ht="11.25">
      <c r="B178" s="157"/>
      <c r="D178" s="150" t="s">
        <v>329</v>
      </c>
      <c r="E178" s="158" t="s">
        <v>1</v>
      </c>
      <c r="F178" s="159" t="s">
        <v>364</v>
      </c>
      <c r="H178" s="158" t="s">
        <v>1</v>
      </c>
      <c r="I178" s="160"/>
      <c r="L178" s="157"/>
      <c r="M178" s="161"/>
      <c r="T178" s="162"/>
      <c r="AT178" s="158" t="s">
        <v>329</v>
      </c>
      <c r="AU178" s="158" t="s">
        <v>94</v>
      </c>
      <c r="AV178" s="13" t="s">
        <v>87</v>
      </c>
      <c r="AW178" s="13" t="s">
        <v>35</v>
      </c>
      <c r="AX178" s="13" t="s">
        <v>80</v>
      </c>
      <c r="AY178" s="158" t="s">
        <v>320</v>
      </c>
    </row>
    <row r="179" spans="2:65" s="12" customFormat="1" ht="11.25">
      <c r="B179" s="149"/>
      <c r="D179" s="150" t="s">
        <v>329</v>
      </c>
      <c r="E179" s="151" t="s">
        <v>1</v>
      </c>
      <c r="F179" s="152" t="s">
        <v>365</v>
      </c>
      <c r="H179" s="153">
        <v>13.225</v>
      </c>
      <c r="I179" s="154"/>
      <c r="L179" s="149"/>
      <c r="M179" s="155"/>
      <c r="T179" s="156"/>
      <c r="AT179" s="151" t="s">
        <v>329</v>
      </c>
      <c r="AU179" s="151" t="s">
        <v>94</v>
      </c>
      <c r="AV179" s="12" t="s">
        <v>89</v>
      </c>
      <c r="AW179" s="12" t="s">
        <v>35</v>
      </c>
      <c r="AX179" s="12" t="s">
        <v>87</v>
      </c>
      <c r="AY179" s="151" t="s">
        <v>320</v>
      </c>
    </row>
    <row r="180" spans="2:65" s="1" customFormat="1" ht="33" customHeight="1">
      <c r="B180" s="32"/>
      <c r="C180" s="136" t="s">
        <v>366</v>
      </c>
      <c r="D180" s="136" t="s">
        <v>324</v>
      </c>
      <c r="E180" s="137" t="s">
        <v>367</v>
      </c>
      <c r="F180" s="138" t="s">
        <v>368</v>
      </c>
      <c r="G180" s="139" t="s">
        <v>327</v>
      </c>
      <c r="H180" s="140">
        <v>305</v>
      </c>
      <c r="I180" s="141"/>
      <c r="J180" s="142">
        <f>ROUND(I180*H180,2)</f>
        <v>0</v>
      </c>
      <c r="K180" s="138" t="s">
        <v>333</v>
      </c>
      <c r="L180" s="32"/>
      <c r="M180" s="143" t="s">
        <v>1</v>
      </c>
      <c r="N180" s="144" t="s">
        <v>45</v>
      </c>
      <c r="P180" s="145">
        <f>O180*H180</f>
        <v>0</v>
      </c>
      <c r="Q180" s="145">
        <v>0</v>
      </c>
      <c r="R180" s="145">
        <f>Q180*H180</f>
        <v>0</v>
      </c>
      <c r="S180" s="145">
        <v>0</v>
      </c>
      <c r="T180" s="146">
        <f>S180*H180</f>
        <v>0</v>
      </c>
      <c r="AR180" s="147" t="s">
        <v>99</v>
      </c>
      <c r="AT180" s="147" t="s">
        <v>324</v>
      </c>
      <c r="AU180" s="147" t="s">
        <v>94</v>
      </c>
      <c r="AY180" s="17" t="s">
        <v>320</v>
      </c>
      <c r="BE180" s="148">
        <f>IF(N180="základní",J180,0)</f>
        <v>0</v>
      </c>
      <c r="BF180" s="148">
        <f>IF(N180="snížená",J180,0)</f>
        <v>0</v>
      </c>
      <c r="BG180" s="148">
        <f>IF(N180="zákl. přenesená",J180,0)</f>
        <v>0</v>
      </c>
      <c r="BH180" s="148">
        <f>IF(N180="sníž. přenesená",J180,0)</f>
        <v>0</v>
      </c>
      <c r="BI180" s="148">
        <f>IF(N180="nulová",J180,0)</f>
        <v>0</v>
      </c>
      <c r="BJ180" s="17" t="s">
        <v>87</v>
      </c>
      <c r="BK180" s="148">
        <f>ROUND(I180*H180,2)</f>
        <v>0</v>
      </c>
      <c r="BL180" s="17" t="s">
        <v>99</v>
      </c>
      <c r="BM180" s="147" t="s">
        <v>369</v>
      </c>
    </row>
    <row r="181" spans="2:65" s="12" customFormat="1" ht="33.75">
      <c r="B181" s="149"/>
      <c r="D181" s="150" t="s">
        <v>329</v>
      </c>
      <c r="E181" s="151" t="s">
        <v>1</v>
      </c>
      <c r="F181" s="152" t="s">
        <v>370</v>
      </c>
      <c r="H181" s="153">
        <v>305</v>
      </c>
      <c r="I181" s="154"/>
      <c r="L181" s="149"/>
      <c r="M181" s="155"/>
      <c r="T181" s="156"/>
      <c r="AT181" s="151" t="s">
        <v>329</v>
      </c>
      <c r="AU181" s="151" t="s">
        <v>94</v>
      </c>
      <c r="AV181" s="12" t="s">
        <v>89</v>
      </c>
      <c r="AW181" s="12" t="s">
        <v>35</v>
      </c>
      <c r="AX181" s="12" t="s">
        <v>87</v>
      </c>
      <c r="AY181" s="151" t="s">
        <v>320</v>
      </c>
    </row>
    <row r="182" spans="2:65" s="11" customFormat="1" ht="20.85" customHeight="1">
      <c r="B182" s="124"/>
      <c r="D182" s="125" t="s">
        <v>79</v>
      </c>
      <c r="E182" s="134" t="s">
        <v>371</v>
      </c>
      <c r="F182" s="134" t="s">
        <v>372</v>
      </c>
      <c r="I182" s="127"/>
      <c r="J182" s="135">
        <f>BK182</f>
        <v>0</v>
      </c>
      <c r="L182" s="124"/>
      <c r="M182" s="129"/>
      <c r="P182" s="130">
        <f>SUM(P183:P190)</f>
        <v>0</v>
      </c>
      <c r="R182" s="130">
        <f>SUM(R183:R190)</f>
        <v>0</v>
      </c>
      <c r="T182" s="131">
        <f>SUM(T183:T190)</f>
        <v>0</v>
      </c>
      <c r="AR182" s="125" t="s">
        <v>87</v>
      </c>
      <c r="AT182" s="132" t="s">
        <v>79</v>
      </c>
      <c r="AU182" s="132" t="s">
        <v>89</v>
      </c>
      <c r="AY182" s="125" t="s">
        <v>320</v>
      </c>
      <c r="BK182" s="133">
        <f>SUM(BK183:BK190)</f>
        <v>0</v>
      </c>
    </row>
    <row r="183" spans="2:65" s="1" customFormat="1" ht="24.2" customHeight="1">
      <c r="B183" s="32"/>
      <c r="C183" s="136" t="s">
        <v>373</v>
      </c>
      <c r="D183" s="136" t="s">
        <v>324</v>
      </c>
      <c r="E183" s="137" t="s">
        <v>374</v>
      </c>
      <c r="F183" s="138" t="s">
        <v>375</v>
      </c>
      <c r="G183" s="139" t="s">
        <v>327</v>
      </c>
      <c r="H183" s="140">
        <v>617.70000000000005</v>
      </c>
      <c r="I183" s="141"/>
      <c r="J183" s="142">
        <f>ROUND(I183*H183,2)</f>
        <v>0</v>
      </c>
      <c r="K183" s="138" t="s">
        <v>333</v>
      </c>
      <c r="L183" s="32"/>
      <c r="M183" s="143" t="s">
        <v>1</v>
      </c>
      <c r="N183" s="144" t="s">
        <v>45</v>
      </c>
      <c r="P183" s="145">
        <f>O183*H183</f>
        <v>0</v>
      </c>
      <c r="Q183" s="145">
        <v>0</v>
      </c>
      <c r="R183" s="145">
        <f>Q183*H183</f>
        <v>0</v>
      </c>
      <c r="S183" s="145">
        <v>0</v>
      </c>
      <c r="T183" s="146">
        <f>S183*H183</f>
        <v>0</v>
      </c>
      <c r="AR183" s="147" t="s">
        <v>99</v>
      </c>
      <c r="AT183" s="147" t="s">
        <v>324</v>
      </c>
      <c r="AU183" s="147" t="s">
        <v>94</v>
      </c>
      <c r="AY183" s="17" t="s">
        <v>320</v>
      </c>
      <c r="BE183" s="148">
        <f>IF(N183="základní",J183,0)</f>
        <v>0</v>
      </c>
      <c r="BF183" s="148">
        <f>IF(N183="snížená",J183,0)</f>
        <v>0</v>
      </c>
      <c r="BG183" s="148">
        <f>IF(N183="zákl. přenesená",J183,0)</f>
        <v>0</v>
      </c>
      <c r="BH183" s="148">
        <f>IF(N183="sníž. přenesená",J183,0)</f>
        <v>0</v>
      </c>
      <c r="BI183" s="148">
        <f>IF(N183="nulová",J183,0)</f>
        <v>0</v>
      </c>
      <c r="BJ183" s="17" t="s">
        <v>87</v>
      </c>
      <c r="BK183" s="148">
        <f>ROUND(I183*H183,2)</f>
        <v>0</v>
      </c>
      <c r="BL183" s="17" t="s">
        <v>99</v>
      </c>
      <c r="BM183" s="147" t="s">
        <v>376</v>
      </c>
    </row>
    <row r="184" spans="2:65" s="13" customFormat="1" ht="11.25">
      <c r="B184" s="157"/>
      <c r="D184" s="150" t="s">
        <v>329</v>
      </c>
      <c r="E184" s="158" t="s">
        <v>1</v>
      </c>
      <c r="F184" s="159" t="s">
        <v>377</v>
      </c>
      <c r="H184" s="158" t="s">
        <v>1</v>
      </c>
      <c r="I184" s="160"/>
      <c r="L184" s="157"/>
      <c r="M184" s="161"/>
      <c r="T184" s="162"/>
      <c r="AT184" s="158" t="s">
        <v>329</v>
      </c>
      <c r="AU184" s="158" t="s">
        <v>94</v>
      </c>
      <c r="AV184" s="13" t="s">
        <v>87</v>
      </c>
      <c r="AW184" s="13" t="s">
        <v>35</v>
      </c>
      <c r="AX184" s="13" t="s">
        <v>80</v>
      </c>
      <c r="AY184" s="158" t="s">
        <v>320</v>
      </c>
    </row>
    <row r="185" spans="2:65" s="13" customFormat="1" ht="11.25">
      <c r="B185" s="157"/>
      <c r="D185" s="150" t="s">
        <v>329</v>
      </c>
      <c r="E185" s="158" t="s">
        <v>1</v>
      </c>
      <c r="F185" s="159" t="s">
        <v>378</v>
      </c>
      <c r="H185" s="158" t="s">
        <v>1</v>
      </c>
      <c r="I185" s="160"/>
      <c r="L185" s="157"/>
      <c r="M185" s="161"/>
      <c r="T185" s="162"/>
      <c r="AT185" s="158" t="s">
        <v>329</v>
      </c>
      <c r="AU185" s="158" t="s">
        <v>94</v>
      </c>
      <c r="AV185" s="13" t="s">
        <v>87</v>
      </c>
      <c r="AW185" s="13" t="s">
        <v>35</v>
      </c>
      <c r="AX185" s="13" t="s">
        <v>80</v>
      </c>
      <c r="AY185" s="158" t="s">
        <v>320</v>
      </c>
    </row>
    <row r="186" spans="2:65" s="12" customFormat="1" ht="33.75">
      <c r="B186" s="149"/>
      <c r="D186" s="150" t="s">
        <v>329</v>
      </c>
      <c r="E186" s="151" t="s">
        <v>1</v>
      </c>
      <c r="F186" s="152" t="s">
        <v>379</v>
      </c>
      <c r="H186" s="153">
        <v>290.25</v>
      </c>
      <c r="I186" s="154"/>
      <c r="L186" s="149"/>
      <c r="M186" s="155"/>
      <c r="T186" s="156"/>
      <c r="AT186" s="151" t="s">
        <v>329</v>
      </c>
      <c r="AU186" s="151" t="s">
        <v>94</v>
      </c>
      <c r="AV186" s="12" t="s">
        <v>89</v>
      </c>
      <c r="AW186" s="12" t="s">
        <v>35</v>
      </c>
      <c r="AX186" s="12" t="s">
        <v>80</v>
      </c>
      <c r="AY186" s="151" t="s">
        <v>320</v>
      </c>
    </row>
    <row r="187" spans="2:65" s="12" customFormat="1" ht="33.75">
      <c r="B187" s="149"/>
      <c r="D187" s="150" t="s">
        <v>329</v>
      </c>
      <c r="E187" s="151" t="s">
        <v>1</v>
      </c>
      <c r="F187" s="152" t="s">
        <v>380</v>
      </c>
      <c r="H187" s="153">
        <v>327.45</v>
      </c>
      <c r="I187" s="154"/>
      <c r="L187" s="149"/>
      <c r="M187" s="155"/>
      <c r="T187" s="156"/>
      <c r="AT187" s="151" t="s">
        <v>329</v>
      </c>
      <c r="AU187" s="151" t="s">
        <v>94</v>
      </c>
      <c r="AV187" s="12" t="s">
        <v>89</v>
      </c>
      <c r="AW187" s="12" t="s">
        <v>35</v>
      </c>
      <c r="AX187" s="12" t="s">
        <v>80</v>
      </c>
      <c r="AY187" s="151" t="s">
        <v>320</v>
      </c>
    </row>
    <row r="188" spans="2:65" s="14" customFormat="1" ht="11.25">
      <c r="B188" s="163"/>
      <c r="D188" s="150" t="s">
        <v>329</v>
      </c>
      <c r="E188" s="164" t="s">
        <v>1</v>
      </c>
      <c r="F188" s="165" t="s">
        <v>339</v>
      </c>
      <c r="H188" s="166">
        <v>617.70000000000005</v>
      </c>
      <c r="I188" s="167"/>
      <c r="L188" s="163"/>
      <c r="M188" s="168"/>
      <c r="T188" s="169"/>
      <c r="AT188" s="164" t="s">
        <v>329</v>
      </c>
      <c r="AU188" s="164" t="s">
        <v>94</v>
      </c>
      <c r="AV188" s="14" t="s">
        <v>99</v>
      </c>
      <c r="AW188" s="14" t="s">
        <v>35</v>
      </c>
      <c r="AX188" s="14" t="s">
        <v>87</v>
      </c>
      <c r="AY188" s="164" t="s">
        <v>320</v>
      </c>
    </row>
    <row r="189" spans="2:65" s="1" customFormat="1" ht="33" customHeight="1">
      <c r="B189" s="32"/>
      <c r="C189" s="136" t="s">
        <v>381</v>
      </c>
      <c r="D189" s="136" t="s">
        <v>324</v>
      </c>
      <c r="E189" s="137" t="s">
        <v>382</v>
      </c>
      <c r="F189" s="138" t="s">
        <v>383</v>
      </c>
      <c r="G189" s="139" t="s">
        <v>347</v>
      </c>
      <c r="H189" s="140">
        <v>212</v>
      </c>
      <c r="I189" s="141"/>
      <c r="J189" s="142">
        <f>ROUND(I189*H189,2)</f>
        <v>0</v>
      </c>
      <c r="K189" s="138" t="s">
        <v>333</v>
      </c>
      <c r="L189" s="32"/>
      <c r="M189" s="143" t="s">
        <v>1</v>
      </c>
      <c r="N189" s="144" t="s">
        <v>45</v>
      </c>
      <c r="P189" s="145">
        <f>O189*H189</f>
        <v>0</v>
      </c>
      <c r="Q189" s="145">
        <v>0</v>
      </c>
      <c r="R189" s="145">
        <f>Q189*H189</f>
        <v>0</v>
      </c>
      <c r="S189" s="145">
        <v>0</v>
      </c>
      <c r="T189" s="146">
        <f>S189*H189</f>
        <v>0</v>
      </c>
      <c r="AR189" s="147" t="s">
        <v>99</v>
      </c>
      <c r="AT189" s="147" t="s">
        <v>324</v>
      </c>
      <c r="AU189" s="147" t="s">
        <v>94</v>
      </c>
      <c r="AY189" s="17" t="s">
        <v>320</v>
      </c>
      <c r="BE189" s="148">
        <f>IF(N189="základní",J189,0)</f>
        <v>0</v>
      </c>
      <c r="BF189" s="148">
        <f>IF(N189="snížená",J189,0)</f>
        <v>0</v>
      </c>
      <c r="BG189" s="148">
        <f>IF(N189="zákl. přenesená",J189,0)</f>
        <v>0</v>
      </c>
      <c r="BH189" s="148">
        <f>IF(N189="sníž. přenesená",J189,0)</f>
        <v>0</v>
      </c>
      <c r="BI189" s="148">
        <f>IF(N189="nulová",J189,0)</f>
        <v>0</v>
      </c>
      <c r="BJ189" s="17" t="s">
        <v>87</v>
      </c>
      <c r="BK189" s="148">
        <f>ROUND(I189*H189,2)</f>
        <v>0</v>
      </c>
      <c r="BL189" s="17" t="s">
        <v>99</v>
      </c>
      <c r="BM189" s="147" t="s">
        <v>384</v>
      </c>
    </row>
    <row r="190" spans="2:65" s="12" customFormat="1" ht="11.25">
      <c r="B190" s="149"/>
      <c r="D190" s="150" t="s">
        <v>329</v>
      </c>
      <c r="E190" s="151" t="s">
        <v>1</v>
      </c>
      <c r="F190" s="152" t="s">
        <v>385</v>
      </c>
      <c r="H190" s="153">
        <v>212</v>
      </c>
      <c r="I190" s="154"/>
      <c r="L190" s="149"/>
      <c r="M190" s="155"/>
      <c r="T190" s="156"/>
      <c r="AT190" s="151" t="s">
        <v>329</v>
      </c>
      <c r="AU190" s="151" t="s">
        <v>94</v>
      </c>
      <c r="AV190" s="12" t="s">
        <v>89</v>
      </c>
      <c r="AW190" s="12" t="s">
        <v>35</v>
      </c>
      <c r="AX190" s="12" t="s">
        <v>87</v>
      </c>
      <c r="AY190" s="151" t="s">
        <v>320</v>
      </c>
    </row>
    <row r="191" spans="2:65" s="11" customFormat="1" ht="20.85" customHeight="1">
      <c r="B191" s="124"/>
      <c r="D191" s="125" t="s">
        <v>79</v>
      </c>
      <c r="E191" s="134" t="s">
        <v>386</v>
      </c>
      <c r="F191" s="134" t="s">
        <v>387</v>
      </c>
      <c r="I191" s="127"/>
      <c r="J191" s="135">
        <f>BK191</f>
        <v>0</v>
      </c>
      <c r="L191" s="124"/>
      <c r="M191" s="129"/>
      <c r="P191" s="130">
        <f>SUM(P192:P193)</f>
        <v>0</v>
      </c>
      <c r="R191" s="130">
        <f>SUM(R192:R193)</f>
        <v>0</v>
      </c>
      <c r="T191" s="131">
        <f>SUM(T192:T193)</f>
        <v>0</v>
      </c>
      <c r="AR191" s="125" t="s">
        <v>87</v>
      </c>
      <c r="AT191" s="132" t="s">
        <v>79</v>
      </c>
      <c r="AU191" s="132" t="s">
        <v>89</v>
      </c>
      <c r="AY191" s="125" t="s">
        <v>320</v>
      </c>
      <c r="BK191" s="133">
        <f>SUM(BK192:BK193)</f>
        <v>0</v>
      </c>
    </row>
    <row r="192" spans="2:65" s="1" customFormat="1" ht="24.2" customHeight="1">
      <c r="B192" s="32"/>
      <c r="C192" s="136" t="s">
        <v>388</v>
      </c>
      <c r="D192" s="136" t="s">
        <v>324</v>
      </c>
      <c r="E192" s="137" t="s">
        <v>389</v>
      </c>
      <c r="F192" s="138" t="s">
        <v>390</v>
      </c>
      <c r="G192" s="139" t="s">
        <v>347</v>
      </c>
      <c r="H192" s="140">
        <v>3404</v>
      </c>
      <c r="I192" s="141"/>
      <c r="J192" s="142">
        <f>ROUND(I192*H192,2)</f>
        <v>0</v>
      </c>
      <c r="K192" s="138" t="s">
        <v>333</v>
      </c>
      <c r="L192" s="32"/>
      <c r="M192" s="143" t="s">
        <v>1</v>
      </c>
      <c r="N192" s="144" t="s">
        <v>45</v>
      </c>
      <c r="P192" s="145">
        <f>O192*H192</f>
        <v>0</v>
      </c>
      <c r="Q192" s="145">
        <v>0</v>
      </c>
      <c r="R192" s="145">
        <f>Q192*H192</f>
        <v>0</v>
      </c>
      <c r="S192" s="145">
        <v>0</v>
      </c>
      <c r="T192" s="146">
        <f>S192*H192</f>
        <v>0</v>
      </c>
      <c r="AR192" s="147" t="s">
        <v>99</v>
      </c>
      <c r="AT192" s="147" t="s">
        <v>324</v>
      </c>
      <c r="AU192" s="147" t="s">
        <v>94</v>
      </c>
      <c r="AY192" s="17" t="s">
        <v>320</v>
      </c>
      <c r="BE192" s="148">
        <f>IF(N192="základní",J192,0)</f>
        <v>0</v>
      </c>
      <c r="BF192" s="148">
        <f>IF(N192="snížená",J192,0)</f>
        <v>0</v>
      </c>
      <c r="BG192" s="148">
        <f>IF(N192="zákl. přenesená",J192,0)</f>
        <v>0</v>
      </c>
      <c r="BH192" s="148">
        <f>IF(N192="sníž. přenesená",J192,0)</f>
        <v>0</v>
      </c>
      <c r="BI192" s="148">
        <f>IF(N192="nulová",J192,0)</f>
        <v>0</v>
      </c>
      <c r="BJ192" s="17" t="s">
        <v>87</v>
      </c>
      <c r="BK192" s="148">
        <f>ROUND(I192*H192,2)</f>
        <v>0</v>
      </c>
      <c r="BL192" s="17" t="s">
        <v>99</v>
      </c>
      <c r="BM192" s="147" t="s">
        <v>391</v>
      </c>
    </row>
    <row r="193" spans="2:65" s="12" customFormat="1" ht="22.5">
      <c r="B193" s="149"/>
      <c r="D193" s="150" t="s">
        <v>329</v>
      </c>
      <c r="E193" s="151" t="s">
        <v>1</v>
      </c>
      <c r="F193" s="152" t="s">
        <v>392</v>
      </c>
      <c r="H193" s="153">
        <v>3404</v>
      </c>
      <c r="I193" s="154"/>
      <c r="L193" s="149"/>
      <c r="M193" s="155"/>
      <c r="T193" s="156"/>
      <c r="AT193" s="151" t="s">
        <v>329</v>
      </c>
      <c r="AU193" s="151" t="s">
        <v>94</v>
      </c>
      <c r="AV193" s="12" t="s">
        <v>89</v>
      </c>
      <c r="AW193" s="12" t="s">
        <v>35</v>
      </c>
      <c r="AX193" s="12" t="s">
        <v>87</v>
      </c>
      <c r="AY193" s="151" t="s">
        <v>320</v>
      </c>
    </row>
    <row r="194" spans="2:65" s="11" customFormat="1" ht="20.85" customHeight="1">
      <c r="B194" s="124"/>
      <c r="D194" s="125" t="s">
        <v>79</v>
      </c>
      <c r="E194" s="134" t="s">
        <v>393</v>
      </c>
      <c r="F194" s="134" t="s">
        <v>394</v>
      </c>
      <c r="I194" s="127"/>
      <c r="J194" s="135">
        <f>BK194</f>
        <v>0</v>
      </c>
      <c r="L194" s="124"/>
      <c r="M194" s="129"/>
      <c r="P194" s="130">
        <f>SUM(P195:P200)</f>
        <v>0</v>
      </c>
      <c r="R194" s="130">
        <f>SUM(R195:R200)</f>
        <v>0.12549940000000001</v>
      </c>
      <c r="T194" s="131">
        <f>SUM(T195:T200)</f>
        <v>0</v>
      </c>
      <c r="AR194" s="125" t="s">
        <v>87</v>
      </c>
      <c r="AT194" s="132" t="s">
        <v>79</v>
      </c>
      <c r="AU194" s="132" t="s">
        <v>89</v>
      </c>
      <c r="AY194" s="125" t="s">
        <v>320</v>
      </c>
      <c r="BK194" s="133">
        <f>SUM(BK195:BK200)</f>
        <v>0</v>
      </c>
    </row>
    <row r="195" spans="2:65" s="1" customFormat="1" ht="16.5" customHeight="1">
      <c r="B195" s="32"/>
      <c r="C195" s="136" t="s">
        <v>395</v>
      </c>
      <c r="D195" s="136" t="s">
        <v>324</v>
      </c>
      <c r="E195" s="137" t="s">
        <v>396</v>
      </c>
      <c r="F195" s="138" t="s">
        <v>397</v>
      </c>
      <c r="G195" s="139" t="s">
        <v>347</v>
      </c>
      <c r="H195" s="140">
        <v>12.566000000000001</v>
      </c>
      <c r="I195" s="141"/>
      <c r="J195" s="142">
        <f>ROUND(I195*H195,2)</f>
        <v>0</v>
      </c>
      <c r="K195" s="138" t="s">
        <v>1</v>
      </c>
      <c r="L195" s="32"/>
      <c r="M195" s="143" t="s">
        <v>1</v>
      </c>
      <c r="N195" s="144" t="s">
        <v>45</v>
      </c>
      <c r="P195" s="145">
        <f>O195*H195</f>
        <v>0</v>
      </c>
      <c r="Q195" s="145">
        <v>9.4000000000000004E-3</v>
      </c>
      <c r="R195" s="145">
        <f>Q195*H195</f>
        <v>0.11812040000000001</v>
      </c>
      <c r="S195" s="145">
        <v>0</v>
      </c>
      <c r="T195" s="146">
        <f>S195*H195</f>
        <v>0</v>
      </c>
      <c r="AR195" s="147" t="s">
        <v>99</v>
      </c>
      <c r="AT195" s="147" t="s">
        <v>324</v>
      </c>
      <c r="AU195" s="147" t="s">
        <v>94</v>
      </c>
      <c r="AY195" s="17" t="s">
        <v>320</v>
      </c>
      <c r="BE195" s="148">
        <f>IF(N195="základní",J195,0)</f>
        <v>0</v>
      </c>
      <c r="BF195" s="148">
        <f>IF(N195="snížená",J195,0)</f>
        <v>0</v>
      </c>
      <c r="BG195" s="148">
        <f>IF(N195="zákl. přenesená",J195,0)</f>
        <v>0</v>
      </c>
      <c r="BH195" s="148">
        <f>IF(N195="sníž. přenesená",J195,0)</f>
        <v>0</v>
      </c>
      <c r="BI195" s="148">
        <f>IF(N195="nulová",J195,0)</f>
        <v>0</v>
      </c>
      <c r="BJ195" s="17" t="s">
        <v>87</v>
      </c>
      <c r="BK195" s="148">
        <f>ROUND(I195*H195,2)</f>
        <v>0</v>
      </c>
      <c r="BL195" s="17" t="s">
        <v>99</v>
      </c>
      <c r="BM195" s="147" t="s">
        <v>398</v>
      </c>
    </row>
    <row r="196" spans="2:65" s="12" customFormat="1" ht="11.25">
      <c r="B196" s="149"/>
      <c r="D196" s="150" t="s">
        <v>329</v>
      </c>
      <c r="E196" s="151" t="s">
        <v>1</v>
      </c>
      <c r="F196" s="152" t="s">
        <v>399</v>
      </c>
      <c r="H196" s="153">
        <v>12.566000000000001</v>
      </c>
      <c r="I196" s="154"/>
      <c r="L196" s="149"/>
      <c r="M196" s="155"/>
      <c r="T196" s="156"/>
      <c r="AT196" s="151" t="s">
        <v>329</v>
      </c>
      <c r="AU196" s="151" t="s">
        <v>94</v>
      </c>
      <c r="AV196" s="12" t="s">
        <v>89</v>
      </c>
      <c r="AW196" s="12" t="s">
        <v>35</v>
      </c>
      <c r="AX196" s="12" t="s">
        <v>87</v>
      </c>
      <c r="AY196" s="151" t="s">
        <v>320</v>
      </c>
    </row>
    <row r="197" spans="2:65" s="1" customFormat="1" ht="16.5" customHeight="1">
      <c r="B197" s="32"/>
      <c r="C197" s="136" t="s">
        <v>8</v>
      </c>
      <c r="D197" s="136" t="s">
        <v>324</v>
      </c>
      <c r="E197" s="137" t="s">
        <v>400</v>
      </c>
      <c r="F197" s="138" t="s">
        <v>401</v>
      </c>
      <c r="G197" s="139" t="s">
        <v>347</v>
      </c>
      <c r="H197" s="140">
        <v>12.566000000000001</v>
      </c>
      <c r="I197" s="141"/>
      <c r="J197" s="142">
        <f>ROUND(I197*H197,2)</f>
        <v>0</v>
      </c>
      <c r="K197" s="138" t="s">
        <v>1</v>
      </c>
      <c r="L197" s="32"/>
      <c r="M197" s="143" t="s">
        <v>1</v>
      </c>
      <c r="N197" s="144" t="s">
        <v>45</v>
      </c>
      <c r="P197" s="145">
        <f>O197*H197</f>
        <v>0</v>
      </c>
      <c r="Q197" s="145">
        <v>0</v>
      </c>
      <c r="R197" s="145">
        <f>Q197*H197</f>
        <v>0</v>
      </c>
      <c r="S197" s="145">
        <v>0</v>
      </c>
      <c r="T197" s="146">
        <f>S197*H197</f>
        <v>0</v>
      </c>
      <c r="AR197" s="147" t="s">
        <v>99</v>
      </c>
      <c r="AT197" s="147" t="s">
        <v>324</v>
      </c>
      <c r="AU197" s="147" t="s">
        <v>94</v>
      </c>
      <c r="AY197" s="17" t="s">
        <v>320</v>
      </c>
      <c r="BE197" s="148">
        <f>IF(N197="základní",J197,0)</f>
        <v>0</v>
      </c>
      <c r="BF197" s="148">
        <f>IF(N197="snížená",J197,0)</f>
        <v>0</v>
      </c>
      <c r="BG197" s="148">
        <f>IF(N197="zákl. přenesená",J197,0)</f>
        <v>0</v>
      </c>
      <c r="BH197" s="148">
        <f>IF(N197="sníž. přenesená",J197,0)</f>
        <v>0</v>
      </c>
      <c r="BI197" s="148">
        <f>IF(N197="nulová",J197,0)</f>
        <v>0</v>
      </c>
      <c r="BJ197" s="17" t="s">
        <v>87</v>
      </c>
      <c r="BK197" s="148">
        <f>ROUND(I197*H197,2)</f>
        <v>0</v>
      </c>
      <c r="BL197" s="17" t="s">
        <v>99</v>
      </c>
      <c r="BM197" s="147" t="s">
        <v>402</v>
      </c>
    </row>
    <row r="198" spans="2:65" s="12" customFormat="1" ht="22.5">
      <c r="B198" s="149"/>
      <c r="D198" s="150" t="s">
        <v>329</v>
      </c>
      <c r="E198" s="151" t="s">
        <v>1</v>
      </c>
      <c r="F198" s="152" t="s">
        <v>403</v>
      </c>
      <c r="H198" s="153">
        <v>12.566000000000001</v>
      </c>
      <c r="I198" s="154"/>
      <c r="L198" s="149"/>
      <c r="M198" s="155"/>
      <c r="T198" s="156"/>
      <c r="AT198" s="151" t="s">
        <v>329</v>
      </c>
      <c r="AU198" s="151" t="s">
        <v>94</v>
      </c>
      <c r="AV198" s="12" t="s">
        <v>89</v>
      </c>
      <c r="AW198" s="12" t="s">
        <v>35</v>
      </c>
      <c r="AX198" s="12" t="s">
        <v>87</v>
      </c>
      <c r="AY198" s="151" t="s">
        <v>320</v>
      </c>
    </row>
    <row r="199" spans="2:65" s="1" customFormat="1" ht="24.2" customHeight="1">
      <c r="B199" s="32"/>
      <c r="C199" s="136" t="s">
        <v>404</v>
      </c>
      <c r="D199" s="136" t="s">
        <v>324</v>
      </c>
      <c r="E199" s="137" t="s">
        <v>405</v>
      </c>
      <c r="F199" s="138" t="s">
        <v>406</v>
      </c>
      <c r="G199" s="139" t="s">
        <v>327</v>
      </c>
      <c r="H199" s="140">
        <v>0.78500000000000003</v>
      </c>
      <c r="I199" s="141"/>
      <c r="J199" s="142">
        <f>ROUND(I199*H199,2)</f>
        <v>0</v>
      </c>
      <c r="K199" s="138" t="s">
        <v>1</v>
      </c>
      <c r="L199" s="32"/>
      <c r="M199" s="143" t="s">
        <v>1</v>
      </c>
      <c r="N199" s="144" t="s">
        <v>45</v>
      </c>
      <c r="P199" s="145">
        <f>O199*H199</f>
        <v>0</v>
      </c>
      <c r="Q199" s="145">
        <v>9.4000000000000004E-3</v>
      </c>
      <c r="R199" s="145">
        <f>Q199*H199</f>
        <v>7.379000000000001E-3</v>
      </c>
      <c r="S199" s="145">
        <v>0</v>
      </c>
      <c r="T199" s="146">
        <f>S199*H199</f>
        <v>0</v>
      </c>
      <c r="AR199" s="147" t="s">
        <v>99</v>
      </c>
      <c r="AT199" s="147" t="s">
        <v>324</v>
      </c>
      <c r="AU199" s="147" t="s">
        <v>94</v>
      </c>
      <c r="AY199" s="17" t="s">
        <v>320</v>
      </c>
      <c r="BE199" s="148">
        <f>IF(N199="základní",J199,0)</f>
        <v>0</v>
      </c>
      <c r="BF199" s="148">
        <f>IF(N199="snížená",J199,0)</f>
        <v>0</v>
      </c>
      <c r="BG199" s="148">
        <f>IF(N199="zákl. přenesená",J199,0)</f>
        <v>0</v>
      </c>
      <c r="BH199" s="148">
        <f>IF(N199="sníž. přenesená",J199,0)</f>
        <v>0</v>
      </c>
      <c r="BI199" s="148">
        <f>IF(N199="nulová",J199,0)</f>
        <v>0</v>
      </c>
      <c r="BJ199" s="17" t="s">
        <v>87</v>
      </c>
      <c r="BK199" s="148">
        <f>ROUND(I199*H199,2)</f>
        <v>0</v>
      </c>
      <c r="BL199" s="17" t="s">
        <v>99</v>
      </c>
      <c r="BM199" s="147" t="s">
        <v>407</v>
      </c>
    </row>
    <row r="200" spans="2:65" s="12" customFormat="1" ht="11.25">
      <c r="B200" s="149"/>
      <c r="D200" s="150" t="s">
        <v>329</v>
      </c>
      <c r="E200" s="151" t="s">
        <v>1</v>
      </c>
      <c r="F200" s="152" t="s">
        <v>408</v>
      </c>
      <c r="H200" s="153">
        <v>0.78500000000000003</v>
      </c>
      <c r="I200" s="154"/>
      <c r="L200" s="149"/>
      <c r="M200" s="155"/>
      <c r="T200" s="156"/>
      <c r="AT200" s="151" t="s">
        <v>329</v>
      </c>
      <c r="AU200" s="151" t="s">
        <v>94</v>
      </c>
      <c r="AV200" s="12" t="s">
        <v>89</v>
      </c>
      <c r="AW200" s="12" t="s">
        <v>35</v>
      </c>
      <c r="AX200" s="12" t="s">
        <v>87</v>
      </c>
      <c r="AY200" s="151" t="s">
        <v>320</v>
      </c>
    </row>
    <row r="201" spans="2:65" s="11" customFormat="1" ht="22.9" customHeight="1">
      <c r="B201" s="124"/>
      <c r="D201" s="125" t="s">
        <v>79</v>
      </c>
      <c r="E201" s="134" t="s">
        <v>355</v>
      </c>
      <c r="F201" s="134" t="s">
        <v>409</v>
      </c>
      <c r="I201" s="127"/>
      <c r="J201" s="135">
        <f>BK201</f>
        <v>0</v>
      </c>
      <c r="L201" s="124"/>
      <c r="M201" s="129"/>
      <c r="P201" s="130">
        <f>P202+P227+P238+P257</f>
        <v>0</v>
      </c>
      <c r="R201" s="130">
        <f>R202+R227+R238+R257</f>
        <v>1044.0805339999999</v>
      </c>
      <c r="T201" s="131">
        <f>T202+T227+T238+T257</f>
        <v>0</v>
      </c>
      <c r="AR201" s="125" t="s">
        <v>87</v>
      </c>
      <c r="AT201" s="132" t="s">
        <v>79</v>
      </c>
      <c r="AU201" s="132" t="s">
        <v>87</v>
      </c>
      <c r="AY201" s="125" t="s">
        <v>320</v>
      </c>
      <c r="BK201" s="133">
        <f>BK202+BK227+BK238+BK257</f>
        <v>0</v>
      </c>
    </row>
    <row r="202" spans="2:65" s="11" customFormat="1" ht="20.85" customHeight="1">
      <c r="B202" s="124"/>
      <c r="D202" s="125" t="s">
        <v>79</v>
      </c>
      <c r="E202" s="134" t="s">
        <v>410</v>
      </c>
      <c r="F202" s="134" t="s">
        <v>411</v>
      </c>
      <c r="I202" s="127"/>
      <c r="J202" s="135">
        <f>BK202</f>
        <v>0</v>
      </c>
      <c r="L202" s="124"/>
      <c r="M202" s="129"/>
      <c r="P202" s="130">
        <f>SUM(P203:P226)</f>
        <v>0</v>
      </c>
      <c r="R202" s="130">
        <f>SUM(R203:R226)</f>
        <v>131.453</v>
      </c>
      <c r="T202" s="131">
        <f>SUM(T203:T226)</f>
        <v>0</v>
      </c>
      <c r="AR202" s="125" t="s">
        <v>87</v>
      </c>
      <c r="AT202" s="132" t="s">
        <v>79</v>
      </c>
      <c r="AU202" s="132" t="s">
        <v>89</v>
      </c>
      <c r="AY202" s="125" t="s">
        <v>320</v>
      </c>
      <c r="BK202" s="133">
        <f>SUM(BK203:BK226)</f>
        <v>0</v>
      </c>
    </row>
    <row r="203" spans="2:65" s="1" customFormat="1" ht="24.2" customHeight="1">
      <c r="B203" s="32"/>
      <c r="C203" s="136" t="s">
        <v>412</v>
      </c>
      <c r="D203" s="136" t="s">
        <v>324</v>
      </c>
      <c r="E203" s="137" t="s">
        <v>413</v>
      </c>
      <c r="F203" s="138" t="s">
        <v>414</v>
      </c>
      <c r="G203" s="139" t="s">
        <v>347</v>
      </c>
      <c r="H203" s="140">
        <v>4327.8450000000003</v>
      </c>
      <c r="I203" s="141"/>
      <c r="J203" s="142">
        <f>ROUND(I203*H203,2)</f>
        <v>0</v>
      </c>
      <c r="K203" s="138" t="s">
        <v>333</v>
      </c>
      <c r="L203" s="32"/>
      <c r="M203" s="143" t="s">
        <v>1</v>
      </c>
      <c r="N203" s="144" t="s">
        <v>45</v>
      </c>
      <c r="P203" s="145">
        <f>O203*H203</f>
        <v>0</v>
      </c>
      <c r="Q203" s="145">
        <v>0</v>
      </c>
      <c r="R203" s="145">
        <f>Q203*H203</f>
        <v>0</v>
      </c>
      <c r="S203" s="145">
        <v>0</v>
      </c>
      <c r="T203" s="146">
        <f>S203*H203</f>
        <v>0</v>
      </c>
      <c r="AR203" s="147" t="s">
        <v>99</v>
      </c>
      <c r="AT203" s="147" t="s">
        <v>324</v>
      </c>
      <c r="AU203" s="147" t="s">
        <v>94</v>
      </c>
      <c r="AY203" s="17" t="s">
        <v>320</v>
      </c>
      <c r="BE203" s="148">
        <f>IF(N203="základní",J203,0)</f>
        <v>0</v>
      </c>
      <c r="BF203" s="148">
        <f>IF(N203="snížená",J203,0)</f>
        <v>0</v>
      </c>
      <c r="BG203" s="148">
        <f>IF(N203="zákl. přenesená",J203,0)</f>
        <v>0</v>
      </c>
      <c r="BH203" s="148">
        <f>IF(N203="sníž. přenesená",J203,0)</f>
        <v>0</v>
      </c>
      <c r="BI203" s="148">
        <f>IF(N203="nulová",J203,0)</f>
        <v>0</v>
      </c>
      <c r="BJ203" s="17" t="s">
        <v>87</v>
      </c>
      <c r="BK203" s="148">
        <f>ROUND(I203*H203,2)</f>
        <v>0</v>
      </c>
      <c r="BL203" s="17" t="s">
        <v>99</v>
      </c>
      <c r="BM203" s="147" t="s">
        <v>415</v>
      </c>
    </row>
    <row r="204" spans="2:65" s="13" customFormat="1" ht="11.25">
      <c r="B204" s="157"/>
      <c r="D204" s="150" t="s">
        <v>329</v>
      </c>
      <c r="E204" s="158" t="s">
        <v>1</v>
      </c>
      <c r="F204" s="159" t="s">
        <v>416</v>
      </c>
      <c r="H204" s="158" t="s">
        <v>1</v>
      </c>
      <c r="I204" s="160"/>
      <c r="L204" s="157"/>
      <c r="M204" s="161"/>
      <c r="T204" s="162"/>
      <c r="AT204" s="158" t="s">
        <v>329</v>
      </c>
      <c r="AU204" s="158" t="s">
        <v>94</v>
      </c>
      <c r="AV204" s="13" t="s">
        <v>87</v>
      </c>
      <c r="AW204" s="13" t="s">
        <v>35</v>
      </c>
      <c r="AX204" s="13" t="s">
        <v>80</v>
      </c>
      <c r="AY204" s="158" t="s">
        <v>320</v>
      </c>
    </row>
    <row r="205" spans="2:65" s="12" customFormat="1" ht="22.5">
      <c r="B205" s="149"/>
      <c r="D205" s="150" t="s">
        <v>329</v>
      </c>
      <c r="E205" s="151" t="s">
        <v>1</v>
      </c>
      <c r="F205" s="152" t="s">
        <v>350</v>
      </c>
      <c r="H205" s="153">
        <v>490.62</v>
      </c>
      <c r="I205" s="154"/>
      <c r="L205" s="149"/>
      <c r="M205" s="155"/>
      <c r="T205" s="156"/>
      <c r="AT205" s="151" t="s">
        <v>329</v>
      </c>
      <c r="AU205" s="151" t="s">
        <v>94</v>
      </c>
      <c r="AV205" s="12" t="s">
        <v>89</v>
      </c>
      <c r="AW205" s="12" t="s">
        <v>35</v>
      </c>
      <c r="AX205" s="12" t="s">
        <v>80</v>
      </c>
      <c r="AY205" s="151" t="s">
        <v>320</v>
      </c>
    </row>
    <row r="206" spans="2:65" s="12" customFormat="1" ht="22.5">
      <c r="B206" s="149"/>
      <c r="D206" s="150" t="s">
        <v>329</v>
      </c>
      <c r="E206" s="151" t="s">
        <v>1</v>
      </c>
      <c r="F206" s="152" t="s">
        <v>417</v>
      </c>
      <c r="H206" s="153">
        <v>3837.2249999999999</v>
      </c>
      <c r="I206" s="154"/>
      <c r="L206" s="149"/>
      <c r="M206" s="155"/>
      <c r="T206" s="156"/>
      <c r="AT206" s="151" t="s">
        <v>329</v>
      </c>
      <c r="AU206" s="151" t="s">
        <v>94</v>
      </c>
      <c r="AV206" s="12" t="s">
        <v>89</v>
      </c>
      <c r="AW206" s="12" t="s">
        <v>35</v>
      </c>
      <c r="AX206" s="12" t="s">
        <v>80</v>
      </c>
      <c r="AY206" s="151" t="s">
        <v>320</v>
      </c>
    </row>
    <row r="207" spans="2:65" s="14" customFormat="1" ht="11.25">
      <c r="B207" s="163"/>
      <c r="D207" s="150" t="s">
        <v>329</v>
      </c>
      <c r="E207" s="164" t="s">
        <v>1</v>
      </c>
      <c r="F207" s="165" t="s">
        <v>339</v>
      </c>
      <c r="H207" s="166">
        <v>4327.8450000000003</v>
      </c>
      <c r="I207" s="167"/>
      <c r="L207" s="163"/>
      <c r="M207" s="168"/>
      <c r="T207" s="169"/>
      <c r="AT207" s="164" t="s">
        <v>329</v>
      </c>
      <c r="AU207" s="164" t="s">
        <v>94</v>
      </c>
      <c r="AV207" s="14" t="s">
        <v>99</v>
      </c>
      <c r="AW207" s="14" t="s">
        <v>35</v>
      </c>
      <c r="AX207" s="14" t="s">
        <v>87</v>
      </c>
      <c r="AY207" s="164" t="s">
        <v>320</v>
      </c>
    </row>
    <row r="208" spans="2:65" s="1" customFormat="1" ht="24.2" customHeight="1">
      <c r="B208" s="32"/>
      <c r="C208" s="136" t="s">
        <v>418</v>
      </c>
      <c r="D208" s="136" t="s">
        <v>324</v>
      </c>
      <c r="E208" s="137" t="s">
        <v>419</v>
      </c>
      <c r="F208" s="138" t="s">
        <v>420</v>
      </c>
      <c r="G208" s="139" t="s">
        <v>347</v>
      </c>
      <c r="H208" s="140">
        <v>464.1</v>
      </c>
      <c r="I208" s="141"/>
      <c r="J208" s="142">
        <f>ROUND(I208*H208,2)</f>
        <v>0</v>
      </c>
      <c r="K208" s="138" t="s">
        <v>333</v>
      </c>
      <c r="L208" s="32"/>
      <c r="M208" s="143" t="s">
        <v>1</v>
      </c>
      <c r="N208" s="144" t="s">
        <v>45</v>
      </c>
      <c r="P208" s="145">
        <f>O208*H208</f>
        <v>0</v>
      </c>
      <c r="Q208" s="145">
        <v>0</v>
      </c>
      <c r="R208" s="145">
        <f>Q208*H208</f>
        <v>0</v>
      </c>
      <c r="S208" s="145">
        <v>0</v>
      </c>
      <c r="T208" s="146">
        <f>S208*H208</f>
        <v>0</v>
      </c>
      <c r="AR208" s="147" t="s">
        <v>99</v>
      </c>
      <c r="AT208" s="147" t="s">
        <v>324</v>
      </c>
      <c r="AU208" s="147" t="s">
        <v>94</v>
      </c>
      <c r="AY208" s="17" t="s">
        <v>320</v>
      </c>
      <c r="BE208" s="148">
        <f>IF(N208="základní",J208,0)</f>
        <v>0</v>
      </c>
      <c r="BF208" s="148">
        <f>IF(N208="snížená",J208,0)</f>
        <v>0</v>
      </c>
      <c r="BG208" s="148">
        <f>IF(N208="zákl. přenesená",J208,0)</f>
        <v>0</v>
      </c>
      <c r="BH208" s="148">
        <f>IF(N208="sníž. přenesená",J208,0)</f>
        <v>0</v>
      </c>
      <c r="BI208" s="148">
        <f>IF(N208="nulová",J208,0)</f>
        <v>0</v>
      </c>
      <c r="BJ208" s="17" t="s">
        <v>87</v>
      </c>
      <c r="BK208" s="148">
        <f>ROUND(I208*H208,2)</f>
        <v>0</v>
      </c>
      <c r="BL208" s="17" t="s">
        <v>99</v>
      </c>
      <c r="BM208" s="147" t="s">
        <v>421</v>
      </c>
    </row>
    <row r="209" spans="2:65" s="13" customFormat="1" ht="11.25">
      <c r="B209" s="157"/>
      <c r="D209" s="150" t="s">
        <v>329</v>
      </c>
      <c r="E209" s="158" t="s">
        <v>1</v>
      </c>
      <c r="F209" s="159" t="s">
        <v>416</v>
      </c>
      <c r="H209" s="158" t="s">
        <v>1</v>
      </c>
      <c r="I209" s="160"/>
      <c r="L209" s="157"/>
      <c r="M209" s="161"/>
      <c r="T209" s="162"/>
      <c r="AT209" s="158" t="s">
        <v>329</v>
      </c>
      <c r="AU209" s="158" t="s">
        <v>94</v>
      </c>
      <c r="AV209" s="13" t="s">
        <v>87</v>
      </c>
      <c r="AW209" s="13" t="s">
        <v>35</v>
      </c>
      <c r="AX209" s="13" t="s">
        <v>80</v>
      </c>
      <c r="AY209" s="158" t="s">
        <v>320</v>
      </c>
    </row>
    <row r="210" spans="2:65" s="12" customFormat="1" ht="22.5">
      <c r="B210" s="149"/>
      <c r="D210" s="150" t="s">
        <v>329</v>
      </c>
      <c r="E210" s="151" t="s">
        <v>1</v>
      </c>
      <c r="F210" s="152" t="s">
        <v>422</v>
      </c>
      <c r="H210" s="153">
        <v>464.1</v>
      </c>
      <c r="I210" s="154"/>
      <c r="L210" s="149"/>
      <c r="M210" s="155"/>
      <c r="T210" s="156"/>
      <c r="AT210" s="151" t="s">
        <v>329</v>
      </c>
      <c r="AU210" s="151" t="s">
        <v>94</v>
      </c>
      <c r="AV210" s="12" t="s">
        <v>89</v>
      </c>
      <c r="AW210" s="12" t="s">
        <v>35</v>
      </c>
      <c r="AX210" s="12" t="s">
        <v>87</v>
      </c>
      <c r="AY210" s="151" t="s">
        <v>320</v>
      </c>
    </row>
    <row r="211" spans="2:65" s="1" customFormat="1" ht="24.2" customHeight="1">
      <c r="B211" s="32"/>
      <c r="C211" s="136" t="s">
        <v>423</v>
      </c>
      <c r="D211" s="136" t="s">
        <v>324</v>
      </c>
      <c r="E211" s="137" t="s">
        <v>424</v>
      </c>
      <c r="F211" s="138" t="s">
        <v>425</v>
      </c>
      <c r="G211" s="139" t="s">
        <v>347</v>
      </c>
      <c r="H211" s="140">
        <v>407.92500000000001</v>
      </c>
      <c r="I211" s="141"/>
      <c r="J211" s="142">
        <f>ROUND(I211*H211,2)</f>
        <v>0</v>
      </c>
      <c r="K211" s="138" t="s">
        <v>333</v>
      </c>
      <c r="L211" s="32"/>
      <c r="M211" s="143" t="s">
        <v>1</v>
      </c>
      <c r="N211" s="144" t="s">
        <v>45</v>
      </c>
      <c r="P211" s="145">
        <f>O211*H211</f>
        <v>0</v>
      </c>
      <c r="Q211" s="145">
        <v>0</v>
      </c>
      <c r="R211" s="145">
        <f>Q211*H211</f>
        <v>0</v>
      </c>
      <c r="S211" s="145">
        <v>0</v>
      </c>
      <c r="T211" s="146">
        <f>S211*H211</f>
        <v>0</v>
      </c>
      <c r="AR211" s="147" t="s">
        <v>99</v>
      </c>
      <c r="AT211" s="147" t="s">
        <v>324</v>
      </c>
      <c r="AU211" s="147" t="s">
        <v>94</v>
      </c>
      <c r="AY211" s="17" t="s">
        <v>320</v>
      </c>
      <c r="BE211" s="148">
        <f>IF(N211="základní",J211,0)</f>
        <v>0</v>
      </c>
      <c r="BF211" s="148">
        <f>IF(N211="snížená",J211,0)</f>
        <v>0</v>
      </c>
      <c r="BG211" s="148">
        <f>IF(N211="zákl. přenesená",J211,0)</f>
        <v>0</v>
      </c>
      <c r="BH211" s="148">
        <f>IF(N211="sníž. přenesená",J211,0)</f>
        <v>0</v>
      </c>
      <c r="BI211" s="148">
        <f>IF(N211="nulová",J211,0)</f>
        <v>0</v>
      </c>
      <c r="BJ211" s="17" t="s">
        <v>87</v>
      </c>
      <c r="BK211" s="148">
        <f>ROUND(I211*H211,2)</f>
        <v>0</v>
      </c>
      <c r="BL211" s="17" t="s">
        <v>99</v>
      </c>
      <c r="BM211" s="147" t="s">
        <v>426</v>
      </c>
    </row>
    <row r="212" spans="2:65" s="13" customFormat="1" ht="11.25">
      <c r="B212" s="157"/>
      <c r="D212" s="150" t="s">
        <v>329</v>
      </c>
      <c r="E212" s="158" t="s">
        <v>1</v>
      </c>
      <c r="F212" s="159" t="s">
        <v>416</v>
      </c>
      <c r="H212" s="158" t="s">
        <v>1</v>
      </c>
      <c r="I212" s="160"/>
      <c r="L212" s="157"/>
      <c r="M212" s="161"/>
      <c r="T212" s="162"/>
      <c r="AT212" s="158" t="s">
        <v>329</v>
      </c>
      <c r="AU212" s="158" t="s">
        <v>94</v>
      </c>
      <c r="AV212" s="13" t="s">
        <v>87</v>
      </c>
      <c r="AW212" s="13" t="s">
        <v>35</v>
      </c>
      <c r="AX212" s="13" t="s">
        <v>80</v>
      </c>
      <c r="AY212" s="158" t="s">
        <v>320</v>
      </c>
    </row>
    <row r="213" spans="2:65" s="12" customFormat="1" ht="11.25">
      <c r="B213" s="149"/>
      <c r="D213" s="150" t="s">
        <v>329</v>
      </c>
      <c r="E213" s="151" t="s">
        <v>1</v>
      </c>
      <c r="F213" s="152" t="s">
        <v>352</v>
      </c>
      <c r="H213" s="153">
        <v>407.92500000000001</v>
      </c>
      <c r="I213" s="154"/>
      <c r="L213" s="149"/>
      <c r="M213" s="155"/>
      <c r="T213" s="156"/>
      <c r="AT213" s="151" t="s">
        <v>329</v>
      </c>
      <c r="AU213" s="151" t="s">
        <v>94</v>
      </c>
      <c r="AV213" s="12" t="s">
        <v>89</v>
      </c>
      <c r="AW213" s="12" t="s">
        <v>35</v>
      </c>
      <c r="AX213" s="12" t="s">
        <v>87</v>
      </c>
      <c r="AY213" s="151" t="s">
        <v>320</v>
      </c>
    </row>
    <row r="214" spans="2:65" s="1" customFormat="1" ht="37.9" customHeight="1">
      <c r="B214" s="32"/>
      <c r="C214" s="136" t="s">
        <v>427</v>
      </c>
      <c r="D214" s="136" t="s">
        <v>324</v>
      </c>
      <c r="E214" s="137" t="s">
        <v>428</v>
      </c>
      <c r="F214" s="138" t="s">
        <v>429</v>
      </c>
      <c r="G214" s="139" t="s">
        <v>347</v>
      </c>
      <c r="H214" s="140">
        <v>4312.3100000000004</v>
      </c>
      <c r="I214" s="141"/>
      <c r="J214" s="142">
        <f>ROUND(I214*H214,2)</f>
        <v>0</v>
      </c>
      <c r="K214" s="138" t="s">
        <v>333</v>
      </c>
      <c r="L214" s="32"/>
      <c r="M214" s="143" t="s">
        <v>1</v>
      </c>
      <c r="N214" s="144" t="s">
        <v>45</v>
      </c>
      <c r="P214" s="145">
        <f>O214*H214</f>
        <v>0</v>
      </c>
      <c r="Q214" s="145">
        <v>0</v>
      </c>
      <c r="R214" s="145">
        <f>Q214*H214</f>
        <v>0</v>
      </c>
      <c r="S214" s="145">
        <v>0</v>
      </c>
      <c r="T214" s="146">
        <f>S214*H214</f>
        <v>0</v>
      </c>
      <c r="AR214" s="147" t="s">
        <v>99</v>
      </c>
      <c r="AT214" s="147" t="s">
        <v>324</v>
      </c>
      <c r="AU214" s="147" t="s">
        <v>94</v>
      </c>
      <c r="AY214" s="17" t="s">
        <v>320</v>
      </c>
      <c r="BE214" s="148">
        <f>IF(N214="základní",J214,0)</f>
        <v>0</v>
      </c>
      <c r="BF214" s="148">
        <f>IF(N214="snížená",J214,0)</f>
        <v>0</v>
      </c>
      <c r="BG214" s="148">
        <f>IF(N214="zákl. přenesená",J214,0)</f>
        <v>0</v>
      </c>
      <c r="BH214" s="148">
        <f>IF(N214="sníž. přenesená",J214,0)</f>
        <v>0</v>
      </c>
      <c r="BI214" s="148">
        <f>IF(N214="nulová",J214,0)</f>
        <v>0</v>
      </c>
      <c r="BJ214" s="17" t="s">
        <v>87</v>
      </c>
      <c r="BK214" s="148">
        <f>ROUND(I214*H214,2)</f>
        <v>0</v>
      </c>
      <c r="BL214" s="17" t="s">
        <v>99</v>
      </c>
      <c r="BM214" s="147" t="s">
        <v>430</v>
      </c>
    </row>
    <row r="215" spans="2:65" s="13" customFormat="1" ht="11.25">
      <c r="B215" s="157"/>
      <c r="D215" s="150" t="s">
        <v>329</v>
      </c>
      <c r="E215" s="158" t="s">
        <v>1</v>
      </c>
      <c r="F215" s="159" t="s">
        <v>431</v>
      </c>
      <c r="H215" s="158" t="s">
        <v>1</v>
      </c>
      <c r="I215" s="160"/>
      <c r="L215" s="157"/>
      <c r="M215" s="161"/>
      <c r="T215" s="162"/>
      <c r="AT215" s="158" t="s">
        <v>329</v>
      </c>
      <c r="AU215" s="158" t="s">
        <v>94</v>
      </c>
      <c r="AV215" s="13" t="s">
        <v>87</v>
      </c>
      <c r="AW215" s="13" t="s">
        <v>35</v>
      </c>
      <c r="AX215" s="13" t="s">
        <v>80</v>
      </c>
      <c r="AY215" s="158" t="s">
        <v>320</v>
      </c>
    </row>
    <row r="216" spans="2:65" s="12" customFormat="1" ht="22.5">
      <c r="B216" s="149"/>
      <c r="D216" s="150" t="s">
        <v>329</v>
      </c>
      <c r="E216" s="151" t="s">
        <v>1</v>
      </c>
      <c r="F216" s="152" t="s">
        <v>432</v>
      </c>
      <c r="H216" s="153">
        <v>4312.3100000000004</v>
      </c>
      <c r="I216" s="154"/>
      <c r="L216" s="149"/>
      <c r="M216" s="155"/>
      <c r="T216" s="156"/>
      <c r="AT216" s="151" t="s">
        <v>329</v>
      </c>
      <c r="AU216" s="151" t="s">
        <v>94</v>
      </c>
      <c r="AV216" s="12" t="s">
        <v>89</v>
      </c>
      <c r="AW216" s="12" t="s">
        <v>35</v>
      </c>
      <c r="AX216" s="12" t="s">
        <v>87</v>
      </c>
      <c r="AY216" s="151" t="s">
        <v>320</v>
      </c>
    </row>
    <row r="217" spans="2:65" s="1" customFormat="1" ht="37.9" customHeight="1">
      <c r="B217" s="32"/>
      <c r="C217" s="136" t="s">
        <v>433</v>
      </c>
      <c r="D217" s="136" t="s">
        <v>324</v>
      </c>
      <c r="E217" s="137" t="s">
        <v>434</v>
      </c>
      <c r="F217" s="138" t="s">
        <v>435</v>
      </c>
      <c r="G217" s="139" t="s">
        <v>347</v>
      </c>
      <c r="H217" s="140">
        <v>521.55999999999995</v>
      </c>
      <c r="I217" s="141"/>
      <c r="J217" s="142">
        <f>ROUND(I217*H217,2)</f>
        <v>0</v>
      </c>
      <c r="K217" s="138" t="s">
        <v>333</v>
      </c>
      <c r="L217" s="32"/>
      <c r="M217" s="143" t="s">
        <v>1</v>
      </c>
      <c r="N217" s="144" t="s">
        <v>45</v>
      </c>
      <c r="P217" s="145">
        <f>O217*H217</f>
        <v>0</v>
      </c>
      <c r="Q217" s="145">
        <v>0</v>
      </c>
      <c r="R217" s="145">
        <f>Q217*H217</f>
        <v>0</v>
      </c>
      <c r="S217" s="145">
        <v>0</v>
      </c>
      <c r="T217" s="146">
        <f>S217*H217</f>
        <v>0</v>
      </c>
      <c r="AR217" s="147" t="s">
        <v>99</v>
      </c>
      <c r="AT217" s="147" t="s">
        <v>324</v>
      </c>
      <c r="AU217" s="147" t="s">
        <v>94</v>
      </c>
      <c r="AY217" s="17" t="s">
        <v>320</v>
      </c>
      <c r="BE217" s="148">
        <f>IF(N217="základní",J217,0)</f>
        <v>0</v>
      </c>
      <c r="BF217" s="148">
        <f>IF(N217="snížená",J217,0)</f>
        <v>0</v>
      </c>
      <c r="BG217" s="148">
        <f>IF(N217="zákl. přenesená",J217,0)</f>
        <v>0</v>
      </c>
      <c r="BH217" s="148">
        <f>IF(N217="sníž. přenesená",J217,0)</f>
        <v>0</v>
      </c>
      <c r="BI217" s="148">
        <f>IF(N217="nulová",J217,0)</f>
        <v>0</v>
      </c>
      <c r="BJ217" s="17" t="s">
        <v>87</v>
      </c>
      <c r="BK217" s="148">
        <f>ROUND(I217*H217,2)</f>
        <v>0</v>
      </c>
      <c r="BL217" s="17" t="s">
        <v>99</v>
      </c>
      <c r="BM217" s="147" t="s">
        <v>436</v>
      </c>
    </row>
    <row r="218" spans="2:65" s="13" customFormat="1" ht="11.25">
      <c r="B218" s="157"/>
      <c r="D218" s="150" t="s">
        <v>329</v>
      </c>
      <c r="E218" s="158" t="s">
        <v>1</v>
      </c>
      <c r="F218" s="159" t="s">
        <v>431</v>
      </c>
      <c r="H218" s="158" t="s">
        <v>1</v>
      </c>
      <c r="I218" s="160"/>
      <c r="L218" s="157"/>
      <c r="M218" s="161"/>
      <c r="T218" s="162"/>
      <c r="AT218" s="158" t="s">
        <v>329</v>
      </c>
      <c r="AU218" s="158" t="s">
        <v>94</v>
      </c>
      <c r="AV218" s="13" t="s">
        <v>87</v>
      </c>
      <c r="AW218" s="13" t="s">
        <v>35</v>
      </c>
      <c r="AX218" s="13" t="s">
        <v>80</v>
      </c>
      <c r="AY218" s="158" t="s">
        <v>320</v>
      </c>
    </row>
    <row r="219" spans="2:65" s="12" customFormat="1" ht="22.5">
      <c r="B219" s="149"/>
      <c r="D219" s="150" t="s">
        <v>329</v>
      </c>
      <c r="E219" s="151" t="s">
        <v>1</v>
      </c>
      <c r="F219" s="152" t="s">
        <v>437</v>
      </c>
      <c r="H219" s="153">
        <v>521.55999999999995</v>
      </c>
      <c r="I219" s="154"/>
      <c r="L219" s="149"/>
      <c r="M219" s="155"/>
      <c r="T219" s="156"/>
      <c r="AT219" s="151" t="s">
        <v>329</v>
      </c>
      <c r="AU219" s="151" t="s">
        <v>94</v>
      </c>
      <c r="AV219" s="12" t="s">
        <v>89</v>
      </c>
      <c r="AW219" s="12" t="s">
        <v>35</v>
      </c>
      <c r="AX219" s="12" t="s">
        <v>87</v>
      </c>
      <c r="AY219" s="151" t="s">
        <v>320</v>
      </c>
    </row>
    <row r="220" spans="2:65" s="1" customFormat="1" ht="16.5" customHeight="1">
      <c r="B220" s="32"/>
      <c r="C220" s="170" t="s">
        <v>438</v>
      </c>
      <c r="D220" s="170" t="s">
        <v>439</v>
      </c>
      <c r="E220" s="171" t="s">
        <v>440</v>
      </c>
      <c r="F220" s="172" t="s">
        <v>441</v>
      </c>
      <c r="G220" s="173" t="s">
        <v>442</v>
      </c>
      <c r="H220" s="174">
        <v>131.453</v>
      </c>
      <c r="I220" s="175"/>
      <c r="J220" s="176">
        <f>ROUND(I220*H220,2)</f>
        <v>0</v>
      </c>
      <c r="K220" s="172" t="s">
        <v>333</v>
      </c>
      <c r="L220" s="177"/>
      <c r="M220" s="178" t="s">
        <v>1</v>
      </c>
      <c r="N220" s="179" t="s">
        <v>45</v>
      </c>
      <c r="P220" s="145">
        <f>O220*H220</f>
        <v>0</v>
      </c>
      <c r="Q220" s="145">
        <v>1</v>
      </c>
      <c r="R220" s="145">
        <f>Q220*H220</f>
        <v>131.453</v>
      </c>
      <c r="S220" s="145">
        <v>0</v>
      </c>
      <c r="T220" s="146">
        <f>S220*H220</f>
        <v>0</v>
      </c>
      <c r="AR220" s="147" t="s">
        <v>373</v>
      </c>
      <c r="AT220" s="147" t="s">
        <v>439</v>
      </c>
      <c r="AU220" s="147" t="s">
        <v>94</v>
      </c>
      <c r="AY220" s="17" t="s">
        <v>320</v>
      </c>
      <c r="BE220" s="148">
        <f>IF(N220="základní",J220,0)</f>
        <v>0</v>
      </c>
      <c r="BF220" s="148">
        <f>IF(N220="snížená",J220,0)</f>
        <v>0</v>
      </c>
      <c r="BG220" s="148">
        <f>IF(N220="zákl. přenesená",J220,0)</f>
        <v>0</v>
      </c>
      <c r="BH220" s="148">
        <f>IF(N220="sníž. přenesená",J220,0)</f>
        <v>0</v>
      </c>
      <c r="BI220" s="148">
        <f>IF(N220="nulová",J220,0)</f>
        <v>0</v>
      </c>
      <c r="BJ220" s="17" t="s">
        <v>87</v>
      </c>
      <c r="BK220" s="148">
        <f>ROUND(I220*H220,2)</f>
        <v>0</v>
      </c>
      <c r="BL220" s="17" t="s">
        <v>99</v>
      </c>
      <c r="BM220" s="147" t="s">
        <v>443</v>
      </c>
    </row>
    <row r="221" spans="2:65" s="13" customFormat="1" ht="11.25">
      <c r="B221" s="157"/>
      <c r="D221" s="150" t="s">
        <v>329</v>
      </c>
      <c r="E221" s="158" t="s">
        <v>1</v>
      </c>
      <c r="F221" s="159" t="s">
        <v>444</v>
      </c>
      <c r="H221" s="158" t="s">
        <v>1</v>
      </c>
      <c r="I221" s="160"/>
      <c r="L221" s="157"/>
      <c r="M221" s="161"/>
      <c r="T221" s="162"/>
      <c r="AT221" s="158" t="s">
        <v>329</v>
      </c>
      <c r="AU221" s="158" t="s">
        <v>94</v>
      </c>
      <c r="AV221" s="13" t="s">
        <v>87</v>
      </c>
      <c r="AW221" s="13" t="s">
        <v>35</v>
      </c>
      <c r="AX221" s="13" t="s">
        <v>80</v>
      </c>
      <c r="AY221" s="158" t="s">
        <v>320</v>
      </c>
    </row>
    <row r="222" spans="2:65" s="13" customFormat="1" ht="11.25">
      <c r="B222" s="157"/>
      <c r="D222" s="150" t="s">
        <v>329</v>
      </c>
      <c r="E222" s="158" t="s">
        <v>1</v>
      </c>
      <c r="F222" s="159" t="s">
        <v>445</v>
      </c>
      <c r="H222" s="158" t="s">
        <v>1</v>
      </c>
      <c r="I222" s="160"/>
      <c r="L222" s="157"/>
      <c r="M222" s="161"/>
      <c r="T222" s="162"/>
      <c r="AT222" s="158" t="s">
        <v>329</v>
      </c>
      <c r="AU222" s="158" t="s">
        <v>94</v>
      </c>
      <c r="AV222" s="13" t="s">
        <v>87</v>
      </c>
      <c r="AW222" s="13" t="s">
        <v>35</v>
      </c>
      <c r="AX222" s="13" t="s">
        <v>80</v>
      </c>
      <c r="AY222" s="158" t="s">
        <v>320</v>
      </c>
    </row>
    <row r="223" spans="2:65" s="13" customFormat="1" ht="22.5">
      <c r="B223" s="157"/>
      <c r="D223" s="150" t="s">
        <v>329</v>
      </c>
      <c r="E223" s="158" t="s">
        <v>1</v>
      </c>
      <c r="F223" s="159" t="s">
        <v>446</v>
      </c>
      <c r="H223" s="158" t="s">
        <v>1</v>
      </c>
      <c r="I223" s="160"/>
      <c r="L223" s="157"/>
      <c r="M223" s="161"/>
      <c r="T223" s="162"/>
      <c r="AT223" s="158" t="s">
        <v>329</v>
      </c>
      <c r="AU223" s="158" t="s">
        <v>94</v>
      </c>
      <c r="AV223" s="13" t="s">
        <v>87</v>
      </c>
      <c r="AW223" s="13" t="s">
        <v>35</v>
      </c>
      <c r="AX223" s="13" t="s">
        <v>80</v>
      </c>
      <c r="AY223" s="158" t="s">
        <v>320</v>
      </c>
    </row>
    <row r="224" spans="2:65" s="12" customFormat="1" ht="22.5">
      <c r="B224" s="149"/>
      <c r="D224" s="150" t="s">
        <v>329</v>
      </c>
      <c r="E224" s="151" t="s">
        <v>1</v>
      </c>
      <c r="F224" s="152" t="s">
        <v>447</v>
      </c>
      <c r="H224" s="153">
        <v>113.19799999999999</v>
      </c>
      <c r="I224" s="154"/>
      <c r="L224" s="149"/>
      <c r="M224" s="155"/>
      <c r="T224" s="156"/>
      <c r="AT224" s="151" t="s">
        <v>329</v>
      </c>
      <c r="AU224" s="151" t="s">
        <v>94</v>
      </c>
      <c r="AV224" s="12" t="s">
        <v>89</v>
      </c>
      <c r="AW224" s="12" t="s">
        <v>35</v>
      </c>
      <c r="AX224" s="12" t="s">
        <v>80</v>
      </c>
      <c r="AY224" s="151" t="s">
        <v>320</v>
      </c>
    </row>
    <row r="225" spans="2:65" s="12" customFormat="1" ht="22.5">
      <c r="B225" s="149"/>
      <c r="D225" s="150" t="s">
        <v>329</v>
      </c>
      <c r="E225" s="151" t="s">
        <v>1</v>
      </c>
      <c r="F225" s="152" t="s">
        <v>448</v>
      </c>
      <c r="H225" s="153">
        <v>18.254999999999999</v>
      </c>
      <c r="I225" s="154"/>
      <c r="L225" s="149"/>
      <c r="M225" s="155"/>
      <c r="T225" s="156"/>
      <c r="AT225" s="151" t="s">
        <v>329</v>
      </c>
      <c r="AU225" s="151" t="s">
        <v>94</v>
      </c>
      <c r="AV225" s="12" t="s">
        <v>89</v>
      </c>
      <c r="AW225" s="12" t="s">
        <v>35</v>
      </c>
      <c r="AX225" s="12" t="s">
        <v>80</v>
      </c>
      <c r="AY225" s="151" t="s">
        <v>320</v>
      </c>
    </row>
    <row r="226" spans="2:65" s="14" customFormat="1" ht="11.25">
      <c r="B226" s="163"/>
      <c r="D226" s="150" t="s">
        <v>329</v>
      </c>
      <c r="E226" s="164" t="s">
        <v>1</v>
      </c>
      <c r="F226" s="165" t="s">
        <v>339</v>
      </c>
      <c r="H226" s="166">
        <v>131.453</v>
      </c>
      <c r="I226" s="167"/>
      <c r="L226" s="163"/>
      <c r="M226" s="168"/>
      <c r="T226" s="169"/>
      <c r="AT226" s="164" t="s">
        <v>329</v>
      </c>
      <c r="AU226" s="164" t="s">
        <v>94</v>
      </c>
      <c r="AV226" s="14" t="s">
        <v>99</v>
      </c>
      <c r="AW226" s="14" t="s">
        <v>35</v>
      </c>
      <c r="AX226" s="14" t="s">
        <v>87</v>
      </c>
      <c r="AY226" s="164" t="s">
        <v>320</v>
      </c>
    </row>
    <row r="227" spans="2:65" s="11" customFormat="1" ht="20.85" customHeight="1">
      <c r="B227" s="124"/>
      <c r="D227" s="125" t="s">
        <v>79</v>
      </c>
      <c r="E227" s="134" t="s">
        <v>449</v>
      </c>
      <c r="F227" s="134" t="s">
        <v>450</v>
      </c>
      <c r="I227" s="127"/>
      <c r="J227" s="135">
        <f>BK227</f>
        <v>0</v>
      </c>
      <c r="L227" s="124"/>
      <c r="M227" s="129"/>
      <c r="P227" s="130">
        <f>SUM(P228:P237)</f>
        <v>0</v>
      </c>
      <c r="R227" s="130">
        <f>SUM(R228:R237)</f>
        <v>0</v>
      </c>
      <c r="T227" s="131">
        <f>SUM(T228:T237)</f>
        <v>0</v>
      </c>
      <c r="AR227" s="125" t="s">
        <v>87</v>
      </c>
      <c r="AT227" s="132" t="s">
        <v>79</v>
      </c>
      <c r="AU227" s="132" t="s">
        <v>89</v>
      </c>
      <c r="AY227" s="125" t="s">
        <v>320</v>
      </c>
      <c r="BK227" s="133">
        <f>SUM(BK228:BK237)</f>
        <v>0</v>
      </c>
    </row>
    <row r="228" spans="2:65" s="1" customFormat="1" ht="33" customHeight="1">
      <c r="B228" s="32"/>
      <c r="C228" s="136" t="s">
        <v>451</v>
      </c>
      <c r="D228" s="136" t="s">
        <v>324</v>
      </c>
      <c r="E228" s="137" t="s">
        <v>452</v>
      </c>
      <c r="F228" s="138" t="s">
        <v>453</v>
      </c>
      <c r="G228" s="139" t="s">
        <v>347</v>
      </c>
      <c r="H228" s="140">
        <v>442</v>
      </c>
      <c r="I228" s="141"/>
      <c r="J228" s="142">
        <f>ROUND(I228*H228,2)</f>
        <v>0</v>
      </c>
      <c r="K228" s="138" t="s">
        <v>333</v>
      </c>
      <c r="L228" s="32"/>
      <c r="M228" s="143" t="s">
        <v>1</v>
      </c>
      <c r="N228" s="144" t="s">
        <v>45</v>
      </c>
      <c r="P228" s="145">
        <f>O228*H228</f>
        <v>0</v>
      </c>
      <c r="Q228" s="145">
        <v>0</v>
      </c>
      <c r="R228" s="145">
        <f>Q228*H228</f>
        <v>0</v>
      </c>
      <c r="S228" s="145">
        <v>0</v>
      </c>
      <c r="T228" s="146">
        <f>S228*H228</f>
        <v>0</v>
      </c>
      <c r="AR228" s="147" t="s">
        <v>99</v>
      </c>
      <c r="AT228" s="147" t="s">
        <v>324</v>
      </c>
      <c r="AU228" s="147" t="s">
        <v>94</v>
      </c>
      <c r="AY228" s="17" t="s">
        <v>320</v>
      </c>
      <c r="BE228" s="148">
        <f>IF(N228="základní",J228,0)</f>
        <v>0</v>
      </c>
      <c r="BF228" s="148">
        <f>IF(N228="snížená",J228,0)</f>
        <v>0</v>
      </c>
      <c r="BG228" s="148">
        <f>IF(N228="zákl. přenesená",J228,0)</f>
        <v>0</v>
      </c>
      <c r="BH228" s="148">
        <f>IF(N228="sníž. přenesená",J228,0)</f>
        <v>0</v>
      </c>
      <c r="BI228" s="148">
        <f>IF(N228="nulová",J228,0)</f>
        <v>0</v>
      </c>
      <c r="BJ228" s="17" t="s">
        <v>87</v>
      </c>
      <c r="BK228" s="148">
        <f>ROUND(I228*H228,2)</f>
        <v>0</v>
      </c>
      <c r="BL228" s="17" t="s">
        <v>99</v>
      </c>
      <c r="BM228" s="147" t="s">
        <v>454</v>
      </c>
    </row>
    <row r="229" spans="2:65" s="12" customFormat="1" ht="11.25">
      <c r="B229" s="149"/>
      <c r="D229" s="150" t="s">
        <v>329</v>
      </c>
      <c r="E229" s="151" t="s">
        <v>1</v>
      </c>
      <c r="F229" s="152" t="s">
        <v>455</v>
      </c>
      <c r="H229" s="153">
        <v>442</v>
      </c>
      <c r="I229" s="154"/>
      <c r="L229" s="149"/>
      <c r="M229" s="155"/>
      <c r="T229" s="156"/>
      <c r="AT229" s="151" t="s">
        <v>329</v>
      </c>
      <c r="AU229" s="151" t="s">
        <v>94</v>
      </c>
      <c r="AV229" s="12" t="s">
        <v>89</v>
      </c>
      <c r="AW229" s="12" t="s">
        <v>35</v>
      </c>
      <c r="AX229" s="12" t="s">
        <v>87</v>
      </c>
      <c r="AY229" s="151" t="s">
        <v>320</v>
      </c>
    </row>
    <row r="230" spans="2:65" s="1" customFormat="1" ht="24.2" customHeight="1">
      <c r="B230" s="32"/>
      <c r="C230" s="136" t="s">
        <v>7</v>
      </c>
      <c r="D230" s="136" t="s">
        <v>324</v>
      </c>
      <c r="E230" s="137" t="s">
        <v>456</v>
      </c>
      <c r="F230" s="138" t="s">
        <v>457</v>
      </c>
      <c r="G230" s="139" t="s">
        <v>347</v>
      </c>
      <c r="H230" s="140">
        <v>884</v>
      </c>
      <c r="I230" s="141"/>
      <c r="J230" s="142">
        <f>ROUND(I230*H230,2)</f>
        <v>0</v>
      </c>
      <c r="K230" s="138" t="s">
        <v>333</v>
      </c>
      <c r="L230" s="32"/>
      <c r="M230" s="143" t="s">
        <v>1</v>
      </c>
      <c r="N230" s="144" t="s">
        <v>45</v>
      </c>
      <c r="P230" s="145">
        <f>O230*H230</f>
        <v>0</v>
      </c>
      <c r="Q230" s="145">
        <v>0</v>
      </c>
      <c r="R230" s="145">
        <f>Q230*H230</f>
        <v>0</v>
      </c>
      <c r="S230" s="145">
        <v>0</v>
      </c>
      <c r="T230" s="146">
        <f>S230*H230</f>
        <v>0</v>
      </c>
      <c r="AR230" s="147" t="s">
        <v>99</v>
      </c>
      <c r="AT230" s="147" t="s">
        <v>324</v>
      </c>
      <c r="AU230" s="147" t="s">
        <v>94</v>
      </c>
      <c r="AY230" s="17" t="s">
        <v>320</v>
      </c>
      <c r="BE230" s="148">
        <f>IF(N230="základní",J230,0)</f>
        <v>0</v>
      </c>
      <c r="BF230" s="148">
        <f>IF(N230="snížená",J230,0)</f>
        <v>0</v>
      </c>
      <c r="BG230" s="148">
        <f>IF(N230="zákl. přenesená",J230,0)</f>
        <v>0</v>
      </c>
      <c r="BH230" s="148">
        <f>IF(N230="sníž. přenesená",J230,0)</f>
        <v>0</v>
      </c>
      <c r="BI230" s="148">
        <f>IF(N230="nulová",J230,0)</f>
        <v>0</v>
      </c>
      <c r="BJ230" s="17" t="s">
        <v>87</v>
      </c>
      <c r="BK230" s="148">
        <f>ROUND(I230*H230,2)</f>
        <v>0</v>
      </c>
      <c r="BL230" s="17" t="s">
        <v>99</v>
      </c>
      <c r="BM230" s="147" t="s">
        <v>458</v>
      </c>
    </row>
    <row r="231" spans="2:65" s="12" customFormat="1" ht="11.25">
      <c r="B231" s="149"/>
      <c r="D231" s="150" t="s">
        <v>329</v>
      </c>
      <c r="E231" s="151" t="s">
        <v>1</v>
      </c>
      <c r="F231" s="152" t="s">
        <v>459</v>
      </c>
      <c r="H231" s="153">
        <v>884</v>
      </c>
      <c r="I231" s="154"/>
      <c r="L231" s="149"/>
      <c r="M231" s="155"/>
      <c r="T231" s="156"/>
      <c r="AT231" s="151" t="s">
        <v>329</v>
      </c>
      <c r="AU231" s="151" t="s">
        <v>94</v>
      </c>
      <c r="AV231" s="12" t="s">
        <v>89</v>
      </c>
      <c r="AW231" s="12" t="s">
        <v>35</v>
      </c>
      <c r="AX231" s="12" t="s">
        <v>87</v>
      </c>
      <c r="AY231" s="151" t="s">
        <v>320</v>
      </c>
    </row>
    <row r="232" spans="2:65" s="1" customFormat="1" ht="24.2" customHeight="1">
      <c r="B232" s="32"/>
      <c r="C232" s="136" t="s">
        <v>460</v>
      </c>
      <c r="D232" s="136" t="s">
        <v>324</v>
      </c>
      <c r="E232" s="137" t="s">
        <v>461</v>
      </c>
      <c r="F232" s="138" t="s">
        <v>462</v>
      </c>
      <c r="G232" s="139" t="s">
        <v>347</v>
      </c>
      <c r="H232" s="140">
        <v>442</v>
      </c>
      <c r="I232" s="141"/>
      <c r="J232" s="142">
        <f>ROUND(I232*H232,2)</f>
        <v>0</v>
      </c>
      <c r="K232" s="138" t="s">
        <v>333</v>
      </c>
      <c r="L232" s="32"/>
      <c r="M232" s="143" t="s">
        <v>1</v>
      </c>
      <c r="N232" s="144" t="s">
        <v>45</v>
      </c>
      <c r="P232" s="145">
        <f>O232*H232</f>
        <v>0</v>
      </c>
      <c r="Q232" s="145">
        <v>0</v>
      </c>
      <c r="R232" s="145">
        <f>Q232*H232</f>
        <v>0</v>
      </c>
      <c r="S232" s="145">
        <v>0</v>
      </c>
      <c r="T232" s="146">
        <f>S232*H232</f>
        <v>0</v>
      </c>
      <c r="AR232" s="147" t="s">
        <v>99</v>
      </c>
      <c r="AT232" s="147" t="s">
        <v>324</v>
      </c>
      <c r="AU232" s="147" t="s">
        <v>94</v>
      </c>
      <c r="AY232" s="17" t="s">
        <v>320</v>
      </c>
      <c r="BE232" s="148">
        <f>IF(N232="základní",J232,0)</f>
        <v>0</v>
      </c>
      <c r="BF232" s="148">
        <f>IF(N232="snížená",J232,0)</f>
        <v>0</v>
      </c>
      <c r="BG232" s="148">
        <f>IF(N232="zákl. přenesená",J232,0)</f>
        <v>0</v>
      </c>
      <c r="BH232" s="148">
        <f>IF(N232="sníž. přenesená",J232,0)</f>
        <v>0</v>
      </c>
      <c r="BI232" s="148">
        <f>IF(N232="nulová",J232,0)</f>
        <v>0</v>
      </c>
      <c r="BJ232" s="17" t="s">
        <v>87</v>
      </c>
      <c r="BK232" s="148">
        <f>ROUND(I232*H232,2)</f>
        <v>0</v>
      </c>
      <c r="BL232" s="17" t="s">
        <v>99</v>
      </c>
      <c r="BM232" s="147" t="s">
        <v>463</v>
      </c>
    </row>
    <row r="233" spans="2:65" s="12" customFormat="1" ht="11.25">
      <c r="B233" s="149"/>
      <c r="D233" s="150" t="s">
        <v>329</v>
      </c>
      <c r="E233" s="151" t="s">
        <v>1</v>
      </c>
      <c r="F233" s="152" t="s">
        <v>464</v>
      </c>
      <c r="H233" s="153">
        <v>442</v>
      </c>
      <c r="I233" s="154"/>
      <c r="L233" s="149"/>
      <c r="M233" s="155"/>
      <c r="T233" s="156"/>
      <c r="AT233" s="151" t="s">
        <v>329</v>
      </c>
      <c r="AU233" s="151" t="s">
        <v>94</v>
      </c>
      <c r="AV233" s="12" t="s">
        <v>89</v>
      </c>
      <c r="AW233" s="12" t="s">
        <v>35</v>
      </c>
      <c r="AX233" s="12" t="s">
        <v>87</v>
      </c>
      <c r="AY233" s="151" t="s">
        <v>320</v>
      </c>
    </row>
    <row r="234" spans="2:65" s="1" customFormat="1" ht="33" customHeight="1">
      <c r="B234" s="32"/>
      <c r="C234" s="136" t="s">
        <v>465</v>
      </c>
      <c r="D234" s="136" t="s">
        <v>324</v>
      </c>
      <c r="E234" s="137" t="s">
        <v>466</v>
      </c>
      <c r="F234" s="138" t="s">
        <v>467</v>
      </c>
      <c r="G234" s="139" t="s">
        <v>347</v>
      </c>
      <c r="H234" s="140">
        <v>442</v>
      </c>
      <c r="I234" s="141"/>
      <c r="J234" s="142">
        <f>ROUND(I234*H234,2)</f>
        <v>0</v>
      </c>
      <c r="K234" s="138" t="s">
        <v>333</v>
      </c>
      <c r="L234" s="32"/>
      <c r="M234" s="143" t="s">
        <v>1</v>
      </c>
      <c r="N234" s="144" t="s">
        <v>45</v>
      </c>
      <c r="P234" s="145">
        <f>O234*H234</f>
        <v>0</v>
      </c>
      <c r="Q234" s="145">
        <v>0</v>
      </c>
      <c r="R234" s="145">
        <f>Q234*H234</f>
        <v>0</v>
      </c>
      <c r="S234" s="145">
        <v>0</v>
      </c>
      <c r="T234" s="146">
        <f>S234*H234</f>
        <v>0</v>
      </c>
      <c r="AR234" s="147" t="s">
        <v>99</v>
      </c>
      <c r="AT234" s="147" t="s">
        <v>324</v>
      </c>
      <c r="AU234" s="147" t="s">
        <v>94</v>
      </c>
      <c r="AY234" s="17" t="s">
        <v>320</v>
      </c>
      <c r="BE234" s="148">
        <f>IF(N234="základní",J234,0)</f>
        <v>0</v>
      </c>
      <c r="BF234" s="148">
        <f>IF(N234="snížená",J234,0)</f>
        <v>0</v>
      </c>
      <c r="BG234" s="148">
        <f>IF(N234="zákl. přenesená",J234,0)</f>
        <v>0</v>
      </c>
      <c r="BH234" s="148">
        <f>IF(N234="sníž. přenesená",J234,0)</f>
        <v>0</v>
      </c>
      <c r="BI234" s="148">
        <f>IF(N234="nulová",J234,0)</f>
        <v>0</v>
      </c>
      <c r="BJ234" s="17" t="s">
        <v>87</v>
      </c>
      <c r="BK234" s="148">
        <f>ROUND(I234*H234,2)</f>
        <v>0</v>
      </c>
      <c r="BL234" s="17" t="s">
        <v>99</v>
      </c>
      <c r="BM234" s="147" t="s">
        <v>468</v>
      </c>
    </row>
    <row r="235" spans="2:65" s="12" customFormat="1" ht="11.25">
      <c r="B235" s="149"/>
      <c r="D235" s="150" t="s">
        <v>329</v>
      </c>
      <c r="E235" s="151" t="s">
        <v>1</v>
      </c>
      <c r="F235" s="152" t="s">
        <v>464</v>
      </c>
      <c r="H235" s="153">
        <v>442</v>
      </c>
      <c r="I235" s="154"/>
      <c r="L235" s="149"/>
      <c r="M235" s="155"/>
      <c r="T235" s="156"/>
      <c r="AT235" s="151" t="s">
        <v>329</v>
      </c>
      <c r="AU235" s="151" t="s">
        <v>94</v>
      </c>
      <c r="AV235" s="12" t="s">
        <v>89</v>
      </c>
      <c r="AW235" s="12" t="s">
        <v>35</v>
      </c>
      <c r="AX235" s="12" t="s">
        <v>87</v>
      </c>
      <c r="AY235" s="151" t="s">
        <v>320</v>
      </c>
    </row>
    <row r="236" spans="2:65" s="1" customFormat="1" ht="24.2" customHeight="1">
      <c r="B236" s="32"/>
      <c r="C236" s="136" t="s">
        <v>469</v>
      </c>
      <c r="D236" s="136" t="s">
        <v>324</v>
      </c>
      <c r="E236" s="137" t="s">
        <v>470</v>
      </c>
      <c r="F236" s="138" t="s">
        <v>471</v>
      </c>
      <c r="G236" s="139" t="s">
        <v>347</v>
      </c>
      <c r="H236" s="140">
        <v>442</v>
      </c>
      <c r="I236" s="141"/>
      <c r="J236" s="142">
        <f>ROUND(I236*H236,2)</f>
        <v>0</v>
      </c>
      <c r="K236" s="138" t="s">
        <v>333</v>
      </c>
      <c r="L236" s="32"/>
      <c r="M236" s="143" t="s">
        <v>1</v>
      </c>
      <c r="N236" s="144" t="s">
        <v>45</v>
      </c>
      <c r="P236" s="145">
        <f>O236*H236</f>
        <v>0</v>
      </c>
      <c r="Q236" s="145">
        <v>0</v>
      </c>
      <c r="R236" s="145">
        <f>Q236*H236</f>
        <v>0</v>
      </c>
      <c r="S236" s="145">
        <v>0</v>
      </c>
      <c r="T236" s="146">
        <f>S236*H236</f>
        <v>0</v>
      </c>
      <c r="AR236" s="147" t="s">
        <v>99</v>
      </c>
      <c r="AT236" s="147" t="s">
        <v>324</v>
      </c>
      <c r="AU236" s="147" t="s">
        <v>94</v>
      </c>
      <c r="AY236" s="17" t="s">
        <v>320</v>
      </c>
      <c r="BE236" s="148">
        <f>IF(N236="základní",J236,0)</f>
        <v>0</v>
      </c>
      <c r="BF236" s="148">
        <f>IF(N236="snížená",J236,0)</f>
        <v>0</v>
      </c>
      <c r="BG236" s="148">
        <f>IF(N236="zákl. přenesená",J236,0)</f>
        <v>0</v>
      </c>
      <c r="BH236" s="148">
        <f>IF(N236="sníž. přenesená",J236,0)</f>
        <v>0</v>
      </c>
      <c r="BI236" s="148">
        <f>IF(N236="nulová",J236,0)</f>
        <v>0</v>
      </c>
      <c r="BJ236" s="17" t="s">
        <v>87</v>
      </c>
      <c r="BK236" s="148">
        <f>ROUND(I236*H236,2)</f>
        <v>0</v>
      </c>
      <c r="BL236" s="17" t="s">
        <v>99</v>
      </c>
      <c r="BM236" s="147" t="s">
        <v>472</v>
      </c>
    </row>
    <row r="237" spans="2:65" s="12" customFormat="1" ht="11.25">
      <c r="B237" s="149"/>
      <c r="D237" s="150" t="s">
        <v>329</v>
      </c>
      <c r="E237" s="151" t="s">
        <v>1</v>
      </c>
      <c r="F237" s="152" t="s">
        <v>464</v>
      </c>
      <c r="H237" s="153">
        <v>442</v>
      </c>
      <c r="I237" s="154"/>
      <c r="L237" s="149"/>
      <c r="M237" s="155"/>
      <c r="T237" s="156"/>
      <c r="AT237" s="151" t="s">
        <v>329</v>
      </c>
      <c r="AU237" s="151" t="s">
        <v>94</v>
      </c>
      <c r="AV237" s="12" t="s">
        <v>89</v>
      </c>
      <c r="AW237" s="12" t="s">
        <v>35</v>
      </c>
      <c r="AX237" s="12" t="s">
        <v>87</v>
      </c>
      <c r="AY237" s="151" t="s">
        <v>320</v>
      </c>
    </row>
    <row r="238" spans="2:65" s="11" customFormat="1" ht="20.85" customHeight="1">
      <c r="B238" s="124"/>
      <c r="D238" s="125" t="s">
        <v>79</v>
      </c>
      <c r="E238" s="134" t="s">
        <v>473</v>
      </c>
      <c r="F238" s="134" t="s">
        <v>474</v>
      </c>
      <c r="I238" s="127"/>
      <c r="J238" s="135">
        <f>BK238</f>
        <v>0</v>
      </c>
      <c r="L238" s="124"/>
      <c r="M238" s="129"/>
      <c r="P238" s="130">
        <f>SUM(P239:P256)</f>
        <v>0</v>
      </c>
      <c r="R238" s="130">
        <f>SUM(R239:R256)</f>
        <v>155.96788200000003</v>
      </c>
      <c r="T238" s="131">
        <f>SUM(T239:T256)</f>
        <v>0</v>
      </c>
      <c r="AR238" s="125" t="s">
        <v>87</v>
      </c>
      <c r="AT238" s="132" t="s">
        <v>79</v>
      </c>
      <c r="AU238" s="132" t="s">
        <v>89</v>
      </c>
      <c r="AY238" s="125" t="s">
        <v>320</v>
      </c>
      <c r="BK238" s="133">
        <f>SUM(BK239:BK256)</f>
        <v>0</v>
      </c>
    </row>
    <row r="239" spans="2:65" s="1" customFormat="1" ht="24.2" customHeight="1">
      <c r="B239" s="32"/>
      <c r="C239" s="136" t="s">
        <v>475</v>
      </c>
      <c r="D239" s="136" t="s">
        <v>324</v>
      </c>
      <c r="E239" s="137" t="s">
        <v>476</v>
      </c>
      <c r="F239" s="138" t="s">
        <v>477</v>
      </c>
      <c r="G239" s="139" t="s">
        <v>347</v>
      </c>
      <c r="H239" s="140">
        <v>370.5</v>
      </c>
      <c r="I239" s="141"/>
      <c r="J239" s="142">
        <f>ROUND(I239*H239,2)</f>
        <v>0</v>
      </c>
      <c r="K239" s="138" t="s">
        <v>333</v>
      </c>
      <c r="L239" s="32"/>
      <c r="M239" s="143" t="s">
        <v>1</v>
      </c>
      <c r="N239" s="144" t="s">
        <v>45</v>
      </c>
      <c r="P239" s="145">
        <f>O239*H239</f>
        <v>0</v>
      </c>
      <c r="Q239" s="145">
        <v>0.1837</v>
      </c>
      <c r="R239" s="145">
        <f>Q239*H239</f>
        <v>68.060850000000002</v>
      </c>
      <c r="S239" s="145">
        <v>0</v>
      </c>
      <c r="T239" s="146">
        <f>S239*H239</f>
        <v>0</v>
      </c>
      <c r="AR239" s="147" t="s">
        <v>99</v>
      </c>
      <c r="AT239" s="147" t="s">
        <v>324</v>
      </c>
      <c r="AU239" s="147" t="s">
        <v>94</v>
      </c>
      <c r="AY239" s="17" t="s">
        <v>320</v>
      </c>
      <c r="BE239" s="148">
        <f>IF(N239="základní",J239,0)</f>
        <v>0</v>
      </c>
      <c r="BF239" s="148">
        <f>IF(N239="snížená",J239,0)</f>
        <v>0</v>
      </c>
      <c r="BG239" s="148">
        <f>IF(N239="zákl. přenesená",J239,0)</f>
        <v>0</v>
      </c>
      <c r="BH239" s="148">
        <f>IF(N239="sníž. přenesená",J239,0)</f>
        <v>0</v>
      </c>
      <c r="BI239" s="148">
        <f>IF(N239="nulová",J239,0)</f>
        <v>0</v>
      </c>
      <c r="BJ239" s="17" t="s">
        <v>87</v>
      </c>
      <c r="BK239" s="148">
        <f>ROUND(I239*H239,2)</f>
        <v>0</v>
      </c>
      <c r="BL239" s="17" t="s">
        <v>99</v>
      </c>
      <c r="BM239" s="147" t="s">
        <v>478</v>
      </c>
    </row>
    <row r="240" spans="2:65" s="12" customFormat="1" ht="11.25">
      <c r="B240" s="149"/>
      <c r="D240" s="150" t="s">
        <v>329</v>
      </c>
      <c r="E240" s="151" t="s">
        <v>1</v>
      </c>
      <c r="F240" s="152" t="s">
        <v>479</v>
      </c>
      <c r="H240" s="153">
        <v>370.5</v>
      </c>
      <c r="I240" s="154"/>
      <c r="L240" s="149"/>
      <c r="M240" s="155"/>
      <c r="T240" s="156"/>
      <c r="AT240" s="151" t="s">
        <v>329</v>
      </c>
      <c r="AU240" s="151" t="s">
        <v>94</v>
      </c>
      <c r="AV240" s="12" t="s">
        <v>89</v>
      </c>
      <c r="AW240" s="12" t="s">
        <v>35</v>
      </c>
      <c r="AX240" s="12" t="s">
        <v>87</v>
      </c>
      <c r="AY240" s="151" t="s">
        <v>320</v>
      </c>
    </row>
    <row r="241" spans="2:65" s="1" customFormat="1" ht="16.5" customHeight="1">
      <c r="B241" s="32"/>
      <c r="C241" s="170" t="s">
        <v>480</v>
      </c>
      <c r="D241" s="170" t="s">
        <v>439</v>
      </c>
      <c r="E241" s="171" t="s">
        <v>481</v>
      </c>
      <c r="F241" s="172" t="s">
        <v>482</v>
      </c>
      <c r="G241" s="173" t="s">
        <v>347</v>
      </c>
      <c r="H241" s="174">
        <v>377.91</v>
      </c>
      <c r="I241" s="175"/>
      <c r="J241" s="176">
        <f>ROUND(I241*H241,2)</f>
        <v>0</v>
      </c>
      <c r="K241" s="172" t="s">
        <v>333</v>
      </c>
      <c r="L241" s="177"/>
      <c r="M241" s="178" t="s">
        <v>1</v>
      </c>
      <c r="N241" s="179" t="s">
        <v>45</v>
      </c>
      <c r="P241" s="145">
        <f>O241*H241</f>
        <v>0</v>
      </c>
      <c r="Q241" s="145">
        <v>0.222</v>
      </c>
      <c r="R241" s="145">
        <f>Q241*H241</f>
        <v>83.896020000000007</v>
      </c>
      <c r="S241" s="145">
        <v>0</v>
      </c>
      <c r="T241" s="146">
        <f>S241*H241</f>
        <v>0</v>
      </c>
      <c r="AR241" s="147" t="s">
        <v>373</v>
      </c>
      <c r="AT241" s="147" t="s">
        <v>439</v>
      </c>
      <c r="AU241" s="147" t="s">
        <v>94</v>
      </c>
      <c r="AY241" s="17" t="s">
        <v>320</v>
      </c>
      <c r="BE241" s="148">
        <f>IF(N241="základní",J241,0)</f>
        <v>0</v>
      </c>
      <c r="BF241" s="148">
        <f>IF(N241="snížená",J241,0)</f>
        <v>0</v>
      </c>
      <c r="BG241" s="148">
        <f>IF(N241="zákl. přenesená",J241,0)</f>
        <v>0</v>
      </c>
      <c r="BH241" s="148">
        <f>IF(N241="sníž. přenesená",J241,0)</f>
        <v>0</v>
      </c>
      <c r="BI241" s="148">
        <f>IF(N241="nulová",J241,0)</f>
        <v>0</v>
      </c>
      <c r="BJ241" s="17" t="s">
        <v>87</v>
      </c>
      <c r="BK241" s="148">
        <f>ROUND(I241*H241,2)</f>
        <v>0</v>
      </c>
      <c r="BL241" s="17" t="s">
        <v>99</v>
      </c>
      <c r="BM241" s="147" t="s">
        <v>483</v>
      </c>
    </row>
    <row r="242" spans="2:65" s="12" customFormat="1" ht="11.25">
      <c r="B242" s="149"/>
      <c r="D242" s="150" t="s">
        <v>329</v>
      </c>
      <c r="E242" s="151" t="s">
        <v>1</v>
      </c>
      <c r="F242" s="152" t="s">
        <v>479</v>
      </c>
      <c r="H242" s="153">
        <v>370.5</v>
      </c>
      <c r="I242" s="154"/>
      <c r="L242" s="149"/>
      <c r="M242" s="155"/>
      <c r="T242" s="156"/>
      <c r="AT242" s="151" t="s">
        <v>329</v>
      </c>
      <c r="AU242" s="151" t="s">
        <v>94</v>
      </c>
      <c r="AV242" s="12" t="s">
        <v>89</v>
      </c>
      <c r="AW242" s="12" t="s">
        <v>35</v>
      </c>
      <c r="AX242" s="12" t="s">
        <v>87</v>
      </c>
      <c r="AY242" s="151" t="s">
        <v>320</v>
      </c>
    </row>
    <row r="243" spans="2:65" s="12" customFormat="1" ht="11.25">
      <c r="B243" s="149"/>
      <c r="D243" s="150" t="s">
        <v>329</v>
      </c>
      <c r="F243" s="152" t="s">
        <v>484</v>
      </c>
      <c r="H243" s="153">
        <v>377.91</v>
      </c>
      <c r="I243" s="154"/>
      <c r="L243" s="149"/>
      <c r="M243" s="155"/>
      <c r="T243" s="156"/>
      <c r="AT243" s="151" t="s">
        <v>329</v>
      </c>
      <c r="AU243" s="151" t="s">
        <v>94</v>
      </c>
      <c r="AV243" s="12" t="s">
        <v>89</v>
      </c>
      <c r="AW243" s="12" t="s">
        <v>4</v>
      </c>
      <c r="AX243" s="12" t="s">
        <v>87</v>
      </c>
      <c r="AY243" s="151" t="s">
        <v>320</v>
      </c>
    </row>
    <row r="244" spans="2:65" s="1" customFormat="1" ht="24.2" customHeight="1">
      <c r="B244" s="32"/>
      <c r="C244" s="136" t="s">
        <v>485</v>
      </c>
      <c r="D244" s="136" t="s">
        <v>324</v>
      </c>
      <c r="E244" s="137" t="s">
        <v>486</v>
      </c>
      <c r="F244" s="138" t="s">
        <v>487</v>
      </c>
      <c r="G244" s="139" t="s">
        <v>347</v>
      </c>
      <c r="H244" s="140">
        <v>18</v>
      </c>
      <c r="I244" s="141"/>
      <c r="J244" s="142">
        <f>ROUND(I244*H244,2)</f>
        <v>0</v>
      </c>
      <c r="K244" s="138" t="s">
        <v>1</v>
      </c>
      <c r="L244" s="32"/>
      <c r="M244" s="143" t="s">
        <v>1</v>
      </c>
      <c r="N244" s="144" t="s">
        <v>45</v>
      </c>
      <c r="P244" s="145">
        <f>O244*H244</f>
        <v>0</v>
      </c>
      <c r="Q244" s="145">
        <v>8.4250000000000005E-2</v>
      </c>
      <c r="R244" s="145">
        <f>Q244*H244</f>
        <v>1.5165000000000002</v>
      </c>
      <c r="S244" s="145">
        <v>0</v>
      </c>
      <c r="T244" s="146">
        <f>S244*H244</f>
        <v>0</v>
      </c>
      <c r="AR244" s="147" t="s">
        <v>99</v>
      </c>
      <c r="AT244" s="147" t="s">
        <v>324</v>
      </c>
      <c r="AU244" s="147" t="s">
        <v>94</v>
      </c>
      <c r="AY244" s="17" t="s">
        <v>320</v>
      </c>
      <c r="BE244" s="148">
        <f>IF(N244="základní",J244,0)</f>
        <v>0</v>
      </c>
      <c r="BF244" s="148">
        <f>IF(N244="snížená",J244,0)</f>
        <v>0</v>
      </c>
      <c r="BG244" s="148">
        <f>IF(N244="zákl. přenesená",J244,0)</f>
        <v>0</v>
      </c>
      <c r="BH244" s="148">
        <f>IF(N244="sníž. přenesená",J244,0)</f>
        <v>0</v>
      </c>
      <c r="BI244" s="148">
        <f>IF(N244="nulová",J244,0)</f>
        <v>0</v>
      </c>
      <c r="BJ244" s="17" t="s">
        <v>87</v>
      </c>
      <c r="BK244" s="148">
        <f>ROUND(I244*H244,2)</f>
        <v>0</v>
      </c>
      <c r="BL244" s="17" t="s">
        <v>99</v>
      </c>
      <c r="BM244" s="147" t="s">
        <v>488</v>
      </c>
    </row>
    <row r="245" spans="2:65" s="13" customFormat="1" ht="11.25">
      <c r="B245" s="157"/>
      <c r="D245" s="150" t="s">
        <v>329</v>
      </c>
      <c r="E245" s="158" t="s">
        <v>1</v>
      </c>
      <c r="F245" s="159" t="s">
        <v>489</v>
      </c>
      <c r="H245" s="158" t="s">
        <v>1</v>
      </c>
      <c r="I245" s="160"/>
      <c r="L245" s="157"/>
      <c r="M245" s="161"/>
      <c r="T245" s="162"/>
      <c r="AT245" s="158" t="s">
        <v>329</v>
      </c>
      <c r="AU245" s="158" t="s">
        <v>94</v>
      </c>
      <c r="AV245" s="13" t="s">
        <v>87</v>
      </c>
      <c r="AW245" s="13" t="s">
        <v>35</v>
      </c>
      <c r="AX245" s="13" t="s">
        <v>80</v>
      </c>
      <c r="AY245" s="158" t="s">
        <v>320</v>
      </c>
    </row>
    <row r="246" spans="2:65" s="12" customFormat="1" ht="11.25">
      <c r="B246" s="149"/>
      <c r="D246" s="150" t="s">
        <v>329</v>
      </c>
      <c r="E246" s="151" t="s">
        <v>1</v>
      </c>
      <c r="F246" s="152" t="s">
        <v>490</v>
      </c>
      <c r="H246" s="153">
        <v>7.6</v>
      </c>
      <c r="I246" s="154"/>
      <c r="L246" s="149"/>
      <c r="M246" s="155"/>
      <c r="T246" s="156"/>
      <c r="AT246" s="151" t="s">
        <v>329</v>
      </c>
      <c r="AU246" s="151" t="s">
        <v>94</v>
      </c>
      <c r="AV246" s="12" t="s">
        <v>89</v>
      </c>
      <c r="AW246" s="12" t="s">
        <v>35</v>
      </c>
      <c r="AX246" s="12" t="s">
        <v>80</v>
      </c>
      <c r="AY246" s="151" t="s">
        <v>320</v>
      </c>
    </row>
    <row r="247" spans="2:65" s="12" customFormat="1" ht="11.25">
      <c r="B247" s="149"/>
      <c r="D247" s="150" t="s">
        <v>329</v>
      </c>
      <c r="E247" s="151" t="s">
        <v>1</v>
      </c>
      <c r="F247" s="152" t="s">
        <v>491</v>
      </c>
      <c r="H247" s="153">
        <v>10.4</v>
      </c>
      <c r="I247" s="154"/>
      <c r="L247" s="149"/>
      <c r="M247" s="155"/>
      <c r="T247" s="156"/>
      <c r="AT247" s="151" t="s">
        <v>329</v>
      </c>
      <c r="AU247" s="151" t="s">
        <v>94</v>
      </c>
      <c r="AV247" s="12" t="s">
        <v>89</v>
      </c>
      <c r="AW247" s="12" t="s">
        <v>35</v>
      </c>
      <c r="AX247" s="12" t="s">
        <v>80</v>
      </c>
      <c r="AY247" s="151" t="s">
        <v>320</v>
      </c>
    </row>
    <row r="248" spans="2:65" s="14" customFormat="1" ht="11.25">
      <c r="B248" s="163"/>
      <c r="D248" s="150" t="s">
        <v>329</v>
      </c>
      <c r="E248" s="164" t="s">
        <v>1</v>
      </c>
      <c r="F248" s="165" t="s">
        <v>339</v>
      </c>
      <c r="H248" s="166">
        <v>18</v>
      </c>
      <c r="I248" s="167"/>
      <c r="L248" s="163"/>
      <c r="M248" s="168"/>
      <c r="T248" s="169"/>
      <c r="AT248" s="164" t="s">
        <v>329</v>
      </c>
      <c r="AU248" s="164" t="s">
        <v>94</v>
      </c>
      <c r="AV248" s="14" t="s">
        <v>99</v>
      </c>
      <c r="AW248" s="14" t="s">
        <v>35</v>
      </c>
      <c r="AX248" s="14" t="s">
        <v>87</v>
      </c>
      <c r="AY248" s="164" t="s">
        <v>320</v>
      </c>
    </row>
    <row r="249" spans="2:65" s="1" customFormat="1" ht="16.5" customHeight="1">
      <c r="B249" s="32"/>
      <c r="C249" s="170" t="s">
        <v>492</v>
      </c>
      <c r="D249" s="170" t="s">
        <v>439</v>
      </c>
      <c r="E249" s="171" t="s">
        <v>493</v>
      </c>
      <c r="F249" s="172" t="s">
        <v>494</v>
      </c>
      <c r="G249" s="173" t="s">
        <v>347</v>
      </c>
      <c r="H249" s="174">
        <v>7.7519999999999998</v>
      </c>
      <c r="I249" s="175"/>
      <c r="J249" s="176">
        <f>ROUND(I249*H249,2)</f>
        <v>0</v>
      </c>
      <c r="K249" s="172" t="s">
        <v>1</v>
      </c>
      <c r="L249" s="177"/>
      <c r="M249" s="178" t="s">
        <v>1</v>
      </c>
      <c r="N249" s="179" t="s">
        <v>45</v>
      </c>
      <c r="P249" s="145">
        <f>O249*H249</f>
        <v>0</v>
      </c>
      <c r="Q249" s="145">
        <v>7.0000000000000007E-2</v>
      </c>
      <c r="R249" s="145">
        <f>Q249*H249</f>
        <v>0.54264000000000001</v>
      </c>
      <c r="S249" s="145">
        <v>0</v>
      </c>
      <c r="T249" s="146">
        <f>S249*H249</f>
        <v>0</v>
      </c>
      <c r="AR249" s="147" t="s">
        <v>373</v>
      </c>
      <c r="AT249" s="147" t="s">
        <v>439</v>
      </c>
      <c r="AU249" s="147" t="s">
        <v>94</v>
      </c>
      <c r="AY249" s="17" t="s">
        <v>320</v>
      </c>
      <c r="BE249" s="148">
        <f>IF(N249="základní",J249,0)</f>
        <v>0</v>
      </c>
      <c r="BF249" s="148">
        <f>IF(N249="snížená",J249,0)</f>
        <v>0</v>
      </c>
      <c r="BG249" s="148">
        <f>IF(N249="zákl. přenesená",J249,0)</f>
        <v>0</v>
      </c>
      <c r="BH249" s="148">
        <f>IF(N249="sníž. přenesená",J249,0)</f>
        <v>0</v>
      </c>
      <c r="BI249" s="148">
        <f>IF(N249="nulová",J249,0)</f>
        <v>0</v>
      </c>
      <c r="BJ249" s="17" t="s">
        <v>87</v>
      </c>
      <c r="BK249" s="148">
        <f>ROUND(I249*H249,2)</f>
        <v>0</v>
      </c>
      <c r="BL249" s="17" t="s">
        <v>99</v>
      </c>
      <c r="BM249" s="147" t="s">
        <v>495</v>
      </c>
    </row>
    <row r="250" spans="2:65" s="13" customFormat="1" ht="11.25">
      <c r="B250" s="157"/>
      <c r="D250" s="150" t="s">
        <v>329</v>
      </c>
      <c r="E250" s="158" t="s">
        <v>1</v>
      </c>
      <c r="F250" s="159" t="s">
        <v>496</v>
      </c>
      <c r="H250" s="158" t="s">
        <v>1</v>
      </c>
      <c r="I250" s="160"/>
      <c r="L250" s="157"/>
      <c r="M250" s="161"/>
      <c r="T250" s="162"/>
      <c r="AT250" s="158" t="s">
        <v>329</v>
      </c>
      <c r="AU250" s="158" t="s">
        <v>94</v>
      </c>
      <c r="AV250" s="13" t="s">
        <v>87</v>
      </c>
      <c r="AW250" s="13" t="s">
        <v>35</v>
      </c>
      <c r="AX250" s="13" t="s">
        <v>80</v>
      </c>
      <c r="AY250" s="158" t="s">
        <v>320</v>
      </c>
    </row>
    <row r="251" spans="2:65" s="12" customFormat="1" ht="11.25">
      <c r="B251" s="149"/>
      <c r="D251" s="150" t="s">
        <v>329</v>
      </c>
      <c r="E251" s="151" t="s">
        <v>1</v>
      </c>
      <c r="F251" s="152" t="s">
        <v>497</v>
      </c>
      <c r="H251" s="153">
        <v>7.6</v>
      </c>
      <c r="I251" s="154"/>
      <c r="L251" s="149"/>
      <c r="M251" s="155"/>
      <c r="T251" s="156"/>
      <c r="AT251" s="151" t="s">
        <v>329</v>
      </c>
      <c r="AU251" s="151" t="s">
        <v>94</v>
      </c>
      <c r="AV251" s="12" t="s">
        <v>89</v>
      </c>
      <c r="AW251" s="12" t="s">
        <v>35</v>
      </c>
      <c r="AX251" s="12" t="s">
        <v>87</v>
      </c>
      <c r="AY251" s="151" t="s">
        <v>320</v>
      </c>
    </row>
    <row r="252" spans="2:65" s="12" customFormat="1" ht="11.25">
      <c r="B252" s="149"/>
      <c r="D252" s="150" t="s">
        <v>329</v>
      </c>
      <c r="F252" s="152" t="s">
        <v>498</v>
      </c>
      <c r="H252" s="153">
        <v>7.7519999999999998</v>
      </c>
      <c r="I252" s="154"/>
      <c r="L252" s="149"/>
      <c r="M252" s="155"/>
      <c r="T252" s="156"/>
      <c r="AT252" s="151" t="s">
        <v>329</v>
      </c>
      <c r="AU252" s="151" t="s">
        <v>94</v>
      </c>
      <c r="AV252" s="12" t="s">
        <v>89</v>
      </c>
      <c r="AW252" s="12" t="s">
        <v>4</v>
      </c>
      <c r="AX252" s="12" t="s">
        <v>87</v>
      </c>
      <c r="AY252" s="151" t="s">
        <v>320</v>
      </c>
    </row>
    <row r="253" spans="2:65" s="1" customFormat="1" ht="24.2" customHeight="1">
      <c r="B253" s="32"/>
      <c r="C253" s="170" t="s">
        <v>499</v>
      </c>
      <c r="D253" s="170" t="s">
        <v>439</v>
      </c>
      <c r="E253" s="171" t="s">
        <v>500</v>
      </c>
      <c r="F253" s="172" t="s">
        <v>501</v>
      </c>
      <c r="G253" s="173" t="s">
        <v>347</v>
      </c>
      <c r="H253" s="174">
        <v>10.608000000000001</v>
      </c>
      <c r="I253" s="175"/>
      <c r="J253" s="176">
        <f>ROUND(I253*H253,2)</f>
        <v>0</v>
      </c>
      <c r="K253" s="172" t="s">
        <v>1</v>
      </c>
      <c r="L253" s="177"/>
      <c r="M253" s="178" t="s">
        <v>1</v>
      </c>
      <c r="N253" s="179" t="s">
        <v>45</v>
      </c>
      <c r="P253" s="145">
        <f>O253*H253</f>
        <v>0</v>
      </c>
      <c r="Q253" s="145">
        <v>0.184</v>
      </c>
      <c r="R253" s="145">
        <f>Q253*H253</f>
        <v>1.9518720000000001</v>
      </c>
      <c r="S253" s="145">
        <v>0</v>
      </c>
      <c r="T253" s="146">
        <f>S253*H253</f>
        <v>0</v>
      </c>
      <c r="AR253" s="147" t="s">
        <v>373</v>
      </c>
      <c r="AT253" s="147" t="s">
        <v>439</v>
      </c>
      <c r="AU253" s="147" t="s">
        <v>94</v>
      </c>
      <c r="AY253" s="17" t="s">
        <v>320</v>
      </c>
      <c r="BE253" s="148">
        <f>IF(N253="základní",J253,0)</f>
        <v>0</v>
      </c>
      <c r="BF253" s="148">
        <f>IF(N253="snížená",J253,0)</f>
        <v>0</v>
      </c>
      <c r="BG253" s="148">
        <f>IF(N253="zákl. přenesená",J253,0)</f>
        <v>0</v>
      </c>
      <c r="BH253" s="148">
        <f>IF(N253="sníž. přenesená",J253,0)</f>
        <v>0</v>
      </c>
      <c r="BI253" s="148">
        <f>IF(N253="nulová",J253,0)</f>
        <v>0</v>
      </c>
      <c r="BJ253" s="17" t="s">
        <v>87</v>
      </c>
      <c r="BK253" s="148">
        <f>ROUND(I253*H253,2)</f>
        <v>0</v>
      </c>
      <c r="BL253" s="17" t="s">
        <v>99</v>
      </c>
      <c r="BM253" s="147" t="s">
        <v>502</v>
      </c>
    </row>
    <row r="254" spans="2:65" s="13" customFormat="1" ht="11.25">
      <c r="B254" s="157"/>
      <c r="D254" s="150" t="s">
        <v>329</v>
      </c>
      <c r="E254" s="158" t="s">
        <v>1</v>
      </c>
      <c r="F254" s="159" t="s">
        <v>503</v>
      </c>
      <c r="H254" s="158" t="s">
        <v>1</v>
      </c>
      <c r="I254" s="160"/>
      <c r="L254" s="157"/>
      <c r="M254" s="161"/>
      <c r="T254" s="162"/>
      <c r="AT254" s="158" t="s">
        <v>329</v>
      </c>
      <c r="AU254" s="158" t="s">
        <v>94</v>
      </c>
      <c r="AV254" s="13" t="s">
        <v>87</v>
      </c>
      <c r="AW254" s="13" t="s">
        <v>35</v>
      </c>
      <c r="AX254" s="13" t="s">
        <v>80</v>
      </c>
      <c r="AY254" s="158" t="s">
        <v>320</v>
      </c>
    </row>
    <row r="255" spans="2:65" s="12" customFormat="1" ht="11.25">
      <c r="B255" s="149"/>
      <c r="D255" s="150" t="s">
        <v>329</v>
      </c>
      <c r="E255" s="151" t="s">
        <v>1</v>
      </c>
      <c r="F255" s="152" t="s">
        <v>491</v>
      </c>
      <c r="H255" s="153">
        <v>10.4</v>
      </c>
      <c r="I255" s="154"/>
      <c r="L255" s="149"/>
      <c r="M255" s="155"/>
      <c r="T255" s="156"/>
      <c r="AT255" s="151" t="s">
        <v>329</v>
      </c>
      <c r="AU255" s="151" t="s">
        <v>94</v>
      </c>
      <c r="AV255" s="12" t="s">
        <v>89</v>
      </c>
      <c r="AW255" s="12" t="s">
        <v>35</v>
      </c>
      <c r="AX255" s="12" t="s">
        <v>87</v>
      </c>
      <c r="AY255" s="151" t="s">
        <v>320</v>
      </c>
    </row>
    <row r="256" spans="2:65" s="12" customFormat="1" ht="11.25">
      <c r="B256" s="149"/>
      <c r="D256" s="150" t="s">
        <v>329</v>
      </c>
      <c r="F256" s="152" t="s">
        <v>504</v>
      </c>
      <c r="H256" s="153">
        <v>10.608000000000001</v>
      </c>
      <c r="I256" s="154"/>
      <c r="L256" s="149"/>
      <c r="M256" s="155"/>
      <c r="T256" s="156"/>
      <c r="AT256" s="151" t="s">
        <v>329</v>
      </c>
      <c r="AU256" s="151" t="s">
        <v>94</v>
      </c>
      <c r="AV256" s="12" t="s">
        <v>89</v>
      </c>
      <c r="AW256" s="12" t="s">
        <v>4</v>
      </c>
      <c r="AX256" s="12" t="s">
        <v>87</v>
      </c>
      <c r="AY256" s="151" t="s">
        <v>320</v>
      </c>
    </row>
    <row r="257" spans="2:65" s="11" customFormat="1" ht="20.85" customHeight="1">
      <c r="B257" s="124"/>
      <c r="D257" s="125" t="s">
        <v>79</v>
      </c>
      <c r="E257" s="134" t="s">
        <v>505</v>
      </c>
      <c r="F257" s="134" t="s">
        <v>506</v>
      </c>
      <c r="I257" s="127"/>
      <c r="J257" s="135">
        <f>BK257</f>
        <v>0</v>
      </c>
      <c r="L257" s="124"/>
      <c r="M257" s="129"/>
      <c r="P257" s="130">
        <f>SUM(P258:P292)</f>
        <v>0</v>
      </c>
      <c r="R257" s="130">
        <f>SUM(R258:R292)</f>
        <v>756.65965199999994</v>
      </c>
      <c r="T257" s="131">
        <f>SUM(T258:T292)</f>
        <v>0</v>
      </c>
      <c r="AR257" s="125" t="s">
        <v>87</v>
      </c>
      <c r="AT257" s="132" t="s">
        <v>79</v>
      </c>
      <c r="AU257" s="132" t="s">
        <v>89</v>
      </c>
      <c r="AY257" s="125" t="s">
        <v>320</v>
      </c>
      <c r="BK257" s="133">
        <f>SUM(BK258:BK292)</f>
        <v>0</v>
      </c>
    </row>
    <row r="258" spans="2:65" s="1" customFormat="1" ht="24.2" customHeight="1">
      <c r="B258" s="32"/>
      <c r="C258" s="136" t="s">
        <v>507</v>
      </c>
      <c r="D258" s="136" t="s">
        <v>324</v>
      </c>
      <c r="E258" s="137" t="s">
        <v>508</v>
      </c>
      <c r="F258" s="138" t="s">
        <v>509</v>
      </c>
      <c r="G258" s="139" t="s">
        <v>347</v>
      </c>
      <c r="H258" s="140">
        <v>3654.5</v>
      </c>
      <c r="I258" s="141"/>
      <c r="J258" s="142">
        <f>ROUND(I258*H258,2)</f>
        <v>0</v>
      </c>
      <c r="K258" s="138" t="s">
        <v>333</v>
      </c>
      <c r="L258" s="32"/>
      <c r="M258" s="143" t="s">
        <v>1</v>
      </c>
      <c r="N258" s="144" t="s">
        <v>45</v>
      </c>
      <c r="P258" s="145">
        <f>O258*H258</f>
        <v>0</v>
      </c>
      <c r="Q258" s="145">
        <v>8.9219999999999994E-2</v>
      </c>
      <c r="R258" s="145">
        <f>Q258*H258</f>
        <v>326.05448999999999</v>
      </c>
      <c r="S258" s="145">
        <v>0</v>
      </c>
      <c r="T258" s="146">
        <f>S258*H258</f>
        <v>0</v>
      </c>
      <c r="AR258" s="147" t="s">
        <v>99</v>
      </c>
      <c r="AT258" s="147" t="s">
        <v>324</v>
      </c>
      <c r="AU258" s="147" t="s">
        <v>94</v>
      </c>
      <c r="AY258" s="17" t="s">
        <v>320</v>
      </c>
      <c r="BE258" s="148">
        <f>IF(N258="základní",J258,0)</f>
        <v>0</v>
      </c>
      <c r="BF258" s="148">
        <f>IF(N258="snížená",J258,0)</f>
        <v>0</v>
      </c>
      <c r="BG258" s="148">
        <f>IF(N258="zákl. přenesená",J258,0)</f>
        <v>0</v>
      </c>
      <c r="BH258" s="148">
        <f>IF(N258="sníž. přenesená",J258,0)</f>
        <v>0</v>
      </c>
      <c r="BI258" s="148">
        <f>IF(N258="nulová",J258,0)</f>
        <v>0</v>
      </c>
      <c r="BJ258" s="17" t="s">
        <v>87</v>
      </c>
      <c r="BK258" s="148">
        <f>ROUND(I258*H258,2)</f>
        <v>0</v>
      </c>
      <c r="BL258" s="17" t="s">
        <v>99</v>
      </c>
      <c r="BM258" s="147" t="s">
        <v>510</v>
      </c>
    </row>
    <row r="259" spans="2:65" s="13" customFormat="1" ht="11.25">
      <c r="B259" s="157"/>
      <c r="D259" s="150" t="s">
        <v>329</v>
      </c>
      <c r="E259" s="158" t="s">
        <v>1</v>
      </c>
      <c r="F259" s="159" t="s">
        <v>511</v>
      </c>
      <c r="H259" s="158" t="s">
        <v>1</v>
      </c>
      <c r="I259" s="160"/>
      <c r="L259" s="157"/>
      <c r="M259" s="161"/>
      <c r="T259" s="162"/>
      <c r="AT259" s="158" t="s">
        <v>329</v>
      </c>
      <c r="AU259" s="158" t="s">
        <v>94</v>
      </c>
      <c r="AV259" s="13" t="s">
        <v>87</v>
      </c>
      <c r="AW259" s="13" t="s">
        <v>35</v>
      </c>
      <c r="AX259" s="13" t="s">
        <v>80</v>
      </c>
      <c r="AY259" s="158" t="s">
        <v>320</v>
      </c>
    </row>
    <row r="260" spans="2:65" s="12" customFormat="1" ht="33.75">
      <c r="B260" s="149"/>
      <c r="D260" s="150" t="s">
        <v>329</v>
      </c>
      <c r="E260" s="151" t="s">
        <v>1</v>
      </c>
      <c r="F260" s="152" t="s">
        <v>512</v>
      </c>
      <c r="H260" s="153">
        <v>3371</v>
      </c>
      <c r="I260" s="154"/>
      <c r="L260" s="149"/>
      <c r="M260" s="155"/>
      <c r="T260" s="156"/>
      <c r="AT260" s="151" t="s">
        <v>329</v>
      </c>
      <c r="AU260" s="151" t="s">
        <v>94</v>
      </c>
      <c r="AV260" s="12" t="s">
        <v>89</v>
      </c>
      <c r="AW260" s="12" t="s">
        <v>35</v>
      </c>
      <c r="AX260" s="12" t="s">
        <v>80</v>
      </c>
      <c r="AY260" s="151" t="s">
        <v>320</v>
      </c>
    </row>
    <row r="261" spans="2:65" s="12" customFormat="1" ht="11.25">
      <c r="B261" s="149"/>
      <c r="D261" s="150" t="s">
        <v>329</v>
      </c>
      <c r="E261" s="151" t="s">
        <v>1</v>
      </c>
      <c r="F261" s="152" t="s">
        <v>513</v>
      </c>
      <c r="H261" s="153">
        <v>283.5</v>
      </c>
      <c r="I261" s="154"/>
      <c r="L261" s="149"/>
      <c r="M261" s="155"/>
      <c r="T261" s="156"/>
      <c r="AT261" s="151" t="s">
        <v>329</v>
      </c>
      <c r="AU261" s="151" t="s">
        <v>94</v>
      </c>
      <c r="AV261" s="12" t="s">
        <v>89</v>
      </c>
      <c r="AW261" s="12" t="s">
        <v>35</v>
      </c>
      <c r="AX261" s="12" t="s">
        <v>80</v>
      </c>
      <c r="AY261" s="151" t="s">
        <v>320</v>
      </c>
    </row>
    <row r="262" spans="2:65" s="14" customFormat="1" ht="11.25">
      <c r="B262" s="163"/>
      <c r="D262" s="150" t="s">
        <v>329</v>
      </c>
      <c r="E262" s="164" t="s">
        <v>1</v>
      </c>
      <c r="F262" s="165" t="s">
        <v>339</v>
      </c>
      <c r="H262" s="166">
        <v>3654.5</v>
      </c>
      <c r="I262" s="167"/>
      <c r="L262" s="163"/>
      <c r="M262" s="168"/>
      <c r="T262" s="169"/>
      <c r="AT262" s="164" t="s">
        <v>329</v>
      </c>
      <c r="AU262" s="164" t="s">
        <v>94</v>
      </c>
      <c r="AV262" s="14" t="s">
        <v>99</v>
      </c>
      <c r="AW262" s="14" t="s">
        <v>35</v>
      </c>
      <c r="AX262" s="14" t="s">
        <v>87</v>
      </c>
      <c r="AY262" s="164" t="s">
        <v>320</v>
      </c>
    </row>
    <row r="263" spans="2:65" s="1" customFormat="1" ht="16.5" customHeight="1">
      <c r="B263" s="32"/>
      <c r="C263" s="170" t="s">
        <v>514</v>
      </c>
      <c r="D263" s="170" t="s">
        <v>439</v>
      </c>
      <c r="E263" s="171" t="s">
        <v>515</v>
      </c>
      <c r="F263" s="172" t="s">
        <v>516</v>
      </c>
      <c r="G263" s="173" t="s">
        <v>347</v>
      </c>
      <c r="H263" s="174">
        <v>197.4</v>
      </c>
      <c r="I263" s="175"/>
      <c r="J263" s="176">
        <f>ROUND(I263*H263,2)</f>
        <v>0</v>
      </c>
      <c r="K263" s="172" t="s">
        <v>333</v>
      </c>
      <c r="L263" s="177"/>
      <c r="M263" s="178" t="s">
        <v>1</v>
      </c>
      <c r="N263" s="179" t="s">
        <v>45</v>
      </c>
      <c r="P263" s="145">
        <f>O263*H263</f>
        <v>0</v>
      </c>
      <c r="Q263" s="145">
        <v>0.113</v>
      </c>
      <c r="R263" s="145">
        <f>Q263*H263</f>
        <v>22.3062</v>
      </c>
      <c r="S263" s="145">
        <v>0</v>
      </c>
      <c r="T263" s="146">
        <f>S263*H263</f>
        <v>0</v>
      </c>
      <c r="AR263" s="147" t="s">
        <v>373</v>
      </c>
      <c r="AT263" s="147" t="s">
        <v>439</v>
      </c>
      <c r="AU263" s="147" t="s">
        <v>94</v>
      </c>
      <c r="AY263" s="17" t="s">
        <v>320</v>
      </c>
      <c r="BE263" s="148">
        <f>IF(N263="základní",J263,0)</f>
        <v>0</v>
      </c>
      <c r="BF263" s="148">
        <f>IF(N263="snížená",J263,0)</f>
        <v>0</v>
      </c>
      <c r="BG263" s="148">
        <f>IF(N263="zákl. přenesená",J263,0)</f>
        <v>0</v>
      </c>
      <c r="BH263" s="148">
        <f>IF(N263="sníž. přenesená",J263,0)</f>
        <v>0</v>
      </c>
      <c r="BI263" s="148">
        <f>IF(N263="nulová",J263,0)</f>
        <v>0</v>
      </c>
      <c r="BJ263" s="17" t="s">
        <v>87</v>
      </c>
      <c r="BK263" s="148">
        <f>ROUND(I263*H263,2)</f>
        <v>0</v>
      </c>
      <c r="BL263" s="17" t="s">
        <v>99</v>
      </c>
      <c r="BM263" s="147" t="s">
        <v>517</v>
      </c>
    </row>
    <row r="264" spans="2:65" s="12" customFormat="1" ht="11.25">
      <c r="B264" s="149"/>
      <c r="D264" s="150" t="s">
        <v>329</v>
      </c>
      <c r="E264" s="151" t="s">
        <v>1</v>
      </c>
      <c r="F264" s="152" t="s">
        <v>513</v>
      </c>
      <c r="H264" s="153">
        <v>283.5</v>
      </c>
      <c r="I264" s="154"/>
      <c r="L264" s="149"/>
      <c r="M264" s="155"/>
      <c r="T264" s="156"/>
      <c r="AT264" s="151" t="s">
        <v>329</v>
      </c>
      <c r="AU264" s="151" t="s">
        <v>94</v>
      </c>
      <c r="AV264" s="12" t="s">
        <v>89</v>
      </c>
      <c r="AW264" s="12" t="s">
        <v>35</v>
      </c>
      <c r="AX264" s="12" t="s">
        <v>80</v>
      </c>
      <c r="AY264" s="151" t="s">
        <v>320</v>
      </c>
    </row>
    <row r="265" spans="2:65" s="12" customFormat="1" ht="11.25">
      <c r="B265" s="149"/>
      <c r="D265" s="150" t="s">
        <v>329</v>
      </c>
      <c r="E265" s="151" t="s">
        <v>1</v>
      </c>
      <c r="F265" s="152" t="s">
        <v>518</v>
      </c>
      <c r="H265" s="153">
        <v>-86.1</v>
      </c>
      <c r="I265" s="154"/>
      <c r="L265" s="149"/>
      <c r="M265" s="155"/>
      <c r="T265" s="156"/>
      <c r="AT265" s="151" t="s">
        <v>329</v>
      </c>
      <c r="AU265" s="151" t="s">
        <v>94</v>
      </c>
      <c r="AV265" s="12" t="s">
        <v>89</v>
      </c>
      <c r="AW265" s="12" t="s">
        <v>35</v>
      </c>
      <c r="AX265" s="12" t="s">
        <v>80</v>
      </c>
      <c r="AY265" s="151" t="s">
        <v>320</v>
      </c>
    </row>
    <row r="266" spans="2:65" s="14" customFormat="1" ht="11.25">
      <c r="B266" s="163"/>
      <c r="D266" s="150" t="s">
        <v>329</v>
      </c>
      <c r="E266" s="164" t="s">
        <v>1</v>
      </c>
      <c r="F266" s="165" t="s">
        <v>339</v>
      </c>
      <c r="H266" s="166">
        <v>197.4</v>
      </c>
      <c r="I266" s="167"/>
      <c r="L266" s="163"/>
      <c r="M266" s="168"/>
      <c r="T266" s="169"/>
      <c r="AT266" s="164" t="s">
        <v>329</v>
      </c>
      <c r="AU266" s="164" t="s">
        <v>94</v>
      </c>
      <c r="AV266" s="14" t="s">
        <v>99</v>
      </c>
      <c r="AW266" s="14" t="s">
        <v>35</v>
      </c>
      <c r="AX266" s="14" t="s">
        <v>87</v>
      </c>
      <c r="AY266" s="164" t="s">
        <v>320</v>
      </c>
    </row>
    <row r="267" spans="2:65" s="1" customFormat="1" ht="24.2" customHeight="1">
      <c r="B267" s="32"/>
      <c r="C267" s="170" t="s">
        <v>519</v>
      </c>
      <c r="D267" s="170" t="s">
        <v>439</v>
      </c>
      <c r="E267" s="171" t="s">
        <v>520</v>
      </c>
      <c r="F267" s="172" t="s">
        <v>521</v>
      </c>
      <c r="G267" s="173" t="s">
        <v>347</v>
      </c>
      <c r="H267" s="174">
        <v>2979.93</v>
      </c>
      <c r="I267" s="175"/>
      <c r="J267" s="176">
        <f>ROUND(I267*H267,2)</f>
        <v>0</v>
      </c>
      <c r="K267" s="172" t="s">
        <v>1</v>
      </c>
      <c r="L267" s="177"/>
      <c r="M267" s="178" t="s">
        <v>1</v>
      </c>
      <c r="N267" s="179" t="s">
        <v>45</v>
      </c>
      <c r="P267" s="145">
        <f>O267*H267</f>
        <v>0</v>
      </c>
      <c r="Q267" s="145">
        <v>0.113</v>
      </c>
      <c r="R267" s="145">
        <f>Q267*H267</f>
        <v>336.73208999999997</v>
      </c>
      <c r="S267" s="145">
        <v>0</v>
      </c>
      <c r="T267" s="146">
        <f>S267*H267</f>
        <v>0</v>
      </c>
      <c r="AR267" s="147" t="s">
        <v>373</v>
      </c>
      <c r="AT267" s="147" t="s">
        <v>439</v>
      </c>
      <c r="AU267" s="147" t="s">
        <v>94</v>
      </c>
      <c r="AY267" s="17" t="s">
        <v>320</v>
      </c>
      <c r="BE267" s="148">
        <f>IF(N267="základní",J267,0)</f>
        <v>0</v>
      </c>
      <c r="BF267" s="148">
        <f>IF(N267="snížená",J267,0)</f>
        <v>0</v>
      </c>
      <c r="BG267" s="148">
        <f>IF(N267="zákl. přenesená",J267,0)</f>
        <v>0</v>
      </c>
      <c r="BH267" s="148">
        <f>IF(N267="sníž. přenesená",J267,0)</f>
        <v>0</v>
      </c>
      <c r="BI267" s="148">
        <f>IF(N267="nulová",J267,0)</f>
        <v>0</v>
      </c>
      <c r="BJ267" s="17" t="s">
        <v>87</v>
      </c>
      <c r="BK267" s="148">
        <f>ROUND(I267*H267,2)</f>
        <v>0</v>
      </c>
      <c r="BL267" s="17" t="s">
        <v>99</v>
      </c>
      <c r="BM267" s="147" t="s">
        <v>522</v>
      </c>
    </row>
    <row r="268" spans="2:65" s="12" customFormat="1" ht="11.25">
      <c r="B268" s="149"/>
      <c r="D268" s="150" t="s">
        <v>329</v>
      </c>
      <c r="E268" s="151" t="s">
        <v>1</v>
      </c>
      <c r="F268" s="152" t="s">
        <v>523</v>
      </c>
      <c r="H268" s="153">
        <v>3371</v>
      </c>
      <c r="I268" s="154"/>
      <c r="L268" s="149"/>
      <c r="M268" s="155"/>
      <c r="T268" s="156"/>
      <c r="AT268" s="151" t="s">
        <v>329</v>
      </c>
      <c r="AU268" s="151" t="s">
        <v>94</v>
      </c>
      <c r="AV268" s="12" t="s">
        <v>89</v>
      </c>
      <c r="AW268" s="12" t="s">
        <v>35</v>
      </c>
      <c r="AX268" s="12" t="s">
        <v>80</v>
      </c>
      <c r="AY268" s="151" t="s">
        <v>320</v>
      </c>
    </row>
    <row r="269" spans="2:65" s="12" customFormat="1" ht="11.25">
      <c r="B269" s="149"/>
      <c r="D269" s="150" t="s">
        <v>329</v>
      </c>
      <c r="E269" s="151" t="s">
        <v>1</v>
      </c>
      <c r="F269" s="152" t="s">
        <v>524</v>
      </c>
      <c r="H269" s="153">
        <v>-449.5</v>
      </c>
      <c r="I269" s="154"/>
      <c r="L269" s="149"/>
      <c r="M269" s="155"/>
      <c r="T269" s="156"/>
      <c r="AT269" s="151" t="s">
        <v>329</v>
      </c>
      <c r="AU269" s="151" t="s">
        <v>94</v>
      </c>
      <c r="AV269" s="12" t="s">
        <v>89</v>
      </c>
      <c r="AW269" s="12" t="s">
        <v>35</v>
      </c>
      <c r="AX269" s="12" t="s">
        <v>80</v>
      </c>
      <c r="AY269" s="151" t="s">
        <v>320</v>
      </c>
    </row>
    <row r="270" spans="2:65" s="14" customFormat="1" ht="11.25">
      <c r="B270" s="163"/>
      <c r="D270" s="150" t="s">
        <v>329</v>
      </c>
      <c r="E270" s="164" t="s">
        <v>1</v>
      </c>
      <c r="F270" s="165" t="s">
        <v>339</v>
      </c>
      <c r="H270" s="166">
        <v>2921.5</v>
      </c>
      <c r="I270" s="167"/>
      <c r="L270" s="163"/>
      <c r="M270" s="168"/>
      <c r="T270" s="169"/>
      <c r="AT270" s="164" t="s">
        <v>329</v>
      </c>
      <c r="AU270" s="164" t="s">
        <v>94</v>
      </c>
      <c r="AV270" s="14" t="s">
        <v>99</v>
      </c>
      <c r="AW270" s="14" t="s">
        <v>35</v>
      </c>
      <c r="AX270" s="14" t="s">
        <v>87</v>
      </c>
      <c r="AY270" s="164" t="s">
        <v>320</v>
      </c>
    </row>
    <row r="271" spans="2:65" s="12" customFormat="1" ht="11.25">
      <c r="B271" s="149"/>
      <c r="D271" s="150" t="s">
        <v>329</v>
      </c>
      <c r="F271" s="152" t="s">
        <v>525</v>
      </c>
      <c r="H271" s="153">
        <v>2979.93</v>
      </c>
      <c r="I271" s="154"/>
      <c r="L271" s="149"/>
      <c r="M271" s="155"/>
      <c r="T271" s="156"/>
      <c r="AT271" s="151" t="s">
        <v>329</v>
      </c>
      <c r="AU271" s="151" t="s">
        <v>94</v>
      </c>
      <c r="AV271" s="12" t="s">
        <v>89</v>
      </c>
      <c r="AW271" s="12" t="s">
        <v>4</v>
      </c>
      <c r="AX271" s="12" t="s">
        <v>87</v>
      </c>
      <c r="AY271" s="151" t="s">
        <v>320</v>
      </c>
    </row>
    <row r="272" spans="2:65" s="1" customFormat="1" ht="37.9" customHeight="1">
      <c r="B272" s="32"/>
      <c r="C272" s="136" t="s">
        <v>526</v>
      </c>
      <c r="D272" s="136" t="s">
        <v>324</v>
      </c>
      <c r="E272" s="137" t="s">
        <v>527</v>
      </c>
      <c r="F272" s="138" t="s">
        <v>528</v>
      </c>
      <c r="G272" s="139" t="s">
        <v>347</v>
      </c>
      <c r="H272" s="140">
        <v>535.6</v>
      </c>
      <c r="I272" s="141"/>
      <c r="J272" s="142">
        <f>ROUND(I272*H272,2)</f>
        <v>0</v>
      </c>
      <c r="K272" s="138" t="s">
        <v>333</v>
      </c>
      <c r="L272" s="32"/>
      <c r="M272" s="143" t="s">
        <v>1</v>
      </c>
      <c r="N272" s="144" t="s">
        <v>45</v>
      </c>
      <c r="P272" s="145">
        <f>O272*H272</f>
        <v>0</v>
      </c>
      <c r="Q272" s="145">
        <v>0</v>
      </c>
      <c r="R272" s="145">
        <f>Q272*H272</f>
        <v>0</v>
      </c>
      <c r="S272" s="145">
        <v>0</v>
      </c>
      <c r="T272" s="146">
        <f>S272*H272</f>
        <v>0</v>
      </c>
      <c r="AR272" s="147" t="s">
        <v>99</v>
      </c>
      <c r="AT272" s="147" t="s">
        <v>324</v>
      </c>
      <c r="AU272" s="147" t="s">
        <v>94</v>
      </c>
      <c r="AY272" s="17" t="s">
        <v>320</v>
      </c>
      <c r="BE272" s="148">
        <f>IF(N272="základní",J272,0)</f>
        <v>0</v>
      </c>
      <c r="BF272" s="148">
        <f>IF(N272="snížená",J272,0)</f>
        <v>0</v>
      </c>
      <c r="BG272" s="148">
        <f>IF(N272="zákl. přenesená",J272,0)</f>
        <v>0</v>
      </c>
      <c r="BH272" s="148">
        <f>IF(N272="sníž. přenesená",J272,0)</f>
        <v>0</v>
      </c>
      <c r="BI272" s="148">
        <f>IF(N272="nulová",J272,0)</f>
        <v>0</v>
      </c>
      <c r="BJ272" s="17" t="s">
        <v>87</v>
      </c>
      <c r="BK272" s="148">
        <f>ROUND(I272*H272,2)</f>
        <v>0</v>
      </c>
      <c r="BL272" s="17" t="s">
        <v>99</v>
      </c>
      <c r="BM272" s="147" t="s">
        <v>529</v>
      </c>
    </row>
    <row r="273" spans="2:65" s="12" customFormat="1" ht="11.25">
      <c r="B273" s="149"/>
      <c r="D273" s="150" t="s">
        <v>329</v>
      </c>
      <c r="E273" s="151" t="s">
        <v>1</v>
      </c>
      <c r="F273" s="152" t="s">
        <v>530</v>
      </c>
      <c r="H273" s="153">
        <v>271.89999999999998</v>
      </c>
      <c r="I273" s="154"/>
      <c r="L273" s="149"/>
      <c r="M273" s="155"/>
      <c r="T273" s="156"/>
      <c r="AT273" s="151" t="s">
        <v>329</v>
      </c>
      <c r="AU273" s="151" t="s">
        <v>94</v>
      </c>
      <c r="AV273" s="12" t="s">
        <v>89</v>
      </c>
      <c r="AW273" s="12" t="s">
        <v>35</v>
      </c>
      <c r="AX273" s="12" t="s">
        <v>80</v>
      </c>
      <c r="AY273" s="151" t="s">
        <v>320</v>
      </c>
    </row>
    <row r="274" spans="2:65" s="12" customFormat="1" ht="11.25">
      <c r="B274" s="149"/>
      <c r="D274" s="150" t="s">
        <v>329</v>
      </c>
      <c r="E274" s="151" t="s">
        <v>1</v>
      </c>
      <c r="F274" s="152" t="s">
        <v>531</v>
      </c>
      <c r="H274" s="153">
        <v>263.7</v>
      </c>
      <c r="I274" s="154"/>
      <c r="L274" s="149"/>
      <c r="M274" s="155"/>
      <c r="T274" s="156"/>
      <c r="AT274" s="151" t="s">
        <v>329</v>
      </c>
      <c r="AU274" s="151" t="s">
        <v>94</v>
      </c>
      <c r="AV274" s="12" t="s">
        <v>89</v>
      </c>
      <c r="AW274" s="12" t="s">
        <v>35</v>
      </c>
      <c r="AX274" s="12" t="s">
        <v>80</v>
      </c>
      <c r="AY274" s="151" t="s">
        <v>320</v>
      </c>
    </row>
    <row r="275" spans="2:65" s="14" customFormat="1" ht="11.25">
      <c r="B275" s="163"/>
      <c r="D275" s="150" t="s">
        <v>329</v>
      </c>
      <c r="E275" s="164" t="s">
        <v>1</v>
      </c>
      <c r="F275" s="165" t="s">
        <v>339</v>
      </c>
      <c r="H275" s="166">
        <v>535.6</v>
      </c>
      <c r="I275" s="167"/>
      <c r="L275" s="163"/>
      <c r="M275" s="168"/>
      <c r="T275" s="169"/>
      <c r="AT275" s="164" t="s">
        <v>329</v>
      </c>
      <c r="AU275" s="164" t="s">
        <v>94</v>
      </c>
      <c r="AV275" s="14" t="s">
        <v>99</v>
      </c>
      <c r="AW275" s="14" t="s">
        <v>35</v>
      </c>
      <c r="AX275" s="14" t="s">
        <v>87</v>
      </c>
      <c r="AY275" s="164" t="s">
        <v>320</v>
      </c>
    </row>
    <row r="276" spans="2:65" s="1" customFormat="1" ht="24.2" customHeight="1">
      <c r="B276" s="32"/>
      <c r="C276" s="170" t="s">
        <v>532</v>
      </c>
      <c r="D276" s="170" t="s">
        <v>439</v>
      </c>
      <c r="E276" s="171" t="s">
        <v>533</v>
      </c>
      <c r="F276" s="172" t="s">
        <v>534</v>
      </c>
      <c r="G276" s="173" t="s">
        <v>347</v>
      </c>
      <c r="H276" s="174">
        <v>277.33800000000002</v>
      </c>
      <c r="I276" s="175"/>
      <c r="J276" s="176">
        <f>ROUND(I276*H276,2)</f>
        <v>0</v>
      </c>
      <c r="K276" s="172" t="s">
        <v>333</v>
      </c>
      <c r="L276" s="177"/>
      <c r="M276" s="178" t="s">
        <v>1</v>
      </c>
      <c r="N276" s="179" t="s">
        <v>45</v>
      </c>
      <c r="P276" s="145">
        <f>O276*H276</f>
        <v>0</v>
      </c>
      <c r="Q276" s="145">
        <v>0.13100000000000001</v>
      </c>
      <c r="R276" s="145">
        <f>Q276*H276</f>
        <v>36.331278000000005</v>
      </c>
      <c r="S276" s="145">
        <v>0</v>
      </c>
      <c r="T276" s="146">
        <f>S276*H276</f>
        <v>0</v>
      </c>
      <c r="AR276" s="147" t="s">
        <v>373</v>
      </c>
      <c r="AT276" s="147" t="s">
        <v>439</v>
      </c>
      <c r="AU276" s="147" t="s">
        <v>94</v>
      </c>
      <c r="AY276" s="17" t="s">
        <v>320</v>
      </c>
      <c r="BE276" s="148">
        <f>IF(N276="základní",J276,0)</f>
        <v>0</v>
      </c>
      <c r="BF276" s="148">
        <f>IF(N276="snížená",J276,0)</f>
        <v>0</v>
      </c>
      <c r="BG276" s="148">
        <f>IF(N276="zákl. přenesená",J276,0)</f>
        <v>0</v>
      </c>
      <c r="BH276" s="148">
        <f>IF(N276="sníž. přenesená",J276,0)</f>
        <v>0</v>
      </c>
      <c r="BI276" s="148">
        <f>IF(N276="nulová",J276,0)</f>
        <v>0</v>
      </c>
      <c r="BJ276" s="17" t="s">
        <v>87</v>
      </c>
      <c r="BK276" s="148">
        <f>ROUND(I276*H276,2)</f>
        <v>0</v>
      </c>
      <c r="BL276" s="17" t="s">
        <v>99</v>
      </c>
      <c r="BM276" s="147" t="s">
        <v>535</v>
      </c>
    </row>
    <row r="277" spans="2:65" s="13" customFormat="1" ht="11.25">
      <c r="B277" s="157"/>
      <c r="D277" s="150" t="s">
        <v>329</v>
      </c>
      <c r="E277" s="158" t="s">
        <v>1</v>
      </c>
      <c r="F277" s="159" t="s">
        <v>536</v>
      </c>
      <c r="H277" s="158" t="s">
        <v>1</v>
      </c>
      <c r="I277" s="160"/>
      <c r="L277" s="157"/>
      <c r="M277" s="161"/>
      <c r="T277" s="162"/>
      <c r="AT277" s="158" t="s">
        <v>329</v>
      </c>
      <c r="AU277" s="158" t="s">
        <v>94</v>
      </c>
      <c r="AV277" s="13" t="s">
        <v>87</v>
      </c>
      <c r="AW277" s="13" t="s">
        <v>35</v>
      </c>
      <c r="AX277" s="13" t="s">
        <v>80</v>
      </c>
      <c r="AY277" s="158" t="s">
        <v>320</v>
      </c>
    </row>
    <row r="278" spans="2:65" s="12" customFormat="1" ht="33.75">
      <c r="B278" s="149"/>
      <c r="D278" s="150" t="s">
        <v>329</v>
      </c>
      <c r="E278" s="151" t="s">
        <v>1</v>
      </c>
      <c r="F278" s="152" t="s">
        <v>537</v>
      </c>
      <c r="H278" s="153">
        <v>146.4</v>
      </c>
      <c r="I278" s="154"/>
      <c r="L278" s="149"/>
      <c r="M278" s="155"/>
      <c r="T278" s="156"/>
      <c r="AT278" s="151" t="s">
        <v>329</v>
      </c>
      <c r="AU278" s="151" t="s">
        <v>94</v>
      </c>
      <c r="AV278" s="12" t="s">
        <v>89</v>
      </c>
      <c r="AW278" s="12" t="s">
        <v>35</v>
      </c>
      <c r="AX278" s="12" t="s">
        <v>80</v>
      </c>
      <c r="AY278" s="151" t="s">
        <v>320</v>
      </c>
    </row>
    <row r="279" spans="2:65" s="12" customFormat="1" ht="22.5">
      <c r="B279" s="149"/>
      <c r="D279" s="150" t="s">
        <v>329</v>
      </c>
      <c r="E279" s="151" t="s">
        <v>1</v>
      </c>
      <c r="F279" s="152" t="s">
        <v>538</v>
      </c>
      <c r="H279" s="153">
        <v>77.099999999999994</v>
      </c>
      <c r="I279" s="154"/>
      <c r="L279" s="149"/>
      <c r="M279" s="155"/>
      <c r="T279" s="156"/>
      <c r="AT279" s="151" t="s">
        <v>329</v>
      </c>
      <c r="AU279" s="151" t="s">
        <v>94</v>
      </c>
      <c r="AV279" s="12" t="s">
        <v>89</v>
      </c>
      <c r="AW279" s="12" t="s">
        <v>35</v>
      </c>
      <c r="AX279" s="12" t="s">
        <v>80</v>
      </c>
      <c r="AY279" s="151" t="s">
        <v>320</v>
      </c>
    </row>
    <row r="280" spans="2:65" s="15" customFormat="1" ht="11.25">
      <c r="B280" s="180"/>
      <c r="D280" s="150" t="s">
        <v>329</v>
      </c>
      <c r="E280" s="181" t="s">
        <v>1</v>
      </c>
      <c r="F280" s="182" t="s">
        <v>539</v>
      </c>
      <c r="H280" s="183">
        <v>223.5</v>
      </c>
      <c r="I280" s="184"/>
      <c r="L280" s="180"/>
      <c r="M280" s="185"/>
      <c r="T280" s="186"/>
      <c r="AT280" s="181" t="s">
        <v>329</v>
      </c>
      <c r="AU280" s="181" t="s">
        <v>94</v>
      </c>
      <c r="AV280" s="15" t="s">
        <v>94</v>
      </c>
      <c r="AW280" s="15" t="s">
        <v>35</v>
      </c>
      <c r="AX280" s="15" t="s">
        <v>80</v>
      </c>
      <c r="AY280" s="181" t="s">
        <v>320</v>
      </c>
    </row>
    <row r="281" spans="2:65" s="12" customFormat="1" ht="11.25">
      <c r="B281" s="149"/>
      <c r="D281" s="150" t="s">
        <v>329</v>
      </c>
      <c r="E281" s="151" t="s">
        <v>1</v>
      </c>
      <c r="F281" s="152" t="s">
        <v>540</v>
      </c>
      <c r="H281" s="153">
        <v>48.4</v>
      </c>
      <c r="I281" s="154"/>
      <c r="L281" s="149"/>
      <c r="M281" s="155"/>
      <c r="T281" s="156"/>
      <c r="AT281" s="151" t="s">
        <v>329</v>
      </c>
      <c r="AU281" s="151" t="s">
        <v>94</v>
      </c>
      <c r="AV281" s="12" t="s">
        <v>89</v>
      </c>
      <c r="AW281" s="12" t="s">
        <v>35</v>
      </c>
      <c r="AX281" s="12" t="s">
        <v>80</v>
      </c>
      <c r="AY281" s="151" t="s">
        <v>320</v>
      </c>
    </row>
    <row r="282" spans="2:65" s="14" customFormat="1" ht="11.25">
      <c r="B282" s="163"/>
      <c r="D282" s="150" t="s">
        <v>329</v>
      </c>
      <c r="E282" s="164" t="s">
        <v>1</v>
      </c>
      <c r="F282" s="165" t="s">
        <v>339</v>
      </c>
      <c r="H282" s="166">
        <v>271.89999999999998</v>
      </c>
      <c r="I282" s="167"/>
      <c r="L282" s="163"/>
      <c r="M282" s="168"/>
      <c r="T282" s="169"/>
      <c r="AT282" s="164" t="s">
        <v>329</v>
      </c>
      <c r="AU282" s="164" t="s">
        <v>94</v>
      </c>
      <c r="AV282" s="14" t="s">
        <v>99</v>
      </c>
      <c r="AW282" s="14" t="s">
        <v>35</v>
      </c>
      <c r="AX282" s="14" t="s">
        <v>87</v>
      </c>
      <c r="AY282" s="164" t="s">
        <v>320</v>
      </c>
    </row>
    <row r="283" spans="2:65" s="12" customFormat="1" ht="11.25">
      <c r="B283" s="149"/>
      <c r="D283" s="150" t="s">
        <v>329</v>
      </c>
      <c r="F283" s="152" t="s">
        <v>541</v>
      </c>
      <c r="H283" s="153">
        <v>277.33800000000002</v>
      </c>
      <c r="I283" s="154"/>
      <c r="L283" s="149"/>
      <c r="M283" s="155"/>
      <c r="T283" s="156"/>
      <c r="AT283" s="151" t="s">
        <v>329</v>
      </c>
      <c r="AU283" s="151" t="s">
        <v>94</v>
      </c>
      <c r="AV283" s="12" t="s">
        <v>89</v>
      </c>
      <c r="AW283" s="12" t="s">
        <v>4</v>
      </c>
      <c r="AX283" s="12" t="s">
        <v>87</v>
      </c>
      <c r="AY283" s="151" t="s">
        <v>320</v>
      </c>
    </row>
    <row r="284" spans="2:65" s="1" customFormat="1" ht="24.2" customHeight="1">
      <c r="B284" s="32"/>
      <c r="C284" s="170" t="s">
        <v>542</v>
      </c>
      <c r="D284" s="170" t="s">
        <v>439</v>
      </c>
      <c r="E284" s="171" t="s">
        <v>543</v>
      </c>
      <c r="F284" s="172" t="s">
        <v>544</v>
      </c>
      <c r="G284" s="173" t="s">
        <v>347</v>
      </c>
      <c r="H284" s="174">
        <v>268.97399999999999</v>
      </c>
      <c r="I284" s="175"/>
      <c r="J284" s="176">
        <f>ROUND(I284*H284,2)</f>
        <v>0</v>
      </c>
      <c r="K284" s="172" t="s">
        <v>1</v>
      </c>
      <c r="L284" s="177"/>
      <c r="M284" s="178" t="s">
        <v>1</v>
      </c>
      <c r="N284" s="179" t="s">
        <v>45</v>
      </c>
      <c r="P284" s="145">
        <f>O284*H284</f>
        <v>0</v>
      </c>
      <c r="Q284" s="145">
        <v>0.13100000000000001</v>
      </c>
      <c r="R284" s="145">
        <f>Q284*H284</f>
        <v>35.235593999999999</v>
      </c>
      <c r="S284" s="145">
        <v>0</v>
      </c>
      <c r="T284" s="146">
        <f>S284*H284</f>
        <v>0</v>
      </c>
      <c r="AR284" s="147" t="s">
        <v>373</v>
      </c>
      <c r="AT284" s="147" t="s">
        <v>439</v>
      </c>
      <c r="AU284" s="147" t="s">
        <v>94</v>
      </c>
      <c r="AY284" s="17" t="s">
        <v>320</v>
      </c>
      <c r="BE284" s="148">
        <f>IF(N284="základní",J284,0)</f>
        <v>0</v>
      </c>
      <c r="BF284" s="148">
        <f>IF(N284="snížená",J284,0)</f>
        <v>0</v>
      </c>
      <c r="BG284" s="148">
        <f>IF(N284="zákl. přenesená",J284,0)</f>
        <v>0</v>
      </c>
      <c r="BH284" s="148">
        <f>IF(N284="sníž. přenesená",J284,0)</f>
        <v>0</v>
      </c>
      <c r="BI284" s="148">
        <f>IF(N284="nulová",J284,0)</f>
        <v>0</v>
      </c>
      <c r="BJ284" s="17" t="s">
        <v>87</v>
      </c>
      <c r="BK284" s="148">
        <f>ROUND(I284*H284,2)</f>
        <v>0</v>
      </c>
      <c r="BL284" s="17" t="s">
        <v>99</v>
      </c>
      <c r="BM284" s="147" t="s">
        <v>545</v>
      </c>
    </row>
    <row r="285" spans="2:65" s="13" customFormat="1" ht="11.25">
      <c r="B285" s="157"/>
      <c r="D285" s="150" t="s">
        <v>329</v>
      </c>
      <c r="E285" s="158" t="s">
        <v>1</v>
      </c>
      <c r="F285" s="159" t="s">
        <v>546</v>
      </c>
      <c r="H285" s="158" t="s">
        <v>1</v>
      </c>
      <c r="I285" s="160"/>
      <c r="L285" s="157"/>
      <c r="M285" s="161"/>
      <c r="T285" s="162"/>
      <c r="AT285" s="158" t="s">
        <v>329</v>
      </c>
      <c r="AU285" s="158" t="s">
        <v>94</v>
      </c>
      <c r="AV285" s="13" t="s">
        <v>87</v>
      </c>
      <c r="AW285" s="13" t="s">
        <v>35</v>
      </c>
      <c r="AX285" s="13" t="s">
        <v>80</v>
      </c>
      <c r="AY285" s="158" t="s">
        <v>320</v>
      </c>
    </row>
    <row r="286" spans="2:65" s="12" customFormat="1" ht="33.75">
      <c r="B286" s="149"/>
      <c r="D286" s="150" t="s">
        <v>329</v>
      </c>
      <c r="E286" s="151" t="s">
        <v>1</v>
      </c>
      <c r="F286" s="152" t="s">
        <v>547</v>
      </c>
      <c r="H286" s="153">
        <v>113.8</v>
      </c>
      <c r="I286" s="154"/>
      <c r="L286" s="149"/>
      <c r="M286" s="155"/>
      <c r="T286" s="156"/>
      <c r="AT286" s="151" t="s">
        <v>329</v>
      </c>
      <c r="AU286" s="151" t="s">
        <v>94</v>
      </c>
      <c r="AV286" s="12" t="s">
        <v>89</v>
      </c>
      <c r="AW286" s="12" t="s">
        <v>35</v>
      </c>
      <c r="AX286" s="12" t="s">
        <v>80</v>
      </c>
      <c r="AY286" s="151" t="s">
        <v>320</v>
      </c>
    </row>
    <row r="287" spans="2:65" s="12" customFormat="1" ht="33.75">
      <c r="B287" s="149"/>
      <c r="D287" s="150" t="s">
        <v>329</v>
      </c>
      <c r="E287" s="151" t="s">
        <v>1</v>
      </c>
      <c r="F287" s="152" t="s">
        <v>548</v>
      </c>
      <c r="H287" s="153">
        <v>104</v>
      </c>
      <c r="I287" s="154"/>
      <c r="L287" s="149"/>
      <c r="M287" s="155"/>
      <c r="T287" s="156"/>
      <c r="AT287" s="151" t="s">
        <v>329</v>
      </c>
      <c r="AU287" s="151" t="s">
        <v>94</v>
      </c>
      <c r="AV287" s="12" t="s">
        <v>89</v>
      </c>
      <c r="AW287" s="12" t="s">
        <v>35</v>
      </c>
      <c r="AX287" s="12" t="s">
        <v>80</v>
      </c>
      <c r="AY287" s="151" t="s">
        <v>320</v>
      </c>
    </row>
    <row r="288" spans="2:65" s="12" customFormat="1" ht="11.25">
      <c r="B288" s="149"/>
      <c r="D288" s="150" t="s">
        <v>329</v>
      </c>
      <c r="E288" s="151" t="s">
        <v>1</v>
      </c>
      <c r="F288" s="152" t="s">
        <v>549</v>
      </c>
      <c r="H288" s="153">
        <v>8.1999999999999993</v>
      </c>
      <c r="I288" s="154"/>
      <c r="L288" s="149"/>
      <c r="M288" s="155"/>
      <c r="T288" s="156"/>
      <c r="AT288" s="151" t="s">
        <v>329</v>
      </c>
      <c r="AU288" s="151" t="s">
        <v>94</v>
      </c>
      <c r="AV288" s="12" t="s">
        <v>89</v>
      </c>
      <c r="AW288" s="12" t="s">
        <v>35</v>
      </c>
      <c r="AX288" s="12" t="s">
        <v>80</v>
      </c>
      <c r="AY288" s="151" t="s">
        <v>320</v>
      </c>
    </row>
    <row r="289" spans="2:65" s="15" customFormat="1" ht="11.25">
      <c r="B289" s="180"/>
      <c r="D289" s="150" t="s">
        <v>329</v>
      </c>
      <c r="E289" s="181" t="s">
        <v>1</v>
      </c>
      <c r="F289" s="182" t="s">
        <v>539</v>
      </c>
      <c r="H289" s="183">
        <v>226</v>
      </c>
      <c r="I289" s="184"/>
      <c r="L289" s="180"/>
      <c r="M289" s="185"/>
      <c r="T289" s="186"/>
      <c r="AT289" s="181" t="s">
        <v>329</v>
      </c>
      <c r="AU289" s="181" t="s">
        <v>94</v>
      </c>
      <c r="AV289" s="15" t="s">
        <v>94</v>
      </c>
      <c r="AW289" s="15" t="s">
        <v>35</v>
      </c>
      <c r="AX289" s="15" t="s">
        <v>80</v>
      </c>
      <c r="AY289" s="181" t="s">
        <v>320</v>
      </c>
    </row>
    <row r="290" spans="2:65" s="12" customFormat="1" ht="11.25">
      <c r="B290" s="149"/>
      <c r="D290" s="150" t="s">
        <v>329</v>
      </c>
      <c r="E290" s="151" t="s">
        <v>1</v>
      </c>
      <c r="F290" s="152" t="s">
        <v>550</v>
      </c>
      <c r="H290" s="153">
        <v>37.700000000000003</v>
      </c>
      <c r="I290" s="154"/>
      <c r="L290" s="149"/>
      <c r="M290" s="155"/>
      <c r="T290" s="156"/>
      <c r="AT290" s="151" t="s">
        <v>329</v>
      </c>
      <c r="AU290" s="151" t="s">
        <v>94</v>
      </c>
      <c r="AV290" s="12" t="s">
        <v>89</v>
      </c>
      <c r="AW290" s="12" t="s">
        <v>35</v>
      </c>
      <c r="AX290" s="12" t="s">
        <v>80</v>
      </c>
      <c r="AY290" s="151" t="s">
        <v>320</v>
      </c>
    </row>
    <row r="291" spans="2:65" s="14" customFormat="1" ht="11.25">
      <c r="B291" s="163"/>
      <c r="D291" s="150" t="s">
        <v>329</v>
      </c>
      <c r="E291" s="164" t="s">
        <v>1</v>
      </c>
      <c r="F291" s="165" t="s">
        <v>339</v>
      </c>
      <c r="H291" s="166">
        <v>263.7</v>
      </c>
      <c r="I291" s="167"/>
      <c r="L291" s="163"/>
      <c r="M291" s="168"/>
      <c r="T291" s="169"/>
      <c r="AT291" s="164" t="s">
        <v>329</v>
      </c>
      <c r="AU291" s="164" t="s">
        <v>94</v>
      </c>
      <c r="AV291" s="14" t="s">
        <v>99</v>
      </c>
      <c r="AW291" s="14" t="s">
        <v>35</v>
      </c>
      <c r="AX291" s="14" t="s">
        <v>87</v>
      </c>
      <c r="AY291" s="164" t="s">
        <v>320</v>
      </c>
    </row>
    <row r="292" spans="2:65" s="12" customFormat="1" ht="11.25">
      <c r="B292" s="149"/>
      <c r="D292" s="150" t="s">
        <v>329</v>
      </c>
      <c r="F292" s="152" t="s">
        <v>551</v>
      </c>
      <c r="H292" s="153">
        <v>268.97399999999999</v>
      </c>
      <c r="I292" s="154"/>
      <c r="L292" s="149"/>
      <c r="M292" s="155"/>
      <c r="T292" s="156"/>
      <c r="AT292" s="151" t="s">
        <v>329</v>
      </c>
      <c r="AU292" s="151" t="s">
        <v>94</v>
      </c>
      <c r="AV292" s="12" t="s">
        <v>89</v>
      </c>
      <c r="AW292" s="12" t="s">
        <v>4</v>
      </c>
      <c r="AX292" s="12" t="s">
        <v>87</v>
      </c>
      <c r="AY292" s="151" t="s">
        <v>320</v>
      </c>
    </row>
    <row r="293" spans="2:65" s="11" customFormat="1" ht="22.9" customHeight="1">
      <c r="B293" s="124"/>
      <c r="D293" s="125" t="s">
        <v>79</v>
      </c>
      <c r="E293" s="134" t="s">
        <v>373</v>
      </c>
      <c r="F293" s="134" t="s">
        <v>552</v>
      </c>
      <c r="I293" s="127"/>
      <c r="J293" s="135">
        <f>BK293</f>
        <v>0</v>
      </c>
      <c r="L293" s="124"/>
      <c r="M293" s="129"/>
      <c r="P293" s="130">
        <f>P294</f>
        <v>0</v>
      </c>
      <c r="R293" s="130">
        <f>R294</f>
        <v>5.0495999999999999</v>
      </c>
      <c r="T293" s="131">
        <f>T294</f>
        <v>0</v>
      </c>
      <c r="AR293" s="125" t="s">
        <v>87</v>
      </c>
      <c r="AT293" s="132" t="s">
        <v>79</v>
      </c>
      <c r="AU293" s="132" t="s">
        <v>87</v>
      </c>
      <c r="AY293" s="125" t="s">
        <v>320</v>
      </c>
      <c r="BK293" s="133">
        <f>BK294</f>
        <v>0</v>
      </c>
    </row>
    <row r="294" spans="2:65" s="11" customFormat="1" ht="20.85" customHeight="1">
      <c r="B294" s="124"/>
      <c r="D294" s="125" t="s">
        <v>79</v>
      </c>
      <c r="E294" s="134" t="s">
        <v>553</v>
      </c>
      <c r="F294" s="134" t="s">
        <v>554</v>
      </c>
      <c r="I294" s="127"/>
      <c r="J294" s="135">
        <f>BK294</f>
        <v>0</v>
      </c>
      <c r="L294" s="124"/>
      <c r="M294" s="129"/>
      <c r="P294" s="130">
        <f>P295</f>
        <v>0</v>
      </c>
      <c r="R294" s="130">
        <f>R295</f>
        <v>5.0495999999999999</v>
      </c>
      <c r="T294" s="131">
        <f>T295</f>
        <v>0</v>
      </c>
      <c r="AR294" s="125" t="s">
        <v>87</v>
      </c>
      <c r="AT294" s="132" t="s">
        <v>79</v>
      </c>
      <c r="AU294" s="132" t="s">
        <v>89</v>
      </c>
      <c r="AY294" s="125" t="s">
        <v>320</v>
      </c>
      <c r="BK294" s="133">
        <f>BK295</f>
        <v>0</v>
      </c>
    </row>
    <row r="295" spans="2:65" s="1" customFormat="1" ht="24.2" customHeight="1">
      <c r="B295" s="32"/>
      <c r="C295" s="136" t="s">
        <v>555</v>
      </c>
      <c r="D295" s="136" t="s">
        <v>324</v>
      </c>
      <c r="E295" s="137" t="s">
        <v>556</v>
      </c>
      <c r="F295" s="138" t="s">
        <v>557</v>
      </c>
      <c r="G295" s="139" t="s">
        <v>558</v>
      </c>
      <c r="H295" s="140">
        <v>12</v>
      </c>
      <c r="I295" s="141"/>
      <c r="J295" s="142">
        <f>ROUND(I295*H295,2)</f>
        <v>0</v>
      </c>
      <c r="K295" s="138" t="s">
        <v>333</v>
      </c>
      <c r="L295" s="32"/>
      <c r="M295" s="143" t="s">
        <v>1</v>
      </c>
      <c r="N295" s="144" t="s">
        <v>45</v>
      </c>
      <c r="P295" s="145">
        <f>O295*H295</f>
        <v>0</v>
      </c>
      <c r="Q295" s="145">
        <v>0.42080000000000001</v>
      </c>
      <c r="R295" s="145">
        <f>Q295*H295</f>
        <v>5.0495999999999999</v>
      </c>
      <c r="S295" s="145">
        <v>0</v>
      </c>
      <c r="T295" s="146">
        <f>S295*H295</f>
        <v>0</v>
      </c>
      <c r="AR295" s="147" t="s">
        <v>99</v>
      </c>
      <c r="AT295" s="147" t="s">
        <v>324</v>
      </c>
      <c r="AU295" s="147" t="s">
        <v>94</v>
      </c>
      <c r="AY295" s="17" t="s">
        <v>320</v>
      </c>
      <c r="BE295" s="148">
        <f>IF(N295="základní",J295,0)</f>
        <v>0</v>
      </c>
      <c r="BF295" s="148">
        <f>IF(N295="snížená",J295,0)</f>
        <v>0</v>
      </c>
      <c r="BG295" s="148">
        <f>IF(N295="zákl. přenesená",J295,0)</f>
        <v>0</v>
      </c>
      <c r="BH295" s="148">
        <f>IF(N295="sníž. přenesená",J295,0)</f>
        <v>0</v>
      </c>
      <c r="BI295" s="148">
        <f>IF(N295="nulová",J295,0)</f>
        <v>0</v>
      </c>
      <c r="BJ295" s="17" t="s">
        <v>87</v>
      </c>
      <c r="BK295" s="148">
        <f>ROUND(I295*H295,2)</f>
        <v>0</v>
      </c>
      <c r="BL295" s="17" t="s">
        <v>99</v>
      </c>
      <c r="BM295" s="147" t="s">
        <v>559</v>
      </c>
    </row>
    <row r="296" spans="2:65" s="11" customFormat="1" ht="22.9" customHeight="1">
      <c r="B296" s="124"/>
      <c r="D296" s="125" t="s">
        <v>79</v>
      </c>
      <c r="E296" s="134" t="s">
        <v>381</v>
      </c>
      <c r="F296" s="134" t="s">
        <v>560</v>
      </c>
      <c r="I296" s="127"/>
      <c r="J296" s="135">
        <f>BK296</f>
        <v>0</v>
      </c>
      <c r="L296" s="124"/>
      <c r="M296" s="129"/>
      <c r="P296" s="130">
        <f>P297+P314+P317+P352+P386+P401+P413+P433</f>
        <v>0</v>
      </c>
      <c r="R296" s="130">
        <f>R297+R314+R317+R352+R386+R401+R413+R433</f>
        <v>327.85731348999997</v>
      </c>
      <c r="T296" s="131">
        <f>T297+T314+T317+T352+T386+T401+T413+T433</f>
        <v>2659.0813600000001</v>
      </c>
      <c r="AR296" s="125" t="s">
        <v>87</v>
      </c>
      <c r="AT296" s="132" t="s">
        <v>79</v>
      </c>
      <c r="AU296" s="132" t="s">
        <v>87</v>
      </c>
      <c r="AY296" s="125" t="s">
        <v>320</v>
      </c>
      <c r="BK296" s="133">
        <f>BK297+BK314+BK317+BK352+BK386+BK401+BK413+BK433</f>
        <v>0</v>
      </c>
    </row>
    <row r="297" spans="2:65" s="11" customFormat="1" ht="20.85" customHeight="1">
      <c r="B297" s="124"/>
      <c r="D297" s="125" t="s">
        <v>79</v>
      </c>
      <c r="E297" s="134" t="s">
        <v>561</v>
      </c>
      <c r="F297" s="134" t="s">
        <v>562</v>
      </c>
      <c r="I297" s="127"/>
      <c r="J297" s="135">
        <f>BK297</f>
        <v>0</v>
      </c>
      <c r="L297" s="124"/>
      <c r="M297" s="129"/>
      <c r="P297" s="130">
        <f>SUM(P298:P313)</f>
        <v>0</v>
      </c>
      <c r="R297" s="130">
        <f>SUM(R298:R313)</f>
        <v>3.0499999999999998E-3</v>
      </c>
      <c r="T297" s="131">
        <f>SUM(T298:T313)</f>
        <v>86.56</v>
      </c>
      <c r="AR297" s="125" t="s">
        <v>87</v>
      </c>
      <c r="AT297" s="132" t="s">
        <v>79</v>
      </c>
      <c r="AU297" s="132" t="s">
        <v>89</v>
      </c>
      <c r="AY297" s="125" t="s">
        <v>320</v>
      </c>
      <c r="BK297" s="133">
        <f>SUM(BK298:BK313)</f>
        <v>0</v>
      </c>
    </row>
    <row r="298" spans="2:65" s="1" customFormat="1" ht="16.5" customHeight="1">
      <c r="B298" s="32"/>
      <c r="C298" s="136" t="s">
        <v>563</v>
      </c>
      <c r="D298" s="136" t="s">
        <v>324</v>
      </c>
      <c r="E298" s="137" t="s">
        <v>564</v>
      </c>
      <c r="F298" s="138" t="s">
        <v>565</v>
      </c>
      <c r="G298" s="139" t="s">
        <v>566</v>
      </c>
      <c r="H298" s="140">
        <v>15.5</v>
      </c>
      <c r="I298" s="141"/>
      <c r="J298" s="142">
        <f>ROUND(I298*H298,2)</f>
        <v>0</v>
      </c>
      <c r="K298" s="138" t="s">
        <v>333</v>
      </c>
      <c r="L298" s="32"/>
      <c r="M298" s="143" t="s">
        <v>1</v>
      </c>
      <c r="N298" s="144" t="s">
        <v>45</v>
      </c>
      <c r="P298" s="145">
        <f>O298*H298</f>
        <v>0</v>
      </c>
      <c r="Q298" s="145">
        <v>0</v>
      </c>
      <c r="R298" s="145">
        <f>Q298*H298</f>
        <v>0</v>
      </c>
      <c r="S298" s="145">
        <v>0</v>
      </c>
      <c r="T298" s="146">
        <f>S298*H298</f>
        <v>0</v>
      </c>
      <c r="AR298" s="147" t="s">
        <v>99</v>
      </c>
      <c r="AT298" s="147" t="s">
        <v>324</v>
      </c>
      <c r="AU298" s="147" t="s">
        <v>94</v>
      </c>
      <c r="AY298" s="17" t="s">
        <v>320</v>
      </c>
      <c r="BE298" s="148">
        <f>IF(N298="základní",J298,0)</f>
        <v>0</v>
      </c>
      <c r="BF298" s="148">
        <f>IF(N298="snížená",J298,0)</f>
        <v>0</v>
      </c>
      <c r="BG298" s="148">
        <f>IF(N298="zákl. přenesená",J298,0)</f>
        <v>0</v>
      </c>
      <c r="BH298" s="148">
        <f>IF(N298="sníž. přenesená",J298,0)</f>
        <v>0</v>
      </c>
      <c r="BI298" s="148">
        <f>IF(N298="nulová",J298,0)</f>
        <v>0</v>
      </c>
      <c r="BJ298" s="17" t="s">
        <v>87</v>
      </c>
      <c r="BK298" s="148">
        <f>ROUND(I298*H298,2)</f>
        <v>0</v>
      </c>
      <c r="BL298" s="17" t="s">
        <v>99</v>
      </c>
      <c r="BM298" s="147" t="s">
        <v>567</v>
      </c>
    </row>
    <row r="299" spans="2:65" s="13" customFormat="1" ht="11.25">
      <c r="B299" s="157"/>
      <c r="D299" s="150" t="s">
        <v>329</v>
      </c>
      <c r="E299" s="158" t="s">
        <v>1</v>
      </c>
      <c r="F299" s="159" t="s">
        <v>568</v>
      </c>
      <c r="H299" s="158" t="s">
        <v>1</v>
      </c>
      <c r="I299" s="160"/>
      <c r="L299" s="157"/>
      <c r="M299" s="161"/>
      <c r="T299" s="162"/>
      <c r="AT299" s="158" t="s">
        <v>329</v>
      </c>
      <c r="AU299" s="158" t="s">
        <v>94</v>
      </c>
      <c r="AV299" s="13" t="s">
        <v>87</v>
      </c>
      <c r="AW299" s="13" t="s">
        <v>35</v>
      </c>
      <c r="AX299" s="13" t="s">
        <v>80</v>
      </c>
      <c r="AY299" s="158" t="s">
        <v>320</v>
      </c>
    </row>
    <row r="300" spans="2:65" s="12" customFormat="1" ht="11.25">
      <c r="B300" s="149"/>
      <c r="D300" s="150" t="s">
        <v>329</v>
      </c>
      <c r="E300" s="151" t="s">
        <v>1</v>
      </c>
      <c r="F300" s="152" t="s">
        <v>569</v>
      </c>
      <c r="H300" s="153">
        <v>5</v>
      </c>
      <c r="I300" s="154"/>
      <c r="L300" s="149"/>
      <c r="M300" s="155"/>
      <c r="T300" s="156"/>
      <c r="AT300" s="151" t="s">
        <v>329</v>
      </c>
      <c r="AU300" s="151" t="s">
        <v>94</v>
      </c>
      <c r="AV300" s="12" t="s">
        <v>89</v>
      </c>
      <c r="AW300" s="12" t="s">
        <v>35</v>
      </c>
      <c r="AX300" s="12" t="s">
        <v>80</v>
      </c>
      <c r="AY300" s="151" t="s">
        <v>320</v>
      </c>
    </row>
    <row r="301" spans="2:65" s="12" customFormat="1" ht="11.25">
      <c r="B301" s="149"/>
      <c r="D301" s="150" t="s">
        <v>329</v>
      </c>
      <c r="E301" s="151" t="s">
        <v>1</v>
      </c>
      <c r="F301" s="152" t="s">
        <v>570</v>
      </c>
      <c r="H301" s="153">
        <v>10.5</v>
      </c>
      <c r="I301" s="154"/>
      <c r="L301" s="149"/>
      <c r="M301" s="155"/>
      <c r="T301" s="156"/>
      <c r="AT301" s="151" t="s">
        <v>329</v>
      </c>
      <c r="AU301" s="151" t="s">
        <v>94</v>
      </c>
      <c r="AV301" s="12" t="s">
        <v>89</v>
      </c>
      <c r="AW301" s="12" t="s">
        <v>35</v>
      </c>
      <c r="AX301" s="12" t="s">
        <v>80</v>
      </c>
      <c r="AY301" s="151" t="s">
        <v>320</v>
      </c>
    </row>
    <row r="302" spans="2:65" s="14" customFormat="1" ht="11.25">
      <c r="B302" s="163"/>
      <c r="D302" s="150" t="s">
        <v>329</v>
      </c>
      <c r="E302" s="164" t="s">
        <v>1</v>
      </c>
      <c r="F302" s="165" t="s">
        <v>339</v>
      </c>
      <c r="H302" s="166">
        <v>15.5</v>
      </c>
      <c r="I302" s="167"/>
      <c r="L302" s="163"/>
      <c r="M302" s="168"/>
      <c r="T302" s="169"/>
      <c r="AT302" s="164" t="s">
        <v>329</v>
      </c>
      <c r="AU302" s="164" t="s">
        <v>94</v>
      </c>
      <c r="AV302" s="14" t="s">
        <v>99</v>
      </c>
      <c r="AW302" s="14" t="s">
        <v>35</v>
      </c>
      <c r="AX302" s="14" t="s">
        <v>87</v>
      </c>
      <c r="AY302" s="164" t="s">
        <v>320</v>
      </c>
    </row>
    <row r="303" spans="2:65" s="1" customFormat="1" ht="24.2" customHeight="1">
      <c r="B303" s="32"/>
      <c r="C303" s="136" t="s">
        <v>571</v>
      </c>
      <c r="D303" s="136" t="s">
        <v>324</v>
      </c>
      <c r="E303" s="137" t="s">
        <v>572</v>
      </c>
      <c r="F303" s="138" t="s">
        <v>573</v>
      </c>
      <c r="G303" s="139" t="s">
        <v>566</v>
      </c>
      <c r="H303" s="140">
        <v>10</v>
      </c>
      <c r="I303" s="141"/>
      <c r="J303" s="142">
        <f>ROUND(I303*H303,2)</f>
        <v>0</v>
      </c>
      <c r="K303" s="138" t="s">
        <v>333</v>
      </c>
      <c r="L303" s="32"/>
      <c r="M303" s="143" t="s">
        <v>1</v>
      </c>
      <c r="N303" s="144" t="s">
        <v>45</v>
      </c>
      <c r="P303" s="145">
        <f>O303*H303</f>
        <v>0</v>
      </c>
      <c r="Q303" s="145">
        <v>0</v>
      </c>
      <c r="R303" s="145">
        <f>Q303*H303</f>
        <v>0</v>
      </c>
      <c r="S303" s="145">
        <v>0</v>
      </c>
      <c r="T303" s="146">
        <f>S303*H303</f>
        <v>0</v>
      </c>
      <c r="AR303" s="147" t="s">
        <v>99</v>
      </c>
      <c r="AT303" s="147" t="s">
        <v>324</v>
      </c>
      <c r="AU303" s="147" t="s">
        <v>94</v>
      </c>
      <c r="AY303" s="17" t="s">
        <v>320</v>
      </c>
      <c r="BE303" s="148">
        <f>IF(N303="základní",J303,0)</f>
        <v>0</v>
      </c>
      <c r="BF303" s="148">
        <f>IF(N303="snížená",J303,0)</f>
        <v>0</v>
      </c>
      <c r="BG303" s="148">
        <f>IF(N303="zákl. přenesená",J303,0)</f>
        <v>0</v>
      </c>
      <c r="BH303" s="148">
        <f>IF(N303="sníž. přenesená",J303,0)</f>
        <v>0</v>
      </c>
      <c r="BI303" s="148">
        <f>IF(N303="nulová",J303,0)</f>
        <v>0</v>
      </c>
      <c r="BJ303" s="17" t="s">
        <v>87</v>
      </c>
      <c r="BK303" s="148">
        <f>ROUND(I303*H303,2)</f>
        <v>0</v>
      </c>
      <c r="BL303" s="17" t="s">
        <v>99</v>
      </c>
      <c r="BM303" s="147" t="s">
        <v>574</v>
      </c>
    </row>
    <row r="304" spans="2:65" s="13" customFormat="1" ht="11.25">
      <c r="B304" s="157"/>
      <c r="D304" s="150" t="s">
        <v>329</v>
      </c>
      <c r="E304" s="158" t="s">
        <v>1</v>
      </c>
      <c r="F304" s="159" t="s">
        <v>568</v>
      </c>
      <c r="H304" s="158" t="s">
        <v>1</v>
      </c>
      <c r="I304" s="160"/>
      <c r="L304" s="157"/>
      <c r="M304" s="161"/>
      <c r="T304" s="162"/>
      <c r="AT304" s="158" t="s">
        <v>329</v>
      </c>
      <c r="AU304" s="158" t="s">
        <v>94</v>
      </c>
      <c r="AV304" s="13" t="s">
        <v>87</v>
      </c>
      <c r="AW304" s="13" t="s">
        <v>35</v>
      </c>
      <c r="AX304" s="13" t="s">
        <v>80</v>
      </c>
      <c r="AY304" s="158" t="s">
        <v>320</v>
      </c>
    </row>
    <row r="305" spans="2:65" s="12" customFormat="1" ht="11.25">
      <c r="B305" s="149"/>
      <c r="D305" s="150" t="s">
        <v>329</v>
      </c>
      <c r="E305" s="151" t="s">
        <v>1</v>
      </c>
      <c r="F305" s="152" t="s">
        <v>575</v>
      </c>
      <c r="H305" s="153">
        <v>10</v>
      </c>
      <c r="I305" s="154"/>
      <c r="L305" s="149"/>
      <c r="M305" s="155"/>
      <c r="T305" s="156"/>
      <c r="AT305" s="151" t="s">
        <v>329</v>
      </c>
      <c r="AU305" s="151" t="s">
        <v>94</v>
      </c>
      <c r="AV305" s="12" t="s">
        <v>89</v>
      </c>
      <c r="AW305" s="12" t="s">
        <v>35</v>
      </c>
      <c r="AX305" s="12" t="s">
        <v>87</v>
      </c>
      <c r="AY305" s="151" t="s">
        <v>320</v>
      </c>
    </row>
    <row r="306" spans="2:65" s="1" customFormat="1" ht="33" customHeight="1">
      <c r="B306" s="32"/>
      <c r="C306" s="136" t="s">
        <v>576</v>
      </c>
      <c r="D306" s="136" t="s">
        <v>324</v>
      </c>
      <c r="E306" s="137" t="s">
        <v>577</v>
      </c>
      <c r="F306" s="138" t="s">
        <v>578</v>
      </c>
      <c r="G306" s="139" t="s">
        <v>566</v>
      </c>
      <c r="H306" s="140">
        <v>5</v>
      </c>
      <c r="I306" s="141"/>
      <c r="J306" s="142">
        <f>ROUND(I306*H306,2)</f>
        <v>0</v>
      </c>
      <c r="K306" s="138" t="s">
        <v>333</v>
      </c>
      <c r="L306" s="32"/>
      <c r="M306" s="143" t="s">
        <v>1</v>
      </c>
      <c r="N306" s="144" t="s">
        <v>45</v>
      </c>
      <c r="P306" s="145">
        <f>O306*H306</f>
        <v>0</v>
      </c>
      <c r="Q306" s="145">
        <v>6.0999999999999997E-4</v>
      </c>
      <c r="R306" s="145">
        <f>Q306*H306</f>
        <v>3.0499999999999998E-3</v>
      </c>
      <c r="S306" s="145">
        <v>0</v>
      </c>
      <c r="T306" s="146">
        <f>S306*H306</f>
        <v>0</v>
      </c>
      <c r="AR306" s="147" t="s">
        <v>99</v>
      </c>
      <c r="AT306" s="147" t="s">
        <v>324</v>
      </c>
      <c r="AU306" s="147" t="s">
        <v>94</v>
      </c>
      <c r="AY306" s="17" t="s">
        <v>320</v>
      </c>
      <c r="BE306" s="148">
        <f>IF(N306="základní",J306,0)</f>
        <v>0</v>
      </c>
      <c r="BF306" s="148">
        <f>IF(N306="snížená",J306,0)</f>
        <v>0</v>
      </c>
      <c r="BG306" s="148">
        <f>IF(N306="zákl. přenesená",J306,0)</f>
        <v>0</v>
      </c>
      <c r="BH306" s="148">
        <f>IF(N306="sníž. přenesená",J306,0)</f>
        <v>0</v>
      </c>
      <c r="BI306" s="148">
        <f>IF(N306="nulová",J306,0)</f>
        <v>0</v>
      </c>
      <c r="BJ306" s="17" t="s">
        <v>87</v>
      </c>
      <c r="BK306" s="148">
        <f>ROUND(I306*H306,2)</f>
        <v>0</v>
      </c>
      <c r="BL306" s="17" t="s">
        <v>99</v>
      </c>
      <c r="BM306" s="147" t="s">
        <v>579</v>
      </c>
    </row>
    <row r="307" spans="2:65" s="13" customFormat="1" ht="11.25">
      <c r="B307" s="157"/>
      <c r="D307" s="150" t="s">
        <v>329</v>
      </c>
      <c r="E307" s="158" t="s">
        <v>1</v>
      </c>
      <c r="F307" s="159" t="s">
        <v>580</v>
      </c>
      <c r="H307" s="158" t="s">
        <v>1</v>
      </c>
      <c r="I307" s="160"/>
      <c r="L307" s="157"/>
      <c r="M307" s="161"/>
      <c r="T307" s="162"/>
      <c r="AT307" s="158" t="s">
        <v>329</v>
      </c>
      <c r="AU307" s="158" t="s">
        <v>94</v>
      </c>
      <c r="AV307" s="13" t="s">
        <v>87</v>
      </c>
      <c r="AW307" s="13" t="s">
        <v>35</v>
      </c>
      <c r="AX307" s="13" t="s">
        <v>80</v>
      </c>
      <c r="AY307" s="158" t="s">
        <v>320</v>
      </c>
    </row>
    <row r="308" spans="2:65" s="12" customFormat="1" ht="11.25">
      <c r="B308" s="149"/>
      <c r="D308" s="150" t="s">
        <v>329</v>
      </c>
      <c r="E308" s="151" t="s">
        <v>1</v>
      </c>
      <c r="F308" s="152" t="s">
        <v>569</v>
      </c>
      <c r="H308" s="153">
        <v>5</v>
      </c>
      <c r="I308" s="154"/>
      <c r="L308" s="149"/>
      <c r="M308" s="155"/>
      <c r="T308" s="156"/>
      <c r="AT308" s="151" t="s">
        <v>329</v>
      </c>
      <c r="AU308" s="151" t="s">
        <v>94</v>
      </c>
      <c r="AV308" s="12" t="s">
        <v>89</v>
      </c>
      <c r="AW308" s="12" t="s">
        <v>35</v>
      </c>
      <c r="AX308" s="12" t="s">
        <v>87</v>
      </c>
      <c r="AY308" s="151" t="s">
        <v>320</v>
      </c>
    </row>
    <row r="309" spans="2:65" s="1" customFormat="1" ht="24.2" customHeight="1">
      <c r="B309" s="32"/>
      <c r="C309" s="136" t="s">
        <v>581</v>
      </c>
      <c r="D309" s="136" t="s">
        <v>324</v>
      </c>
      <c r="E309" s="137" t="s">
        <v>582</v>
      </c>
      <c r="F309" s="138" t="s">
        <v>583</v>
      </c>
      <c r="G309" s="139" t="s">
        <v>347</v>
      </c>
      <c r="H309" s="140">
        <v>4328</v>
      </c>
      <c r="I309" s="141"/>
      <c r="J309" s="142">
        <f>ROUND(I309*H309,2)</f>
        <v>0</v>
      </c>
      <c r="K309" s="138" t="s">
        <v>333</v>
      </c>
      <c r="L309" s="32"/>
      <c r="M309" s="143" t="s">
        <v>1</v>
      </c>
      <c r="N309" s="144" t="s">
        <v>45</v>
      </c>
      <c r="P309" s="145">
        <f>O309*H309</f>
        <v>0</v>
      </c>
      <c r="Q309" s="145">
        <v>0</v>
      </c>
      <c r="R309" s="145">
        <f>Q309*H309</f>
        <v>0</v>
      </c>
      <c r="S309" s="145">
        <v>0.02</v>
      </c>
      <c r="T309" s="146">
        <f>S309*H309</f>
        <v>86.56</v>
      </c>
      <c r="AR309" s="147" t="s">
        <v>99</v>
      </c>
      <c r="AT309" s="147" t="s">
        <v>324</v>
      </c>
      <c r="AU309" s="147" t="s">
        <v>94</v>
      </c>
      <c r="AY309" s="17" t="s">
        <v>320</v>
      </c>
      <c r="BE309" s="148">
        <f>IF(N309="základní",J309,0)</f>
        <v>0</v>
      </c>
      <c r="BF309" s="148">
        <f>IF(N309="snížená",J309,0)</f>
        <v>0</v>
      </c>
      <c r="BG309" s="148">
        <f>IF(N309="zákl. přenesená",J309,0)</f>
        <v>0</v>
      </c>
      <c r="BH309" s="148">
        <f>IF(N309="sníž. přenesená",J309,0)</f>
        <v>0</v>
      </c>
      <c r="BI309" s="148">
        <f>IF(N309="nulová",J309,0)</f>
        <v>0</v>
      </c>
      <c r="BJ309" s="17" t="s">
        <v>87</v>
      </c>
      <c r="BK309" s="148">
        <f>ROUND(I309*H309,2)</f>
        <v>0</v>
      </c>
      <c r="BL309" s="17" t="s">
        <v>99</v>
      </c>
      <c r="BM309" s="147" t="s">
        <v>584</v>
      </c>
    </row>
    <row r="310" spans="2:65" s="12" customFormat="1" ht="11.25">
      <c r="B310" s="149"/>
      <c r="D310" s="150" t="s">
        <v>329</v>
      </c>
      <c r="E310" s="151" t="s">
        <v>1</v>
      </c>
      <c r="F310" s="152" t="s">
        <v>585</v>
      </c>
      <c r="H310" s="153">
        <v>442</v>
      </c>
      <c r="I310" s="154"/>
      <c r="L310" s="149"/>
      <c r="M310" s="155"/>
      <c r="T310" s="156"/>
      <c r="AT310" s="151" t="s">
        <v>329</v>
      </c>
      <c r="AU310" s="151" t="s">
        <v>94</v>
      </c>
      <c r="AV310" s="12" t="s">
        <v>89</v>
      </c>
      <c r="AW310" s="12" t="s">
        <v>35</v>
      </c>
      <c r="AX310" s="12" t="s">
        <v>80</v>
      </c>
      <c r="AY310" s="151" t="s">
        <v>320</v>
      </c>
    </row>
    <row r="311" spans="2:65" s="12" customFormat="1" ht="22.5">
      <c r="B311" s="149"/>
      <c r="D311" s="150" t="s">
        <v>329</v>
      </c>
      <c r="E311" s="151" t="s">
        <v>1</v>
      </c>
      <c r="F311" s="152" t="s">
        <v>586</v>
      </c>
      <c r="H311" s="153">
        <v>3497.5</v>
      </c>
      <c r="I311" s="154"/>
      <c r="L311" s="149"/>
      <c r="M311" s="155"/>
      <c r="T311" s="156"/>
      <c r="AT311" s="151" t="s">
        <v>329</v>
      </c>
      <c r="AU311" s="151" t="s">
        <v>94</v>
      </c>
      <c r="AV311" s="12" t="s">
        <v>89</v>
      </c>
      <c r="AW311" s="12" t="s">
        <v>35</v>
      </c>
      <c r="AX311" s="12" t="s">
        <v>80</v>
      </c>
      <c r="AY311" s="151" t="s">
        <v>320</v>
      </c>
    </row>
    <row r="312" spans="2:65" s="12" customFormat="1" ht="11.25">
      <c r="B312" s="149"/>
      <c r="D312" s="150" t="s">
        <v>329</v>
      </c>
      <c r="E312" s="151" t="s">
        <v>1</v>
      </c>
      <c r="F312" s="152" t="s">
        <v>587</v>
      </c>
      <c r="H312" s="153">
        <v>388.5</v>
      </c>
      <c r="I312" s="154"/>
      <c r="L312" s="149"/>
      <c r="M312" s="155"/>
      <c r="T312" s="156"/>
      <c r="AT312" s="151" t="s">
        <v>329</v>
      </c>
      <c r="AU312" s="151" t="s">
        <v>94</v>
      </c>
      <c r="AV312" s="12" t="s">
        <v>89</v>
      </c>
      <c r="AW312" s="12" t="s">
        <v>35</v>
      </c>
      <c r="AX312" s="12" t="s">
        <v>80</v>
      </c>
      <c r="AY312" s="151" t="s">
        <v>320</v>
      </c>
    </row>
    <row r="313" spans="2:65" s="14" customFormat="1" ht="11.25">
      <c r="B313" s="163"/>
      <c r="D313" s="150" t="s">
        <v>329</v>
      </c>
      <c r="E313" s="164" t="s">
        <v>1</v>
      </c>
      <c r="F313" s="165" t="s">
        <v>339</v>
      </c>
      <c r="H313" s="166">
        <v>4328</v>
      </c>
      <c r="I313" s="167"/>
      <c r="L313" s="163"/>
      <c r="M313" s="168"/>
      <c r="T313" s="169"/>
      <c r="AT313" s="164" t="s">
        <v>329</v>
      </c>
      <c r="AU313" s="164" t="s">
        <v>94</v>
      </c>
      <c r="AV313" s="14" t="s">
        <v>99</v>
      </c>
      <c r="AW313" s="14" t="s">
        <v>35</v>
      </c>
      <c r="AX313" s="14" t="s">
        <v>87</v>
      </c>
      <c r="AY313" s="164" t="s">
        <v>320</v>
      </c>
    </row>
    <row r="314" spans="2:65" s="11" customFormat="1" ht="20.85" customHeight="1">
      <c r="B314" s="124"/>
      <c r="D314" s="125" t="s">
        <v>79</v>
      </c>
      <c r="E314" s="134" t="s">
        <v>588</v>
      </c>
      <c r="F314" s="134" t="s">
        <v>589</v>
      </c>
      <c r="I314" s="127"/>
      <c r="J314" s="135">
        <f>BK314</f>
        <v>0</v>
      </c>
      <c r="L314" s="124"/>
      <c r="M314" s="129"/>
      <c r="P314" s="130">
        <f>SUM(P315:P316)</f>
        <v>0</v>
      </c>
      <c r="R314" s="130">
        <f>SUM(R315:R316)</f>
        <v>9.3600000000000003E-2</v>
      </c>
      <c r="T314" s="131">
        <f>SUM(T315:T316)</f>
        <v>0</v>
      </c>
      <c r="AR314" s="125" t="s">
        <v>87</v>
      </c>
      <c r="AT314" s="132" t="s">
        <v>79</v>
      </c>
      <c r="AU314" s="132" t="s">
        <v>89</v>
      </c>
      <c r="AY314" s="125" t="s">
        <v>320</v>
      </c>
      <c r="BK314" s="133">
        <f>SUM(BK315:BK316)</f>
        <v>0</v>
      </c>
    </row>
    <row r="315" spans="2:65" s="1" customFormat="1" ht="24.2" customHeight="1">
      <c r="B315" s="32"/>
      <c r="C315" s="136" t="s">
        <v>590</v>
      </c>
      <c r="D315" s="136" t="s">
        <v>324</v>
      </c>
      <c r="E315" s="137" t="s">
        <v>591</v>
      </c>
      <c r="F315" s="138" t="s">
        <v>592</v>
      </c>
      <c r="G315" s="139" t="s">
        <v>558</v>
      </c>
      <c r="H315" s="140">
        <v>3</v>
      </c>
      <c r="I315" s="141"/>
      <c r="J315" s="142">
        <f>ROUND(I315*H315,2)</f>
        <v>0</v>
      </c>
      <c r="K315" s="138" t="s">
        <v>1</v>
      </c>
      <c r="L315" s="32"/>
      <c r="M315" s="143" t="s">
        <v>1</v>
      </c>
      <c r="N315" s="144" t="s">
        <v>45</v>
      </c>
      <c r="P315" s="145">
        <f>O315*H315</f>
        <v>0</v>
      </c>
      <c r="Q315" s="145">
        <v>1.1999999999999999E-3</v>
      </c>
      <c r="R315" s="145">
        <f>Q315*H315</f>
        <v>3.5999999999999999E-3</v>
      </c>
      <c r="S315" s="145">
        <v>0</v>
      </c>
      <c r="T315" s="146">
        <f>S315*H315</f>
        <v>0</v>
      </c>
      <c r="AR315" s="147" t="s">
        <v>99</v>
      </c>
      <c r="AT315" s="147" t="s">
        <v>324</v>
      </c>
      <c r="AU315" s="147" t="s">
        <v>94</v>
      </c>
      <c r="AY315" s="17" t="s">
        <v>320</v>
      </c>
      <c r="BE315" s="148">
        <f>IF(N315="základní",J315,0)</f>
        <v>0</v>
      </c>
      <c r="BF315" s="148">
        <f>IF(N315="snížená",J315,0)</f>
        <v>0</v>
      </c>
      <c r="BG315" s="148">
        <f>IF(N315="zákl. přenesená",J315,0)</f>
        <v>0</v>
      </c>
      <c r="BH315" s="148">
        <f>IF(N315="sníž. přenesená",J315,0)</f>
        <v>0</v>
      </c>
      <c r="BI315" s="148">
        <f>IF(N315="nulová",J315,0)</f>
        <v>0</v>
      </c>
      <c r="BJ315" s="17" t="s">
        <v>87</v>
      </c>
      <c r="BK315" s="148">
        <f>ROUND(I315*H315,2)</f>
        <v>0</v>
      </c>
      <c r="BL315" s="17" t="s">
        <v>99</v>
      </c>
      <c r="BM315" s="147" t="s">
        <v>593</v>
      </c>
    </row>
    <row r="316" spans="2:65" s="1" customFormat="1" ht="49.15" customHeight="1">
      <c r="B316" s="32"/>
      <c r="C316" s="170" t="s">
        <v>594</v>
      </c>
      <c r="D316" s="170" t="s">
        <v>439</v>
      </c>
      <c r="E316" s="171" t="s">
        <v>595</v>
      </c>
      <c r="F316" s="172" t="s">
        <v>596</v>
      </c>
      <c r="G316" s="173" t="s">
        <v>558</v>
      </c>
      <c r="H316" s="174">
        <v>3</v>
      </c>
      <c r="I316" s="175"/>
      <c r="J316" s="176">
        <f>ROUND(I316*H316,2)</f>
        <v>0</v>
      </c>
      <c r="K316" s="172" t="s">
        <v>1</v>
      </c>
      <c r="L316" s="177"/>
      <c r="M316" s="178" t="s">
        <v>1</v>
      </c>
      <c r="N316" s="179" t="s">
        <v>45</v>
      </c>
      <c r="P316" s="145">
        <f>O316*H316</f>
        <v>0</v>
      </c>
      <c r="Q316" s="145">
        <v>0.03</v>
      </c>
      <c r="R316" s="145">
        <f>Q316*H316</f>
        <v>0.09</v>
      </c>
      <c r="S316" s="145">
        <v>0</v>
      </c>
      <c r="T316" s="146">
        <f>S316*H316</f>
        <v>0</v>
      </c>
      <c r="AR316" s="147" t="s">
        <v>373</v>
      </c>
      <c r="AT316" s="147" t="s">
        <v>439</v>
      </c>
      <c r="AU316" s="147" t="s">
        <v>94</v>
      </c>
      <c r="AY316" s="17" t="s">
        <v>320</v>
      </c>
      <c r="BE316" s="148">
        <f>IF(N316="základní",J316,0)</f>
        <v>0</v>
      </c>
      <c r="BF316" s="148">
        <f>IF(N316="snížená",J316,0)</f>
        <v>0</v>
      </c>
      <c r="BG316" s="148">
        <f>IF(N316="zákl. přenesená",J316,0)</f>
        <v>0</v>
      </c>
      <c r="BH316" s="148">
        <f>IF(N316="sníž. přenesená",J316,0)</f>
        <v>0</v>
      </c>
      <c r="BI316" s="148">
        <f>IF(N316="nulová",J316,0)</f>
        <v>0</v>
      </c>
      <c r="BJ316" s="17" t="s">
        <v>87</v>
      </c>
      <c r="BK316" s="148">
        <f>ROUND(I316*H316,2)</f>
        <v>0</v>
      </c>
      <c r="BL316" s="17" t="s">
        <v>99</v>
      </c>
      <c r="BM316" s="147" t="s">
        <v>597</v>
      </c>
    </row>
    <row r="317" spans="2:65" s="11" customFormat="1" ht="20.85" customHeight="1">
      <c r="B317" s="124"/>
      <c r="D317" s="125" t="s">
        <v>79</v>
      </c>
      <c r="E317" s="134" t="s">
        <v>598</v>
      </c>
      <c r="F317" s="134" t="s">
        <v>599</v>
      </c>
      <c r="I317" s="127"/>
      <c r="J317" s="135">
        <f>BK317</f>
        <v>0</v>
      </c>
      <c r="L317" s="124"/>
      <c r="M317" s="129"/>
      <c r="P317" s="130">
        <f>SUM(P318:P351)</f>
        <v>0</v>
      </c>
      <c r="R317" s="130">
        <f>SUM(R318:R351)</f>
        <v>323.26170239999999</v>
      </c>
      <c r="T317" s="131">
        <f>SUM(T318:T351)</f>
        <v>0</v>
      </c>
      <c r="AR317" s="125" t="s">
        <v>87</v>
      </c>
      <c r="AT317" s="132" t="s">
        <v>79</v>
      </c>
      <c r="AU317" s="132" t="s">
        <v>89</v>
      </c>
      <c r="AY317" s="125" t="s">
        <v>320</v>
      </c>
      <c r="BK317" s="133">
        <f>SUM(BK318:BK351)</f>
        <v>0</v>
      </c>
    </row>
    <row r="318" spans="2:65" s="1" customFormat="1" ht="24.2" customHeight="1">
      <c r="B318" s="32"/>
      <c r="C318" s="136" t="s">
        <v>600</v>
      </c>
      <c r="D318" s="136" t="s">
        <v>324</v>
      </c>
      <c r="E318" s="137" t="s">
        <v>601</v>
      </c>
      <c r="F318" s="138" t="s">
        <v>602</v>
      </c>
      <c r="G318" s="139" t="s">
        <v>566</v>
      </c>
      <c r="H318" s="140">
        <v>378.5</v>
      </c>
      <c r="I318" s="141"/>
      <c r="J318" s="142">
        <f>ROUND(I318*H318,2)</f>
        <v>0</v>
      </c>
      <c r="K318" s="138" t="s">
        <v>333</v>
      </c>
      <c r="L318" s="32"/>
      <c r="M318" s="143" t="s">
        <v>1</v>
      </c>
      <c r="N318" s="144" t="s">
        <v>45</v>
      </c>
      <c r="P318" s="145">
        <f>O318*H318</f>
        <v>0</v>
      </c>
      <c r="Q318" s="145">
        <v>0.16849</v>
      </c>
      <c r="R318" s="145">
        <f>Q318*H318</f>
        <v>63.773465000000002</v>
      </c>
      <c r="S318" s="145">
        <v>0</v>
      </c>
      <c r="T318" s="146">
        <f>S318*H318</f>
        <v>0</v>
      </c>
      <c r="AR318" s="147" t="s">
        <v>99</v>
      </c>
      <c r="AT318" s="147" t="s">
        <v>324</v>
      </c>
      <c r="AU318" s="147" t="s">
        <v>94</v>
      </c>
      <c r="AY318" s="17" t="s">
        <v>320</v>
      </c>
      <c r="BE318" s="148">
        <f>IF(N318="základní",J318,0)</f>
        <v>0</v>
      </c>
      <c r="BF318" s="148">
        <f>IF(N318="snížená",J318,0)</f>
        <v>0</v>
      </c>
      <c r="BG318" s="148">
        <f>IF(N318="zákl. přenesená",J318,0)</f>
        <v>0</v>
      </c>
      <c r="BH318" s="148">
        <f>IF(N318="sníž. přenesená",J318,0)</f>
        <v>0</v>
      </c>
      <c r="BI318" s="148">
        <f>IF(N318="nulová",J318,0)</f>
        <v>0</v>
      </c>
      <c r="BJ318" s="17" t="s">
        <v>87</v>
      </c>
      <c r="BK318" s="148">
        <f>ROUND(I318*H318,2)</f>
        <v>0</v>
      </c>
      <c r="BL318" s="17" t="s">
        <v>99</v>
      </c>
      <c r="BM318" s="147" t="s">
        <v>603</v>
      </c>
    </row>
    <row r="319" spans="2:65" s="12" customFormat="1" ht="33.75">
      <c r="B319" s="149"/>
      <c r="D319" s="150" t="s">
        <v>329</v>
      </c>
      <c r="E319" s="151" t="s">
        <v>1</v>
      </c>
      <c r="F319" s="152" t="s">
        <v>604</v>
      </c>
      <c r="H319" s="153">
        <v>302</v>
      </c>
      <c r="I319" s="154"/>
      <c r="L319" s="149"/>
      <c r="M319" s="155"/>
      <c r="T319" s="156"/>
      <c r="AT319" s="151" t="s">
        <v>329</v>
      </c>
      <c r="AU319" s="151" t="s">
        <v>94</v>
      </c>
      <c r="AV319" s="12" t="s">
        <v>89</v>
      </c>
      <c r="AW319" s="12" t="s">
        <v>35</v>
      </c>
      <c r="AX319" s="12" t="s">
        <v>80</v>
      </c>
      <c r="AY319" s="151" t="s">
        <v>320</v>
      </c>
    </row>
    <row r="320" spans="2:65" s="12" customFormat="1" ht="11.25">
      <c r="B320" s="149"/>
      <c r="D320" s="150" t="s">
        <v>329</v>
      </c>
      <c r="E320" s="151" t="s">
        <v>1</v>
      </c>
      <c r="F320" s="152" t="s">
        <v>605</v>
      </c>
      <c r="H320" s="153">
        <v>76.5</v>
      </c>
      <c r="I320" s="154"/>
      <c r="L320" s="149"/>
      <c r="M320" s="155"/>
      <c r="T320" s="156"/>
      <c r="AT320" s="151" t="s">
        <v>329</v>
      </c>
      <c r="AU320" s="151" t="s">
        <v>94</v>
      </c>
      <c r="AV320" s="12" t="s">
        <v>89</v>
      </c>
      <c r="AW320" s="12" t="s">
        <v>35</v>
      </c>
      <c r="AX320" s="12" t="s">
        <v>80</v>
      </c>
      <c r="AY320" s="151" t="s">
        <v>320</v>
      </c>
    </row>
    <row r="321" spans="2:65" s="14" customFormat="1" ht="11.25">
      <c r="B321" s="163"/>
      <c r="D321" s="150" t="s">
        <v>329</v>
      </c>
      <c r="E321" s="164" t="s">
        <v>1</v>
      </c>
      <c r="F321" s="165" t="s">
        <v>339</v>
      </c>
      <c r="H321" s="166">
        <v>378.5</v>
      </c>
      <c r="I321" s="167"/>
      <c r="L321" s="163"/>
      <c r="M321" s="168"/>
      <c r="T321" s="169"/>
      <c r="AT321" s="164" t="s">
        <v>329</v>
      </c>
      <c r="AU321" s="164" t="s">
        <v>94</v>
      </c>
      <c r="AV321" s="14" t="s">
        <v>99</v>
      </c>
      <c r="AW321" s="14" t="s">
        <v>35</v>
      </c>
      <c r="AX321" s="14" t="s">
        <v>87</v>
      </c>
      <c r="AY321" s="164" t="s">
        <v>320</v>
      </c>
    </row>
    <row r="322" spans="2:65" s="1" customFormat="1" ht="16.5" customHeight="1">
      <c r="B322" s="32"/>
      <c r="C322" s="170" t="s">
        <v>606</v>
      </c>
      <c r="D322" s="170" t="s">
        <v>439</v>
      </c>
      <c r="E322" s="171" t="s">
        <v>607</v>
      </c>
      <c r="F322" s="172" t="s">
        <v>608</v>
      </c>
      <c r="G322" s="173" t="s">
        <v>566</v>
      </c>
      <c r="H322" s="174">
        <v>302.32799999999997</v>
      </c>
      <c r="I322" s="175"/>
      <c r="J322" s="176">
        <f>ROUND(I322*H322,2)</f>
        <v>0</v>
      </c>
      <c r="K322" s="172" t="s">
        <v>333</v>
      </c>
      <c r="L322" s="177"/>
      <c r="M322" s="178" t="s">
        <v>1</v>
      </c>
      <c r="N322" s="179" t="s">
        <v>45</v>
      </c>
      <c r="P322" s="145">
        <f>O322*H322</f>
        <v>0</v>
      </c>
      <c r="Q322" s="145">
        <v>0.125</v>
      </c>
      <c r="R322" s="145">
        <f>Q322*H322</f>
        <v>37.790999999999997</v>
      </c>
      <c r="S322" s="145">
        <v>0</v>
      </c>
      <c r="T322" s="146">
        <f>S322*H322</f>
        <v>0</v>
      </c>
      <c r="AR322" s="147" t="s">
        <v>373</v>
      </c>
      <c r="AT322" s="147" t="s">
        <v>439</v>
      </c>
      <c r="AU322" s="147" t="s">
        <v>94</v>
      </c>
      <c r="AY322" s="17" t="s">
        <v>320</v>
      </c>
      <c r="BE322" s="148">
        <f>IF(N322="základní",J322,0)</f>
        <v>0</v>
      </c>
      <c r="BF322" s="148">
        <f>IF(N322="snížená",J322,0)</f>
        <v>0</v>
      </c>
      <c r="BG322" s="148">
        <f>IF(N322="zákl. přenesená",J322,0)</f>
        <v>0</v>
      </c>
      <c r="BH322" s="148">
        <f>IF(N322="sníž. přenesená",J322,0)</f>
        <v>0</v>
      </c>
      <c r="BI322" s="148">
        <f>IF(N322="nulová",J322,0)</f>
        <v>0</v>
      </c>
      <c r="BJ322" s="17" t="s">
        <v>87</v>
      </c>
      <c r="BK322" s="148">
        <f>ROUND(I322*H322,2)</f>
        <v>0</v>
      </c>
      <c r="BL322" s="17" t="s">
        <v>99</v>
      </c>
      <c r="BM322" s="147" t="s">
        <v>609</v>
      </c>
    </row>
    <row r="323" spans="2:65" s="1" customFormat="1" ht="19.5">
      <c r="B323" s="32"/>
      <c r="D323" s="150" t="s">
        <v>610</v>
      </c>
      <c r="F323" s="187" t="s">
        <v>611</v>
      </c>
      <c r="I323" s="188"/>
      <c r="L323" s="32"/>
      <c r="M323" s="189"/>
      <c r="T323" s="56"/>
      <c r="AT323" s="17" t="s">
        <v>610</v>
      </c>
      <c r="AU323" s="17" t="s">
        <v>94</v>
      </c>
    </row>
    <row r="324" spans="2:65" s="12" customFormat="1" ht="11.25">
      <c r="B324" s="149"/>
      <c r="D324" s="150" t="s">
        <v>329</v>
      </c>
      <c r="E324" s="151" t="s">
        <v>1</v>
      </c>
      <c r="F324" s="152" t="s">
        <v>612</v>
      </c>
      <c r="H324" s="153">
        <v>378.5</v>
      </c>
      <c r="I324" s="154"/>
      <c r="L324" s="149"/>
      <c r="M324" s="155"/>
      <c r="T324" s="156"/>
      <c r="AT324" s="151" t="s">
        <v>329</v>
      </c>
      <c r="AU324" s="151" t="s">
        <v>94</v>
      </c>
      <c r="AV324" s="12" t="s">
        <v>89</v>
      </c>
      <c r="AW324" s="12" t="s">
        <v>35</v>
      </c>
      <c r="AX324" s="12" t="s">
        <v>80</v>
      </c>
      <c r="AY324" s="151" t="s">
        <v>320</v>
      </c>
    </row>
    <row r="325" spans="2:65" s="12" customFormat="1" ht="11.25">
      <c r="B325" s="149"/>
      <c r="D325" s="150" t="s">
        <v>329</v>
      </c>
      <c r="E325" s="151" t="s">
        <v>1</v>
      </c>
      <c r="F325" s="152" t="s">
        <v>613</v>
      </c>
      <c r="H325" s="153">
        <v>-82.1</v>
      </c>
      <c r="I325" s="154"/>
      <c r="L325" s="149"/>
      <c r="M325" s="155"/>
      <c r="T325" s="156"/>
      <c r="AT325" s="151" t="s">
        <v>329</v>
      </c>
      <c r="AU325" s="151" t="s">
        <v>94</v>
      </c>
      <c r="AV325" s="12" t="s">
        <v>89</v>
      </c>
      <c r="AW325" s="12" t="s">
        <v>35</v>
      </c>
      <c r="AX325" s="12" t="s">
        <v>80</v>
      </c>
      <c r="AY325" s="151" t="s">
        <v>320</v>
      </c>
    </row>
    <row r="326" spans="2:65" s="14" customFormat="1" ht="11.25">
      <c r="B326" s="163"/>
      <c r="D326" s="150" t="s">
        <v>329</v>
      </c>
      <c r="E326" s="164" t="s">
        <v>1</v>
      </c>
      <c r="F326" s="165" t="s">
        <v>339</v>
      </c>
      <c r="H326" s="166">
        <v>296.39999999999998</v>
      </c>
      <c r="I326" s="167"/>
      <c r="L326" s="163"/>
      <c r="M326" s="168"/>
      <c r="T326" s="169"/>
      <c r="AT326" s="164" t="s">
        <v>329</v>
      </c>
      <c r="AU326" s="164" t="s">
        <v>94</v>
      </c>
      <c r="AV326" s="14" t="s">
        <v>99</v>
      </c>
      <c r="AW326" s="14" t="s">
        <v>35</v>
      </c>
      <c r="AX326" s="14" t="s">
        <v>87</v>
      </c>
      <c r="AY326" s="164" t="s">
        <v>320</v>
      </c>
    </row>
    <row r="327" spans="2:65" s="12" customFormat="1" ht="11.25">
      <c r="B327" s="149"/>
      <c r="D327" s="150" t="s">
        <v>329</v>
      </c>
      <c r="F327" s="152" t="s">
        <v>614</v>
      </c>
      <c r="H327" s="153">
        <v>302.32799999999997</v>
      </c>
      <c r="I327" s="154"/>
      <c r="L327" s="149"/>
      <c r="M327" s="155"/>
      <c r="T327" s="156"/>
      <c r="AT327" s="151" t="s">
        <v>329</v>
      </c>
      <c r="AU327" s="151" t="s">
        <v>94</v>
      </c>
      <c r="AV327" s="12" t="s">
        <v>89</v>
      </c>
      <c r="AW327" s="12" t="s">
        <v>4</v>
      </c>
      <c r="AX327" s="12" t="s">
        <v>87</v>
      </c>
      <c r="AY327" s="151" t="s">
        <v>320</v>
      </c>
    </row>
    <row r="328" spans="2:65" s="1" customFormat="1" ht="24.2" customHeight="1">
      <c r="B328" s="32"/>
      <c r="C328" s="170" t="s">
        <v>615</v>
      </c>
      <c r="D328" s="170" t="s">
        <v>439</v>
      </c>
      <c r="E328" s="171" t="s">
        <v>616</v>
      </c>
      <c r="F328" s="172" t="s">
        <v>617</v>
      </c>
      <c r="G328" s="173" t="s">
        <v>566</v>
      </c>
      <c r="H328" s="174">
        <v>9.3840000000000003</v>
      </c>
      <c r="I328" s="175"/>
      <c r="J328" s="176">
        <f>ROUND(I328*H328,2)</f>
        <v>0</v>
      </c>
      <c r="K328" s="172" t="s">
        <v>333</v>
      </c>
      <c r="L328" s="177"/>
      <c r="M328" s="178" t="s">
        <v>1</v>
      </c>
      <c r="N328" s="179" t="s">
        <v>45</v>
      </c>
      <c r="P328" s="145">
        <f>O328*H328</f>
        <v>0</v>
      </c>
      <c r="Q328" s="145">
        <v>0.125</v>
      </c>
      <c r="R328" s="145">
        <f>Q328*H328</f>
        <v>1.173</v>
      </c>
      <c r="S328" s="145">
        <v>0</v>
      </c>
      <c r="T328" s="146">
        <f>S328*H328</f>
        <v>0</v>
      </c>
      <c r="AR328" s="147" t="s">
        <v>373</v>
      </c>
      <c r="AT328" s="147" t="s">
        <v>439</v>
      </c>
      <c r="AU328" s="147" t="s">
        <v>94</v>
      </c>
      <c r="AY328" s="17" t="s">
        <v>320</v>
      </c>
      <c r="BE328" s="148">
        <f>IF(N328="základní",J328,0)</f>
        <v>0</v>
      </c>
      <c r="BF328" s="148">
        <f>IF(N328="snížená",J328,0)</f>
        <v>0</v>
      </c>
      <c r="BG328" s="148">
        <f>IF(N328="zákl. přenesená",J328,0)</f>
        <v>0</v>
      </c>
      <c r="BH328" s="148">
        <f>IF(N328="sníž. přenesená",J328,0)</f>
        <v>0</v>
      </c>
      <c r="BI328" s="148">
        <f>IF(N328="nulová",J328,0)</f>
        <v>0</v>
      </c>
      <c r="BJ328" s="17" t="s">
        <v>87</v>
      </c>
      <c r="BK328" s="148">
        <f>ROUND(I328*H328,2)</f>
        <v>0</v>
      </c>
      <c r="BL328" s="17" t="s">
        <v>99</v>
      </c>
      <c r="BM328" s="147" t="s">
        <v>618</v>
      </c>
    </row>
    <row r="329" spans="2:65" s="12" customFormat="1" ht="11.25">
      <c r="B329" s="149"/>
      <c r="D329" s="150" t="s">
        <v>329</v>
      </c>
      <c r="E329" s="151" t="s">
        <v>1</v>
      </c>
      <c r="F329" s="152" t="s">
        <v>619</v>
      </c>
      <c r="H329" s="153">
        <v>9.1999999999999993</v>
      </c>
      <c r="I329" s="154"/>
      <c r="L329" s="149"/>
      <c r="M329" s="155"/>
      <c r="T329" s="156"/>
      <c r="AT329" s="151" t="s">
        <v>329</v>
      </c>
      <c r="AU329" s="151" t="s">
        <v>94</v>
      </c>
      <c r="AV329" s="12" t="s">
        <v>89</v>
      </c>
      <c r="AW329" s="12" t="s">
        <v>35</v>
      </c>
      <c r="AX329" s="12" t="s">
        <v>87</v>
      </c>
      <c r="AY329" s="151" t="s">
        <v>320</v>
      </c>
    </row>
    <row r="330" spans="2:65" s="12" customFormat="1" ht="11.25">
      <c r="B330" s="149"/>
      <c r="D330" s="150" t="s">
        <v>329</v>
      </c>
      <c r="F330" s="152" t="s">
        <v>620</v>
      </c>
      <c r="H330" s="153">
        <v>9.3840000000000003</v>
      </c>
      <c r="I330" s="154"/>
      <c r="L330" s="149"/>
      <c r="M330" s="155"/>
      <c r="T330" s="156"/>
      <c r="AT330" s="151" t="s">
        <v>329</v>
      </c>
      <c r="AU330" s="151" t="s">
        <v>94</v>
      </c>
      <c r="AV330" s="12" t="s">
        <v>89</v>
      </c>
      <c r="AW330" s="12" t="s">
        <v>4</v>
      </c>
      <c r="AX330" s="12" t="s">
        <v>87</v>
      </c>
      <c r="AY330" s="151" t="s">
        <v>320</v>
      </c>
    </row>
    <row r="331" spans="2:65" s="1" customFormat="1" ht="24.2" customHeight="1">
      <c r="B331" s="32"/>
      <c r="C331" s="170" t="s">
        <v>621</v>
      </c>
      <c r="D331" s="170" t="s">
        <v>439</v>
      </c>
      <c r="E331" s="171" t="s">
        <v>622</v>
      </c>
      <c r="F331" s="172" t="s">
        <v>623</v>
      </c>
      <c r="G331" s="173" t="s">
        <v>566</v>
      </c>
      <c r="H331" s="174">
        <v>74.358000000000004</v>
      </c>
      <c r="I331" s="175"/>
      <c r="J331" s="176">
        <f>ROUND(I331*H331,2)</f>
        <v>0</v>
      </c>
      <c r="K331" s="172" t="s">
        <v>333</v>
      </c>
      <c r="L331" s="177"/>
      <c r="M331" s="178" t="s">
        <v>1</v>
      </c>
      <c r="N331" s="179" t="s">
        <v>45</v>
      </c>
      <c r="P331" s="145">
        <f>O331*H331</f>
        <v>0</v>
      </c>
      <c r="Q331" s="145">
        <v>0.125</v>
      </c>
      <c r="R331" s="145">
        <f>Q331*H331</f>
        <v>9.2947500000000005</v>
      </c>
      <c r="S331" s="145">
        <v>0</v>
      </c>
      <c r="T331" s="146">
        <f>S331*H331</f>
        <v>0</v>
      </c>
      <c r="AR331" s="147" t="s">
        <v>373</v>
      </c>
      <c r="AT331" s="147" t="s">
        <v>439</v>
      </c>
      <c r="AU331" s="147" t="s">
        <v>94</v>
      </c>
      <c r="AY331" s="17" t="s">
        <v>320</v>
      </c>
      <c r="BE331" s="148">
        <f>IF(N331="základní",J331,0)</f>
        <v>0</v>
      </c>
      <c r="BF331" s="148">
        <f>IF(N331="snížená",J331,0)</f>
        <v>0</v>
      </c>
      <c r="BG331" s="148">
        <f>IF(N331="zákl. přenesená",J331,0)</f>
        <v>0</v>
      </c>
      <c r="BH331" s="148">
        <f>IF(N331="sníž. přenesená",J331,0)</f>
        <v>0</v>
      </c>
      <c r="BI331" s="148">
        <f>IF(N331="nulová",J331,0)</f>
        <v>0</v>
      </c>
      <c r="BJ331" s="17" t="s">
        <v>87</v>
      </c>
      <c r="BK331" s="148">
        <f>ROUND(I331*H331,2)</f>
        <v>0</v>
      </c>
      <c r="BL331" s="17" t="s">
        <v>99</v>
      </c>
      <c r="BM331" s="147" t="s">
        <v>624</v>
      </c>
    </row>
    <row r="332" spans="2:65" s="12" customFormat="1" ht="11.25">
      <c r="B332" s="149"/>
      <c r="D332" s="150" t="s">
        <v>329</v>
      </c>
      <c r="E332" s="151" t="s">
        <v>1</v>
      </c>
      <c r="F332" s="152" t="s">
        <v>625</v>
      </c>
      <c r="H332" s="153">
        <v>2.2999999999999998</v>
      </c>
      <c r="I332" s="154"/>
      <c r="L332" s="149"/>
      <c r="M332" s="155"/>
      <c r="T332" s="156"/>
      <c r="AT332" s="151" t="s">
        <v>329</v>
      </c>
      <c r="AU332" s="151" t="s">
        <v>94</v>
      </c>
      <c r="AV332" s="12" t="s">
        <v>89</v>
      </c>
      <c r="AW332" s="12" t="s">
        <v>35</v>
      </c>
      <c r="AX332" s="12" t="s">
        <v>80</v>
      </c>
      <c r="AY332" s="151" t="s">
        <v>320</v>
      </c>
    </row>
    <row r="333" spans="2:65" s="12" customFormat="1" ht="11.25">
      <c r="B333" s="149"/>
      <c r="D333" s="150" t="s">
        <v>329</v>
      </c>
      <c r="E333" s="151" t="s">
        <v>1</v>
      </c>
      <c r="F333" s="152" t="s">
        <v>626</v>
      </c>
      <c r="H333" s="153">
        <v>16.399999999999999</v>
      </c>
      <c r="I333" s="154"/>
      <c r="L333" s="149"/>
      <c r="M333" s="155"/>
      <c r="T333" s="156"/>
      <c r="AT333" s="151" t="s">
        <v>329</v>
      </c>
      <c r="AU333" s="151" t="s">
        <v>94</v>
      </c>
      <c r="AV333" s="12" t="s">
        <v>89</v>
      </c>
      <c r="AW333" s="12" t="s">
        <v>35</v>
      </c>
      <c r="AX333" s="12" t="s">
        <v>80</v>
      </c>
      <c r="AY333" s="151" t="s">
        <v>320</v>
      </c>
    </row>
    <row r="334" spans="2:65" s="12" customFormat="1" ht="11.25">
      <c r="B334" s="149"/>
      <c r="D334" s="150" t="s">
        <v>329</v>
      </c>
      <c r="E334" s="151" t="s">
        <v>1</v>
      </c>
      <c r="F334" s="152" t="s">
        <v>627</v>
      </c>
      <c r="H334" s="153">
        <v>1</v>
      </c>
      <c r="I334" s="154"/>
      <c r="L334" s="149"/>
      <c r="M334" s="155"/>
      <c r="T334" s="156"/>
      <c r="AT334" s="151" t="s">
        <v>329</v>
      </c>
      <c r="AU334" s="151" t="s">
        <v>94</v>
      </c>
      <c r="AV334" s="12" t="s">
        <v>89</v>
      </c>
      <c r="AW334" s="12" t="s">
        <v>35</v>
      </c>
      <c r="AX334" s="12" t="s">
        <v>80</v>
      </c>
      <c r="AY334" s="151" t="s">
        <v>320</v>
      </c>
    </row>
    <row r="335" spans="2:65" s="12" customFormat="1" ht="11.25">
      <c r="B335" s="149"/>
      <c r="D335" s="150" t="s">
        <v>329</v>
      </c>
      <c r="E335" s="151" t="s">
        <v>1</v>
      </c>
      <c r="F335" s="152" t="s">
        <v>628</v>
      </c>
      <c r="H335" s="153">
        <v>19.5</v>
      </c>
      <c r="I335" s="154"/>
      <c r="L335" s="149"/>
      <c r="M335" s="155"/>
      <c r="T335" s="156"/>
      <c r="AT335" s="151" t="s">
        <v>329</v>
      </c>
      <c r="AU335" s="151" t="s">
        <v>94</v>
      </c>
      <c r="AV335" s="12" t="s">
        <v>89</v>
      </c>
      <c r="AW335" s="12" t="s">
        <v>35</v>
      </c>
      <c r="AX335" s="12" t="s">
        <v>80</v>
      </c>
      <c r="AY335" s="151" t="s">
        <v>320</v>
      </c>
    </row>
    <row r="336" spans="2:65" s="12" customFormat="1" ht="11.25">
      <c r="B336" s="149"/>
      <c r="D336" s="150" t="s">
        <v>329</v>
      </c>
      <c r="E336" s="151" t="s">
        <v>1</v>
      </c>
      <c r="F336" s="152" t="s">
        <v>629</v>
      </c>
      <c r="H336" s="153">
        <v>22.8</v>
      </c>
      <c r="I336" s="154"/>
      <c r="L336" s="149"/>
      <c r="M336" s="155"/>
      <c r="T336" s="156"/>
      <c r="AT336" s="151" t="s">
        <v>329</v>
      </c>
      <c r="AU336" s="151" t="s">
        <v>94</v>
      </c>
      <c r="AV336" s="12" t="s">
        <v>89</v>
      </c>
      <c r="AW336" s="12" t="s">
        <v>35</v>
      </c>
      <c r="AX336" s="12" t="s">
        <v>80</v>
      </c>
      <c r="AY336" s="151" t="s">
        <v>320</v>
      </c>
    </row>
    <row r="337" spans="2:65" s="12" customFormat="1" ht="11.25">
      <c r="B337" s="149"/>
      <c r="D337" s="150" t="s">
        <v>329</v>
      </c>
      <c r="E337" s="151" t="s">
        <v>1</v>
      </c>
      <c r="F337" s="152" t="s">
        <v>630</v>
      </c>
      <c r="H337" s="153">
        <v>10.9</v>
      </c>
      <c r="I337" s="154"/>
      <c r="L337" s="149"/>
      <c r="M337" s="155"/>
      <c r="T337" s="156"/>
      <c r="AT337" s="151" t="s">
        <v>329</v>
      </c>
      <c r="AU337" s="151" t="s">
        <v>94</v>
      </c>
      <c r="AV337" s="12" t="s">
        <v>89</v>
      </c>
      <c r="AW337" s="12" t="s">
        <v>35</v>
      </c>
      <c r="AX337" s="12" t="s">
        <v>80</v>
      </c>
      <c r="AY337" s="151" t="s">
        <v>320</v>
      </c>
    </row>
    <row r="338" spans="2:65" s="14" customFormat="1" ht="11.25">
      <c r="B338" s="163"/>
      <c r="D338" s="150" t="s">
        <v>329</v>
      </c>
      <c r="E338" s="164" t="s">
        <v>1</v>
      </c>
      <c r="F338" s="165" t="s">
        <v>339</v>
      </c>
      <c r="H338" s="166">
        <v>72.900000000000006</v>
      </c>
      <c r="I338" s="167"/>
      <c r="L338" s="163"/>
      <c r="M338" s="168"/>
      <c r="T338" s="169"/>
      <c r="AT338" s="164" t="s">
        <v>329</v>
      </c>
      <c r="AU338" s="164" t="s">
        <v>94</v>
      </c>
      <c r="AV338" s="14" t="s">
        <v>99</v>
      </c>
      <c r="AW338" s="14" t="s">
        <v>35</v>
      </c>
      <c r="AX338" s="14" t="s">
        <v>87</v>
      </c>
      <c r="AY338" s="164" t="s">
        <v>320</v>
      </c>
    </row>
    <row r="339" spans="2:65" s="12" customFormat="1" ht="11.25">
      <c r="B339" s="149"/>
      <c r="D339" s="150" t="s">
        <v>329</v>
      </c>
      <c r="F339" s="152" t="s">
        <v>631</v>
      </c>
      <c r="H339" s="153">
        <v>74.358000000000004</v>
      </c>
      <c r="I339" s="154"/>
      <c r="L339" s="149"/>
      <c r="M339" s="155"/>
      <c r="T339" s="156"/>
      <c r="AT339" s="151" t="s">
        <v>329</v>
      </c>
      <c r="AU339" s="151" t="s">
        <v>94</v>
      </c>
      <c r="AV339" s="12" t="s">
        <v>89</v>
      </c>
      <c r="AW339" s="12" t="s">
        <v>4</v>
      </c>
      <c r="AX339" s="12" t="s">
        <v>87</v>
      </c>
      <c r="AY339" s="151" t="s">
        <v>320</v>
      </c>
    </row>
    <row r="340" spans="2:65" s="1" customFormat="1" ht="33" customHeight="1">
      <c r="B340" s="32"/>
      <c r="C340" s="136" t="s">
        <v>632</v>
      </c>
      <c r="D340" s="136" t="s">
        <v>324</v>
      </c>
      <c r="E340" s="137" t="s">
        <v>633</v>
      </c>
      <c r="F340" s="138" t="s">
        <v>634</v>
      </c>
      <c r="G340" s="139" t="s">
        <v>566</v>
      </c>
      <c r="H340" s="140">
        <v>26</v>
      </c>
      <c r="I340" s="141"/>
      <c r="J340" s="142">
        <f>ROUND(I340*H340,2)</f>
        <v>0</v>
      </c>
      <c r="K340" s="138" t="s">
        <v>333</v>
      </c>
      <c r="L340" s="32"/>
      <c r="M340" s="143" t="s">
        <v>1</v>
      </c>
      <c r="N340" s="144" t="s">
        <v>45</v>
      </c>
      <c r="P340" s="145">
        <f>O340*H340</f>
        <v>0</v>
      </c>
      <c r="Q340" s="145">
        <v>0.1295</v>
      </c>
      <c r="R340" s="145">
        <f>Q340*H340</f>
        <v>3.367</v>
      </c>
      <c r="S340" s="145">
        <v>0</v>
      </c>
      <c r="T340" s="146">
        <f>S340*H340</f>
        <v>0</v>
      </c>
      <c r="AR340" s="147" t="s">
        <v>99</v>
      </c>
      <c r="AT340" s="147" t="s">
        <v>324</v>
      </c>
      <c r="AU340" s="147" t="s">
        <v>94</v>
      </c>
      <c r="AY340" s="17" t="s">
        <v>320</v>
      </c>
      <c r="BE340" s="148">
        <f>IF(N340="základní",J340,0)</f>
        <v>0</v>
      </c>
      <c r="BF340" s="148">
        <f>IF(N340="snížená",J340,0)</f>
        <v>0</v>
      </c>
      <c r="BG340" s="148">
        <f>IF(N340="zákl. přenesená",J340,0)</f>
        <v>0</v>
      </c>
      <c r="BH340" s="148">
        <f>IF(N340="sníž. přenesená",J340,0)</f>
        <v>0</v>
      </c>
      <c r="BI340" s="148">
        <f>IF(N340="nulová",J340,0)</f>
        <v>0</v>
      </c>
      <c r="BJ340" s="17" t="s">
        <v>87</v>
      </c>
      <c r="BK340" s="148">
        <f>ROUND(I340*H340,2)</f>
        <v>0</v>
      </c>
      <c r="BL340" s="17" t="s">
        <v>99</v>
      </c>
      <c r="BM340" s="147" t="s">
        <v>635</v>
      </c>
    </row>
    <row r="341" spans="2:65" s="12" customFormat="1" ht="11.25">
      <c r="B341" s="149"/>
      <c r="D341" s="150" t="s">
        <v>329</v>
      </c>
      <c r="E341" s="151" t="s">
        <v>1</v>
      </c>
      <c r="F341" s="152" t="s">
        <v>636</v>
      </c>
      <c r="H341" s="153">
        <v>26</v>
      </c>
      <c r="I341" s="154"/>
      <c r="L341" s="149"/>
      <c r="M341" s="155"/>
      <c r="T341" s="156"/>
      <c r="AT341" s="151" t="s">
        <v>329</v>
      </c>
      <c r="AU341" s="151" t="s">
        <v>94</v>
      </c>
      <c r="AV341" s="12" t="s">
        <v>89</v>
      </c>
      <c r="AW341" s="12" t="s">
        <v>35</v>
      </c>
      <c r="AX341" s="12" t="s">
        <v>87</v>
      </c>
      <c r="AY341" s="151" t="s">
        <v>320</v>
      </c>
    </row>
    <row r="342" spans="2:65" s="1" customFormat="1" ht="16.5" customHeight="1">
      <c r="B342" s="32"/>
      <c r="C342" s="170" t="s">
        <v>637</v>
      </c>
      <c r="D342" s="170" t="s">
        <v>439</v>
      </c>
      <c r="E342" s="171" t="s">
        <v>638</v>
      </c>
      <c r="F342" s="172" t="s">
        <v>639</v>
      </c>
      <c r="G342" s="173" t="s">
        <v>566</v>
      </c>
      <c r="H342" s="174">
        <v>26.52</v>
      </c>
      <c r="I342" s="175"/>
      <c r="J342" s="176">
        <f>ROUND(I342*H342,2)</f>
        <v>0</v>
      </c>
      <c r="K342" s="172" t="s">
        <v>333</v>
      </c>
      <c r="L342" s="177"/>
      <c r="M342" s="178" t="s">
        <v>1</v>
      </c>
      <c r="N342" s="179" t="s">
        <v>45</v>
      </c>
      <c r="P342" s="145">
        <f>O342*H342</f>
        <v>0</v>
      </c>
      <c r="Q342" s="145">
        <v>5.6120000000000003E-2</v>
      </c>
      <c r="R342" s="145">
        <f>Q342*H342</f>
        <v>1.4883024</v>
      </c>
      <c r="S342" s="145">
        <v>0</v>
      </c>
      <c r="T342" s="146">
        <f>S342*H342</f>
        <v>0</v>
      </c>
      <c r="AR342" s="147" t="s">
        <v>373</v>
      </c>
      <c r="AT342" s="147" t="s">
        <v>439</v>
      </c>
      <c r="AU342" s="147" t="s">
        <v>94</v>
      </c>
      <c r="AY342" s="17" t="s">
        <v>320</v>
      </c>
      <c r="BE342" s="148">
        <f>IF(N342="základní",J342,0)</f>
        <v>0</v>
      </c>
      <c r="BF342" s="148">
        <f>IF(N342="snížená",J342,0)</f>
        <v>0</v>
      </c>
      <c r="BG342" s="148">
        <f>IF(N342="zákl. přenesená",J342,0)</f>
        <v>0</v>
      </c>
      <c r="BH342" s="148">
        <f>IF(N342="sníž. přenesená",J342,0)</f>
        <v>0</v>
      </c>
      <c r="BI342" s="148">
        <f>IF(N342="nulová",J342,0)</f>
        <v>0</v>
      </c>
      <c r="BJ342" s="17" t="s">
        <v>87</v>
      </c>
      <c r="BK342" s="148">
        <f>ROUND(I342*H342,2)</f>
        <v>0</v>
      </c>
      <c r="BL342" s="17" t="s">
        <v>99</v>
      </c>
      <c r="BM342" s="147" t="s">
        <v>640</v>
      </c>
    </row>
    <row r="343" spans="2:65" s="12" customFormat="1" ht="11.25">
      <c r="B343" s="149"/>
      <c r="D343" s="150" t="s">
        <v>329</v>
      </c>
      <c r="E343" s="151" t="s">
        <v>1</v>
      </c>
      <c r="F343" s="152" t="s">
        <v>641</v>
      </c>
      <c r="H343" s="153">
        <v>26</v>
      </c>
      <c r="I343" s="154"/>
      <c r="L343" s="149"/>
      <c r="M343" s="155"/>
      <c r="T343" s="156"/>
      <c r="AT343" s="151" t="s">
        <v>329</v>
      </c>
      <c r="AU343" s="151" t="s">
        <v>94</v>
      </c>
      <c r="AV343" s="12" t="s">
        <v>89</v>
      </c>
      <c r="AW343" s="12" t="s">
        <v>35</v>
      </c>
      <c r="AX343" s="12" t="s">
        <v>87</v>
      </c>
      <c r="AY343" s="151" t="s">
        <v>320</v>
      </c>
    </row>
    <row r="344" spans="2:65" s="12" customFormat="1" ht="11.25">
      <c r="B344" s="149"/>
      <c r="D344" s="150" t="s">
        <v>329</v>
      </c>
      <c r="F344" s="152" t="s">
        <v>642</v>
      </c>
      <c r="H344" s="153">
        <v>26.52</v>
      </c>
      <c r="I344" s="154"/>
      <c r="L344" s="149"/>
      <c r="M344" s="155"/>
      <c r="T344" s="156"/>
      <c r="AT344" s="151" t="s">
        <v>329</v>
      </c>
      <c r="AU344" s="151" t="s">
        <v>94</v>
      </c>
      <c r="AV344" s="12" t="s">
        <v>89</v>
      </c>
      <c r="AW344" s="12" t="s">
        <v>4</v>
      </c>
      <c r="AX344" s="12" t="s">
        <v>87</v>
      </c>
      <c r="AY344" s="151" t="s">
        <v>320</v>
      </c>
    </row>
    <row r="345" spans="2:65" s="1" customFormat="1" ht="24.2" customHeight="1">
      <c r="B345" s="32"/>
      <c r="C345" s="136" t="s">
        <v>643</v>
      </c>
      <c r="D345" s="136" t="s">
        <v>324</v>
      </c>
      <c r="E345" s="137" t="s">
        <v>644</v>
      </c>
      <c r="F345" s="138" t="s">
        <v>645</v>
      </c>
      <c r="G345" s="139" t="s">
        <v>566</v>
      </c>
      <c r="H345" s="140">
        <v>1593.5</v>
      </c>
      <c r="I345" s="141"/>
      <c r="J345" s="142">
        <f>ROUND(I345*H345,2)</f>
        <v>0</v>
      </c>
      <c r="K345" s="138" t="s">
        <v>333</v>
      </c>
      <c r="L345" s="32"/>
      <c r="M345" s="143" t="s">
        <v>1</v>
      </c>
      <c r="N345" s="144" t="s">
        <v>45</v>
      </c>
      <c r="P345" s="145">
        <f>O345*H345</f>
        <v>0</v>
      </c>
      <c r="Q345" s="145">
        <v>0.10095</v>
      </c>
      <c r="R345" s="145">
        <f>Q345*H345</f>
        <v>160.86382499999999</v>
      </c>
      <c r="S345" s="145">
        <v>0</v>
      </c>
      <c r="T345" s="146">
        <f>S345*H345</f>
        <v>0</v>
      </c>
      <c r="AR345" s="147" t="s">
        <v>99</v>
      </c>
      <c r="AT345" s="147" t="s">
        <v>324</v>
      </c>
      <c r="AU345" s="147" t="s">
        <v>94</v>
      </c>
      <c r="AY345" s="17" t="s">
        <v>320</v>
      </c>
      <c r="BE345" s="148">
        <f>IF(N345="základní",J345,0)</f>
        <v>0</v>
      </c>
      <c r="BF345" s="148">
        <f>IF(N345="snížená",J345,0)</f>
        <v>0</v>
      </c>
      <c r="BG345" s="148">
        <f>IF(N345="zákl. přenesená",J345,0)</f>
        <v>0</v>
      </c>
      <c r="BH345" s="148">
        <f>IF(N345="sníž. přenesená",J345,0)</f>
        <v>0</v>
      </c>
      <c r="BI345" s="148">
        <f>IF(N345="nulová",J345,0)</f>
        <v>0</v>
      </c>
      <c r="BJ345" s="17" t="s">
        <v>87</v>
      </c>
      <c r="BK345" s="148">
        <f>ROUND(I345*H345,2)</f>
        <v>0</v>
      </c>
      <c r="BL345" s="17" t="s">
        <v>99</v>
      </c>
      <c r="BM345" s="147" t="s">
        <v>646</v>
      </c>
    </row>
    <row r="346" spans="2:65" s="12" customFormat="1" ht="33.75">
      <c r="B346" s="149"/>
      <c r="D346" s="150" t="s">
        <v>329</v>
      </c>
      <c r="E346" s="151" t="s">
        <v>1</v>
      </c>
      <c r="F346" s="152" t="s">
        <v>647</v>
      </c>
      <c r="H346" s="153">
        <v>1046.5</v>
      </c>
      <c r="I346" s="154"/>
      <c r="L346" s="149"/>
      <c r="M346" s="155"/>
      <c r="T346" s="156"/>
      <c r="AT346" s="151" t="s">
        <v>329</v>
      </c>
      <c r="AU346" s="151" t="s">
        <v>94</v>
      </c>
      <c r="AV346" s="12" t="s">
        <v>89</v>
      </c>
      <c r="AW346" s="12" t="s">
        <v>35</v>
      </c>
      <c r="AX346" s="12" t="s">
        <v>80</v>
      </c>
      <c r="AY346" s="151" t="s">
        <v>320</v>
      </c>
    </row>
    <row r="347" spans="2:65" s="12" customFormat="1" ht="33.75">
      <c r="B347" s="149"/>
      <c r="D347" s="150" t="s">
        <v>329</v>
      </c>
      <c r="E347" s="151" t="s">
        <v>1</v>
      </c>
      <c r="F347" s="152" t="s">
        <v>648</v>
      </c>
      <c r="H347" s="153">
        <v>547</v>
      </c>
      <c r="I347" s="154"/>
      <c r="L347" s="149"/>
      <c r="M347" s="155"/>
      <c r="T347" s="156"/>
      <c r="AT347" s="151" t="s">
        <v>329</v>
      </c>
      <c r="AU347" s="151" t="s">
        <v>94</v>
      </c>
      <c r="AV347" s="12" t="s">
        <v>89</v>
      </c>
      <c r="AW347" s="12" t="s">
        <v>35</v>
      </c>
      <c r="AX347" s="12" t="s">
        <v>80</v>
      </c>
      <c r="AY347" s="151" t="s">
        <v>320</v>
      </c>
    </row>
    <row r="348" spans="2:65" s="14" customFormat="1" ht="11.25">
      <c r="B348" s="163"/>
      <c r="D348" s="150" t="s">
        <v>329</v>
      </c>
      <c r="E348" s="164" t="s">
        <v>1</v>
      </c>
      <c r="F348" s="165" t="s">
        <v>339</v>
      </c>
      <c r="H348" s="166">
        <v>1593.5</v>
      </c>
      <c r="I348" s="167"/>
      <c r="L348" s="163"/>
      <c r="M348" s="168"/>
      <c r="T348" s="169"/>
      <c r="AT348" s="164" t="s">
        <v>329</v>
      </c>
      <c r="AU348" s="164" t="s">
        <v>94</v>
      </c>
      <c r="AV348" s="14" t="s">
        <v>99</v>
      </c>
      <c r="AW348" s="14" t="s">
        <v>35</v>
      </c>
      <c r="AX348" s="14" t="s">
        <v>87</v>
      </c>
      <c r="AY348" s="164" t="s">
        <v>320</v>
      </c>
    </row>
    <row r="349" spans="2:65" s="1" customFormat="1" ht="16.5" customHeight="1">
      <c r="B349" s="32"/>
      <c r="C349" s="170" t="s">
        <v>649</v>
      </c>
      <c r="D349" s="170" t="s">
        <v>439</v>
      </c>
      <c r="E349" s="171" t="s">
        <v>650</v>
      </c>
      <c r="F349" s="172" t="s">
        <v>651</v>
      </c>
      <c r="G349" s="173" t="s">
        <v>566</v>
      </c>
      <c r="H349" s="174">
        <v>1625.37</v>
      </c>
      <c r="I349" s="175"/>
      <c r="J349" s="176">
        <f>ROUND(I349*H349,2)</f>
        <v>0</v>
      </c>
      <c r="K349" s="172" t="s">
        <v>333</v>
      </c>
      <c r="L349" s="177"/>
      <c r="M349" s="178" t="s">
        <v>1</v>
      </c>
      <c r="N349" s="179" t="s">
        <v>45</v>
      </c>
      <c r="P349" s="145">
        <f>O349*H349</f>
        <v>0</v>
      </c>
      <c r="Q349" s="145">
        <v>2.8000000000000001E-2</v>
      </c>
      <c r="R349" s="145">
        <f>Q349*H349</f>
        <v>45.510359999999999</v>
      </c>
      <c r="S349" s="145">
        <v>0</v>
      </c>
      <c r="T349" s="146">
        <f>S349*H349</f>
        <v>0</v>
      </c>
      <c r="AR349" s="147" t="s">
        <v>373</v>
      </c>
      <c r="AT349" s="147" t="s">
        <v>439</v>
      </c>
      <c r="AU349" s="147" t="s">
        <v>94</v>
      </c>
      <c r="AY349" s="17" t="s">
        <v>320</v>
      </c>
      <c r="BE349" s="148">
        <f>IF(N349="základní",J349,0)</f>
        <v>0</v>
      </c>
      <c r="BF349" s="148">
        <f>IF(N349="snížená",J349,0)</f>
        <v>0</v>
      </c>
      <c r="BG349" s="148">
        <f>IF(N349="zákl. přenesená",J349,0)</f>
        <v>0</v>
      </c>
      <c r="BH349" s="148">
        <f>IF(N349="sníž. přenesená",J349,0)</f>
        <v>0</v>
      </c>
      <c r="BI349" s="148">
        <f>IF(N349="nulová",J349,0)</f>
        <v>0</v>
      </c>
      <c r="BJ349" s="17" t="s">
        <v>87</v>
      </c>
      <c r="BK349" s="148">
        <f>ROUND(I349*H349,2)</f>
        <v>0</v>
      </c>
      <c r="BL349" s="17" t="s">
        <v>99</v>
      </c>
      <c r="BM349" s="147" t="s">
        <v>652</v>
      </c>
    </row>
    <row r="350" spans="2:65" s="12" customFormat="1" ht="11.25">
      <c r="B350" s="149"/>
      <c r="D350" s="150" t="s">
        <v>329</v>
      </c>
      <c r="E350" s="151" t="s">
        <v>1</v>
      </c>
      <c r="F350" s="152" t="s">
        <v>653</v>
      </c>
      <c r="H350" s="153">
        <v>1593.5</v>
      </c>
      <c r="I350" s="154"/>
      <c r="L350" s="149"/>
      <c r="M350" s="155"/>
      <c r="T350" s="156"/>
      <c r="AT350" s="151" t="s">
        <v>329</v>
      </c>
      <c r="AU350" s="151" t="s">
        <v>94</v>
      </c>
      <c r="AV350" s="12" t="s">
        <v>89</v>
      </c>
      <c r="AW350" s="12" t="s">
        <v>35</v>
      </c>
      <c r="AX350" s="12" t="s">
        <v>87</v>
      </c>
      <c r="AY350" s="151" t="s">
        <v>320</v>
      </c>
    </row>
    <row r="351" spans="2:65" s="12" customFormat="1" ht="11.25">
      <c r="B351" s="149"/>
      <c r="D351" s="150" t="s">
        <v>329</v>
      </c>
      <c r="F351" s="152" t="s">
        <v>654</v>
      </c>
      <c r="H351" s="153">
        <v>1625.37</v>
      </c>
      <c r="I351" s="154"/>
      <c r="L351" s="149"/>
      <c r="M351" s="155"/>
      <c r="T351" s="156"/>
      <c r="AT351" s="151" t="s">
        <v>329</v>
      </c>
      <c r="AU351" s="151" t="s">
        <v>94</v>
      </c>
      <c r="AV351" s="12" t="s">
        <v>89</v>
      </c>
      <c r="AW351" s="12" t="s">
        <v>4</v>
      </c>
      <c r="AX351" s="12" t="s">
        <v>87</v>
      </c>
      <c r="AY351" s="151" t="s">
        <v>320</v>
      </c>
    </row>
    <row r="352" spans="2:65" s="11" customFormat="1" ht="20.85" customHeight="1">
      <c r="B352" s="124"/>
      <c r="D352" s="125" t="s">
        <v>79</v>
      </c>
      <c r="E352" s="134" t="s">
        <v>655</v>
      </c>
      <c r="F352" s="134" t="s">
        <v>656</v>
      </c>
      <c r="I352" s="127"/>
      <c r="J352" s="135">
        <f>BK352</f>
        <v>0</v>
      </c>
      <c r="L352" s="124"/>
      <c r="M352" s="129"/>
      <c r="P352" s="130">
        <f>SUM(P353:P385)</f>
        <v>0</v>
      </c>
      <c r="R352" s="130">
        <f>SUM(R353:R385)</f>
        <v>7.5348090000000006E-2</v>
      </c>
      <c r="T352" s="131">
        <f>SUM(T353:T385)</f>
        <v>2558.8595</v>
      </c>
      <c r="AR352" s="125" t="s">
        <v>87</v>
      </c>
      <c r="AT352" s="132" t="s">
        <v>79</v>
      </c>
      <c r="AU352" s="132" t="s">
        <v>89</v>
      </c>
      <c r="AY352" s="125" t="s">
        <v>320</v>
      </c>
      <c r="BK352" s="133">
        <f>SUM(BK353:BK385)</f>
        <v>0</v>
      </c>
    </row>
    <row r="353" spans="2:65" s="1" customFormat="1" ht="24.2" customHeight="1">
      <c r="B353" s="32"/>
      <c r="C353" s="136" t="s">
        <v>657</v>
      </c>
      <c r="D353" s="136" t="s">
        <v>324</v>
      </c>
      <c r="E353" s="137" t="s">
        <v>658</v>
      </c>
      <c r="F353" s="138" t="s">
        <v>659</v>
      </c>
      <c r="G353" s="139" t="s">
        <v>347</v>
      </c>
      <c r="H353" s="140">
        <v>391.5</v>
      </c>
      <c r="I353" s="141"/>
      <c r="J353" s="142">
        <f>ROUND(I353*H353,2)</f>
        <v>0</v>
      </c>
      <c r="K353" s="138" t="s">
        <v>333</v>
      </c>
      <c r="L353" s="32"/>
      <c r="M353" s="143" t="s">
        <v>1</v>
      </c>
      <c r="N353" s="144" t="s">
        <v>45</v>
      </c>
      <c r="P353" s="145">
        <f>O353*H353</f>
        <v>0</v>
      </c>
      <c r="Q353" s="145">
        <v>3.2459999999999998E-5</v>
      </c>
      <c r="R353" s="145">
        <f>Q353*H353</f>
        <v>1.2708089999999998E-2</v>
      </c>
      <c r="S353" s="145">
        <v>9.1999999999999998E-2</v>
      </c>
      <c r="T353" s="146">
        <f>S353*H353</f>
        <v>36.018000000000001</v>
      </c>
      <c r="AR353" s="147" t="s">
        <v>99</v>
      </c>
      <c r="AT353" s="147" t="s">
        <v>324</v>
      </c>
      <c r="AU353" s="147" t="s">
        <v>94</v>
      </c>
      <c r="AY353" s="17" t="s">
        <v>320</v>
      </c>
      <c r="BE353" s="148">
        <f>IF(N353="základní",J353,0)</f>
        <v>0</v>
      </c>
      <c r="BF353" s="148">
        <f>IF(N353="snížená",J353,0)</f>
        <v>0</v>
      </c>
      <c r="BG353" s="148">
        <f>IF(N353="zákl. přenesená",J353,0)</f>
        <v>0</v>
      </c>
      <c r="BH353" s="148">
        <f>IF(N353="sníž. přenesená",J353,0)</f>
        <v>0</v>
      </c>
      <c r="BI353" s="148">
        <f>IF(N353="nulová",J353,0)</f>
        <v>0</v>
      </c>
      <c r="BJ353" s="17" t="s">
        <v>87</v>
      </c>
      <c r="BK353" s="148">
        <f>ROUND(I353*H353,2)</f>
        <v>0</v>
      </c>
      <c r="BL353" s="17" t="s">
        <v>99</v>
      </c>
      <c r="BM353" s="147" t="s">
        <v>660</v>
      </c>
    </row>
    <row r="354" spans="2:65" s="13" customFormat="1" ht="11.25">
      <c r="B354" s="157"/>
      <c r="D354" s="150" t="s">
        <v>329</v>
      </c>
      <c r="E354" s="158" t="s">
        <v>1</v>
      </c>
      <c r="F354" s="159" t="s">
        <v>661</v>
      </c>
      <c r="H354" s="158" t="s">
        <v>1</v>
      </c>
      <c r="I354" s="160"/>
      <c r="L354" s="157"/>
      <c r="M354" s="161"/>
      <c r="T354" s="162"/>
      <c r="AT354" s="158" t="s">
        <v>329</v>
      </c>
      <c r="AU354" s="158" t="s">
        <v>94</v>
      </c>
      <c r="AV354" s="13" t="s">
        <v>87</v>
      </c>
      <c r="AW354" s="13" t="s">
        <v>35</v>
      </c>
      <c r="AX354" s="13" t="s">
        <v>80</v>
      </c>
      <c r="AY354" s="158" t="s">
        <v>320</v>
      </c>
    </row>
    <row r="355" spans="2:65" s="13" customFormat="1" ht="11.25">
      <c r="B355" s="157"/>
      <c r="D355" s="150" t="s">
        <v>329</v>
      </c>
      <c r="E355" s="158" t="s">
        <v>1</v>
      </c>
      <c r="F355" s="159" t="s">
        <v>662</v>
      </c>
      <c r="H355" s="158" t="s">
        <v>1</v>
      </c>
      <c r="I355" s="160"/>
      <c r="L355" s="157"/>
      <c r="M355" s="161"/>
      <c r="T355" s="162"/>
      <c r="AT355" s="158" t="s">
        <v>329</v>
      </c>
      <c r="AU355" s="158" t="s">
        <v>94</v>
      </c>
      <c r="AV355" s="13" t="s">
        <v>87</v>
      </c>
      <c r="AW355" s="13" t="s">
        <v>35</v>
      </c>
      <c r="AX355" s="13" t="s">
        <v>80</v>
      </c>
      <c r="AY355" s="158" t="s">
        <v>320</v>
      </c>
    </row>
    <row r="356" spans="2:65" s="12" customFormat="1" ht="11.25">
      <c r="B356" s="149"/>
      <c r="D356" s="150" t="s">
        <v>329</v>
      </c>
      <c r="E356" s="151" t="s">
        <v>1</v>
      </c>
      <c r="F356" s="152" t="s">
        <v>663</v>
      </c>
      <c r="H356" s="153">
        <v>391.5</v>
      </c>
      <c r="I356" s="154"/>
      <c r="L356" s="149"/>
      <c r="M356" s="155"/>
      <c r="T356" s="156"/>
      <c r="AT356" s="151" t="s">
        <v>329</v>
      </c>
      <c r="AU356" s="151" t="s">
        <v>94</v>
      </c>
      <c r="AV356" s="12" t="s">
        <v>89</v>
      </c>
      <c r="AW356" s="12" t="s">
        <v>35</v>
      </c>
      <c r="AX356" s="12" t="s">
        <v>87</v>
      </c>
      <c r="AY356" s="151" t="s">
        <v>320</v>
      </c>
    </row>
    <row r="357" spans="2:65" s="1" customFormat="1" ht="24.2" customHeight="1">
      <c r="B357" s="32"/>
      <c r="C357" s="136" t="s">
        <v>664</v>
      </c>
      <c r="D357" s="136" t="s">
        <v>324</v>
      </c>
      <c r="E357" s="137" t="s">
        <v>665</v>
      </c>
      <c r="F357" s="138" t="s">
        <v>666</v>
      </c>
      <c r="G357" s="139" t="s">
        <v>347</v>
      </c>
      <c r="H357" s="140">
        <v>783</v>
      </c>
      <c r="I357" s="141"/>
      <c r="J357" s="142">
        <f>ROUND(I357*H357,2)</f>
        <v>0</v>
      </c>
      <c r="K357" s="138" t="s">
        <v>333</v>
      </c>
      <c r="L357" s="32"/>
      <c r="M357" s="143" t="s">
        <v>1</v>
      </c>
      <c r="N357" s="144" t="s">
        <v>45</v>
      </c>
      <c r="P357" s="145">
        <f>O357*H357</f>
        <v>0</v>
      </c>
      <c r="Q357" s="145">
        <v>8.0000000000000007E-5</v>
      </c>
      <c r="R357" s="145">
        <f>Q357*H357</f>
        <v>6.2640000000000001E-2</v>
      </c>
      <c r="S357" s="145">
        <v>0.23</v>
      </c>
      <c r="T357" s="146">
        <f>S357*H357</f>
        <v>180.09</v>
      </c>
      <c r="AR357" s="147" t="s">
        <v>99</v>
      </c>
      <c r="AT357" s="147" t="s">
        <v>324</v>
      </c>
      <c r="AU357" s="147" t="s">
        <v>94</v>
      </c>
      <c r="AY357" s="17" t="s">
        <v>320</v>
      </c>
      <c r="BE357" s="148">
        <f>IF(N357="základní",J357,0)</f>
        <v>0</v>
      </c>
      <c r="BF357" s="148">
        <f>IF(N357="snížená",J357,0)</f>
        <v>0</v>
      </c>
      <c r="BG357" s="148">
        <f>IF(N357="zákl. přenesená",J357,0)</f>
        <v>0</v>
      </c>
      <c r="BH357" s="148">
        <f>IF(N357="sníž. přenesená",J357,0)</f>
        <v>0</v>
      </c>
      <c r="BI357" s="148">
        <f>IF(N357="nulová",J357,0)</f>
        <v>0</v>
      </c>
      <c r="BJ357" s="17" t="s">
        <v>87</v>
      </c>
      <c r="BK357" s="148">
        <f>ROUND(I357*H357,2)</f>
        <v>0</v>
      </c>
      <c r="BL357" s="17" t="s">
        <v>99</v>
      </c>
      <c r="BM357" s="147" t="s">
        <v>667</v>
      </c>
    </row>
    <row r="358" spans="2:65" s="13" customFormat="1" ht="11.25">
      <c r="B358" s="157"/>
      <c r="D358" s="150" t="s">
        <v>329</v>
      </c>
      <c r="E358" s="158" t="s">
        <v>1</v>
      </c>
      <c r="F358" s="159" t="s">
        <v>661</v>
      </c>
      <c r="H358" s="158" t="s">
        <v>1</v>
      </c>
      <c r="I358" s="160"/>
      <c r="L358" s="157"/>
      <c r="M358" s="161"/>
      <c r="T358" s="162"/>
      <c r="AT358" s="158" t="s">
        <v>329</v>
      </c>
      <c r="AU358" s="158" t="s">
        <v>94</v>
      </c>
      <c r="AV358" s="13" t="s">
        <v>87</v>
      </c>
      <c r="AW358" s="13" t="s">
        <v>35</v>
      </c>
      <c r="AX358" s="13" t="s">
        <v>80</v>
      </c>
      <c r="AY358" s="158" t="s">
        <v>320</v>
      </c>
    </row>
    <row r="359" spans="2:65" s="13" customFormat="1" ht="11.25">
      <c r="B359" s="157"/>
      <c r="D359" s="150" t="s">
        <v>329</v>
      </c>
      <c r="E359" s="158" t="s">
        <v>1</v>
      </c>
      <c r="F359" s="159" t="s">
        <v>662</v>
      </c>
      <c r="H359" s="158" t="s">
        <v>1</v>
      </c>
      <c r="I359" s="160"/>
      <c r="L359" s="157"/>
      <c r="M359" s="161"/>
      <c r="T359" s="162"/>
      <c r="AT359" s="158" t="s">
        <v>329</v>
      </c>
      <c r="AU359" s="158" t="s">
        <v>94</v>
      </c>
      <c r="AV359" s="13" t="s">
        <v>87</v>
      </c>
      <c r="AW359" s="13" t="s">
        <v>35</v>
      </c>
      <c r="AX359" s="13" t="s">
        <v>80</v>
      </c>
      <c r="AY359" s="158" t="s">
        <v>320</v>
      </c>
    </row>
    <row r="360" spans="2:65" s="12" customFormat="1" ht="11.25">
      <c r="B360" s="149"/>
      <c r="D360" s="150" t="s">
        <v>329</v>
      </c>
      <c r="E360" s="151" t="s">
        <v>1</v>
      </c>
      <c r="F360" s="152" t="s">
        <v>668</v>
      </c>
      <c r="H360" s="153">
        <v>783</v>
      </c>
      <c r="I360" s="154"/>
      <c r="L360" s="149"/>
      <c r="M360" s="155"/>
      <c r="T360" s="156"/>
      <c r="AT360" s="151" t="s">
        <v>329</v>
      </c>
      <c r="AU360" s="151" t="s">
        <v>94</v>
      </c>
      <c r="AV360" s="12" t="s">
        <v>89</v>
      </c>
      <c r="AW360" s="12" t="s">
        <v>35</v>
      </c>
      <c r="AX360" s="12" t="s">
        <v>87</v>
      </c>
      <c r="AY360" s="151" t="s">
        <v>320</v>
      </c>
    </row>
    <row r="361" spans="2:65" s="1" customFormat="1" ht="24.2" customHeight="1">
      <c r="B361" s="32"/>
      <c r="C361" s="136" t="s">
        <v>669</v>
      </c>
      <c r="D361" s="136" t="s">
        <v>324</v>
      </c>
      <c r="E361" s="137" t="s">
        <v>670</v>
      </c>
      <c r="F361" s="138" t="s">
        <v>671</v>
      </c>
      <c r="G361" s="139" t="s">
        <v>347</v>
      </c>
      <c r="H361" s="140">
        <v>391.5</v>
      </c>
      <c r="I361" s="141"/>
      <c r="J361" s="142">
        <f>ROUND(I361*H361,2)</f>
        <v>0</v>
      </c>
      <c r="K361" s="138" t="s">
        <v>333</v>
      </c>
      <c r="L361" s="32"/>
      <c r="M361" s="143" t="s">
        <v>1</v>
      </c>
      <c r="N361" s="144" t="s">
        <v>45</v>
      </c>
      <c r="P361" s="145">
        <f>O361*H361</f>
        <v>0</v>
      </c>
      <c r="Q361" s="145">
        <v>0</v>
      </c>
      <c r="R361" s="145">
        <f>Q361*H361</f>
        <v>0</v>
      </c>
      <c r="S361" s="145">
        <v>0.75</v>
      </c>
      <c r="T361" s="146">
        <f>S361*H361</f>
        <v>293.625</v>
      </c>
      <c r="AR361" s="147" t="s">
        <v>99</v>
      </c>
      <c r="AT361" s="147" t="s">
        <v>324</v>
      </c>
      <c r="AU361" s="147" t="s">
        <v>94</v>
      </c>
      <c r="AY361" s="17" t="s">
        <v>320</v>
      </c>
      <c r="BE361" s="148">
        <f>IF(N361="základní",J361,0)</f>
        <v>0</v>
      </c>
      <c r="BF361" s="148">
        <f>IF(N361="snížená",J361,0)</f>
        <v>0</v>
      </c>
      <c r="BG361" s="148">
        <f>IF(N361="zákl. přenesená",J361,0)</f>
        <v>0</v>
      </c>
      <c r="BH361" s="148">
        <f>IF(N361="sníž. přenesená",J361,0)</f>
        <v>0</v>
      </c>
      <c r="BI361" s="148">
        <f>IF(N361="nulová",J361,0)</f>
        <v>0</v>
      </c>
      <c r="BJ361" s="17" t="s">
        <v>87</v>
      </c>
      <c r="BK361" s="148">
        <f>ROUND(I361*H361,2)</f>
        <v>0</v>
      </c>
      <c r="BL361" s="17" t="s">
        <v>99</v>
      </c>
      <c r="BM361" s="147" t="s">
        <v>672</v>
      </c>
    </row>
    <row r="362" spans="2:65" s="13" customFormat="1" ht="11.25">
      <c r="B362" s="157"/>
      <c r="D362" s="150" t="s">
        <v>329</v>
      </c>
      <c r="E362" s="158" t="s">
        <v>1</v>
      </c>
      <c r="F362" s="159" t="s">
        <v>416</v>
      </c>
      <c r="H362" s="158" t="s">
        <v>1</v>
      </c>
      <c r="I362" s="160"/>
      <c r="L362" s="157"/>
      <c r="M362" s="161"/>
      <c r="T362" s="162"/>
      <c r="AT362" s="158" t="s">
        <v>329</v>
      </c>
      <c r="AU362" s="158" t="s">
        <v>94</v>
      </c>
      <c r="AV362" s="13" t="s">
        <v>87</v>
      </c>
      <c r="AW362" s="13" t="s">
        <v>35</v>
      </c>
      <c r="AX362" s="13" t="s">
        <v>80</v>
      </c>
      <c r="AY362" s="158" t="s">
        <v>320</v>
      </c>
    </row>
    <row r="363" spans="2:65" s="12" customFormat="1" ht="11.25">
      <c r="B363" s="149"/>
      <c r="D363" s="150" t="s">
        <v>329</v>
      </c>
      <c r="E363" s="151" t="s">
        <v>1</v>
      </c>
      <c r="F363" s="152" t="s">
        <v>673</v>
      </c>
      <c r="H363" s="153">
        <v>391.5</v>
      </c>
      <c r="I363" s="154"/>
      <c r="L363" s="149"/>
      <c r="M363" s="155"/>
      <c r="T363" s="156"/>
      <c r="AT363" s="151" t="s">
        <v>329</v>
      </c>
      <c r="AU363" s="151" t="s">
        <v>94</v>
      </c>
      <c r="AV363" s="12" t="s">
        <v>89</v>
      </c>
      <c r="AW363" s="12" t="s">
        <v>35</v>
      </c>
      <c r="AX363" s="12" t="s">
        <v>87</v>
      </c>
      <c r="AY363" s="151" t="s">
        <v>320</v>
      </c>
    </row>
    <row r="364" spans="2:65" s="1" customFormat="1" ht="24.2" customHeight="1">
      <c r="B364" s="32"/>
      <c r="C364" s="136" t="s">
        <v>674</v>
      </c>
      <c r="D364" s="136" t="s">
        <v>324</v>
      </c>
      <c r="E364" s="137" t="s">
        <v>675</v>
      </c>
      <c r="F364" s="138" t="s">
        <v>676</v>
      </c>
      <c r="G364" s="139" t="s">
        <v>347</v>
      </c>
      <c r="H364" s="140">
        <v>2714.5</v>
      </c>
      <c r="I364" s="141"/>
      <c r="J364" s="142">
        <f>ROUND(I364*H364,2)</f>
        <v>0</v>
      </c>
      <c r="K364" s="138" t="s">
        <v>333</v>
      </c>
      <c r="L364" s="32"/>
      <c r="M364" s="143" t="s">
        <v>1</v>
      </c>
      <c r="N364" s="144" t="s">
        <v>45</v>
      </c>
      <c r="P364" s="145">
        <f>O364*H364</f>
        <v>0</v>
      </c>
      <c r="Q364" s="145">
        <v>0</v>
      </c>
      <c r="R364" s="145">
        <f>Q364*H364</f>
        <v>0</v>
      </c>
      <c r="S364" s="145">
        <v>0.26</v>
      </c>
      <c r="T364" s="146">
        <f>S364*H364</f>
        <v>705.77</v>
      </c>
      <c r="AR364" s="147" t="s">
        <v>99</v>
      </c>
      <c r="AT364" s="147" t="s">
        <v>324</v>
      </c>
      <c r="AU364" s="147" t="s">
        <v>94</v>
      </c>
      <c r="AY364" s="17" t="s">
        <v>320</v>
      </c>
      <c r="BE364" s="148">
        <f>IF(N364="základní",J364,0)</f>
        <v>0</v>
      </c>
      <c r="BF364" s="148">
        <f>IF(N364="snížená",J364,0)</f>
        <v>0</v>
      </c>
      <c r="BG364" s="148">
        <f>IF(N364="zákl. přenesená",J364,0)</f>
        <v>0</v>
      </c>
      <c r="BH364" s="148">
        <f>IF(N364="sníž. přenesená",J364,0)</f>
        <v>0</v>
      </c>
      <c r="BI364" s="148">
        <f>IF(N364="nulová",J364,0)</f>
        <v>0</v>
      </c>
      <c r="BJ364" s="17" t="s">
        <v>87</v>
      </c>
      <c r="BK364" s="148">
        <f>ROUND(I364*H364,2)</f>
        <v>0</v>
      </c>
      <c r="BL364" s="17" t="s">
        <v>99</v>
      </c>
      <c r="BM364" s="147" t="s">
        <v>677</v>
      </c>
    </row>
    <row r="365" spans="2:65" s="12" customFormat="1" ht="22.5">
      <c r="B365" s="149"/>
      <c r="D365" s="150" t="s">
        <v>329</v>
      </c>
      <c r="E365" s="151" t="s">
        <v>1</v>
      </c>
      <c r="F365" s="152" t="s">
        <v>678</v>
      </c>
      <c r="H365" s="153">
        <v>2714.5</v>
      </c>
      <c r="I365" s="154"/>
      <c r="L365" s="149"/>
      <c r="M365" s="155"/>
      <c r="T365" s="156"/>
      <c r="AT365" s="151" t="s">
        <v>329</v>
      </c>
      <c r="AU365" s="151" t="s">
        <v>94</v>
      </c>
      <c r="AV365" s="12" t="s">
        <v>89</v>
      </c>
      <c r="AW365" s="12" t="s">
        <v>35</v>
      </c>
      <c r="AX365" s="12" t="s">
        <v>87</v>
      </c>
      <c r="AY365" s="151" t="s">
        <v>320</v>
      </c>
    </row>
    <row r="366" spans="2:65" s="1" customFormat="1" ht="24.2" customHeight="1">
      <c r="B366" s="32"/>
      <c r="C366" s="136" t="s">
        <v>679</v>
      </c>
      <c r="D366" s="136" t="s">
        <v>324</v>
      </c>
      <c r="E366" s="137" t="s">
        <v>680</v>
      </c>
      <c r="F366" s="138" t="s">
        <v>681</v>
      </c>
      <c r="G366" s="139" t="s">
        <v>347</v>
      </c>
      <c r="H366" s="140">
        <v>392</v>
      </c>
      <c r="I366" s="141"/>
      <c r="J366" s="142">
        <f>ROUND(I366*H366,2)</f>
        <v>0</v>
      </c>
      <c r="K366" s="138" t="s">
        <v>333</v>
      </c>
      <c r="L366" s="32"/>
      <c r="M366" s="143" t="s">
        <v>1</v>
      </c>
      <c r="N366" s="144" t="s">
        <v>45</v>
      </c>
      <c r="P366" s="145">
        <f>O366*H366</f>
        <v>0</v>
      </c>
      <c r="Q366" s="145">
        <v>0</v>
      </c>
      <c r="R366" s="145">
        <f>Q366*H366</f>
        <v>0</v>
      </c>
      <c r="S366" s="145">
        <v>0.32500000000000001</v>
      </c>
      <c r="T366" s="146">
        <f>S366*H366</f>
        <v>127.4</v>
      </c>
      <c r="AR366" s="147" t="s">
        <v>99</v>
      </c>
      <c r="AT366" s="147" t="s">
        <v>324</v>
      </c>
      <c r="AU366" s="147" t="s">
        <v>94</v>
      </c>
      <c r="AY366" s="17" t="s">
        <v>320</v>
      </c>
      <c r="BE366" s="148">
        <f>IF(N366="základní",J366,0)</f>
        <v>0</v>
      </c>
      <c r="BF366" s="148">
        <f>IF(N366="snížená",J366,0)</f>
        <v>0</v>
      </c>
      <c r="BG366" s="148">
        <f>IF(N366="zákl. přenesená",J366,0)</f>
        <v>0</v>
      </c>
      <c r="BH366" s="148">
        <f>IF(N366="sníž. přenesená",J366,0)</f>
        <v>0</v>
      </c>
      <c r="BI366" s="148">
        <f>IF(N366="nulová",J366,0)</f>
        <v>0</v>
      </c>
      <c r="BJ366" s="17" t="s">
        <v>87</v>
      </c>
      <c r="BK366" s="148">
        <f>ROUND(I366*H366,2)</f>
        <v>0</v>
      </c>
      <c r="BL366" s="17" t="s">
        <v>99</v>
      </c>
      <c r="BM366" s="147" t="s">
        <v>682</v>
      </c>
    </row>
    <row r="367" spans="2:65" s="13" customFormat="1" ht="11.25">
      <c r="B367" s="157"/>
      <c r="D367" s="150" t="s">
        <v>329</v>
      </c>
      <c r="E367" s="158" t="s">
        <v>1</v>
      </c>
      <c r="F367" s="159" t="s">
        <v>683</v>
      </c>
      <c r="H367" s="158" t="s">
        <v>1</v>
      </c>
      <c r="I367" s="160"/>
      <c r="L367" s="157"/>
      <c r="M367" s="161"/>
      <c r="T367" s="162"/>
      <c r="AT367" s="158" t="s">
        <v>329</v>
      </c>
      <c r="AU367" s="158" t="s">
        <v>94</v>
      </c>
      <c r="AV367" s="13" t="s">
        <v>87</v>
      </c>
      <c r="AW367" s="13" t="s">
        <v>35</v>
      </c>
      <c r="AX367" s="13" t="s">
        <v>80</v>
      </c>
      <c r="AY367" s="158" t="s">
        <v>320</v>
      </c>
    </row>
    <row r="368" spans="2:65" s="12" customFormat="1" ht="11.25">
      <c r="B368" s="149"/>
      <c r="D368" s="150" t="s">
        <v>329</v>
      </c>
      <c r="E368" s="151" t="s">
        <v>1</v>
      </c>
      <c r="F368" s="152" t="s">
        <v>684</v>
      </c>
      <c r="H368" s="153">
        <v>392</v>
      </c>
      <c r="I368" s="154"/>
      <c r="L368" s="149"/>
      <c r="M368" s="155"/>
      <c r="T368" s="156"/>
      <c r="AT368" s="151" t="s">
        <v>329</v>
      </c>
      <c r="AU368" s="151" t="s">
        <v>94</v>
      </c>
      <c r="AV368" s="12" t="s">
        <v>89</v>
      </c>
      <c r="AW368" s="12" t="s">
        <v>35</v>
      </c>
      <c r="AX368" s="12" t="s">
        <v>87</v>
      </c>
      <c r="AY368" s="151" t="s">
        <v>320</v>
      </c>
    </row>
    <row r="369" spans="2:65" s="1" customFormat="1" ht="24.2" customHeight="1">
      <c r="B369" s="32"/>
      <c r="C369" s="136" t="s">
        <v>685</v>
      </c>
      <c r="D369" s="136" t="s">
        <v>324</v>
      </c>
      <c r="E369" s="137" t="s">
        <v>686</v>
      </c>
      <c r="F369" s="138" t="s">
        <v>687</v>
      </c>
      <c r="G369" s="139" t="s">
        <v>347</v>
      </c>
      <c r="H369" s="140">
        <v>490.5</v>
      </c>
      <c r="I369" s="141"/>
      <c r="J369" s="142">
        <f>ROUND(I369*H369,2)</f>
        <v>0</v>
      </c>
      <c r="K369" s="138" t="s">
        <v>333</v>
      </c>
      <c r="L369" s="32"/>
      <c r="M369" s="143" t="s">
        <v>1</v>
      </c>
      <c r="N369" s="144" t="s">
        <v>45</v>
      </c>
      <c r="P369" s="145">
        <f>O369*H369</f>
        <v>0</v>
      </c>
      <c r="Q369" s="145">
        <v>0</v>
      </c>
      <c r="R369" s="145">
        <f>Q369*H369</f>
        <v>0</v>
      </c>
      <c r="S369" s="145">
        <v>9.8000000000000004E-2</v>
      </c>
      <c r="T369" s="146">
        <f>S369*H369</f>
        <v>48.069000000000003</v>
      </c>
      <c r="AR369" s="147" t="s">
        <v>99</v>
      </c>
      <c r="AT369" s="147" t="s">
        <v>324</v>
      </c>
      <c r="AU369" s="147" t="s">
        <v>94</v>
      </c>
      <c r="AY369" s="17" t="s">
        <v>320</v>
      </c>
      <c r="BE369" s="148">
        <f>IF(N369="základní",J369,0)</f>
        <v>0</v>
      </c>
      <c r="BF369" s="148">
        <f>IF(N369="snížená",J369,0)</f>
        <v>0</v>
      </c>
      <c r="BG369" s="148">
        <f>IF(N369="zákl. přenesená",J369,0)</f>
        <v>0</v>
      </c>
      <c r="BH369" s="148">
        <f>IF(N369="sníž. přenesená",J369,0)</f>
        <v>0</v>
      </c>
      <c r="BI369" s="148">
        <f>IF(N369="nulová",J369,0)</f>
        <v>0</v>
      </c>
      <c r="BJ369" s="17" t="s">
        <v>87</v>
      </c>
      <c r="BK369" s="148">
        <f>ROUND(I369*H369,2)</f>
        <v>0</v>
      </c>
      <c r="BL369" s="17" t="s">
        <v>99</v>
      </c>
      <c r="BM369" s="147" t="s">
        <v>688</v>
      </c>
    </row>
    <row r="370" spans="2:65" s="13" customFormat="1" ht="11.25">
      <c r="B370" s="157"/>
      <c r="D370" s="150" t="s">
        <v>329</v>
      </c>
      <c r="E370" s="158" t="s">
        <v>1</v>
      </c>
      <c r="F370" s="159" t="s">
        <v>661</v>
      </c>
      <c r="H370" s="158" t="s">
        <v>1</v>
      </c>
      <c r="I370" s="160"/>
      <c r="L370" s="157"/>
      <c r="M370" s="161"/>
      <c r="T370" s="162"/>
      <c r="AT370" s="158" t="s">
        <v>329</v>
      </c>
      <c r="AU370" s="158" t="s">
        <v>94</v>
      </c>
      <c r="AV370" s="13" t="s">
        <v>87</v>
      </c>
      <c r="AW370" s="13" t="s">
        <v>35</v>
      </c>
      <c r="AX370" s="13" t="s">
        <v>80</v>
      </c>
      <c r="AY370" s="158" t="s">
        <v>320</v>
      </c>
    </row>
    <row r="371" spans="2:65" s="12" customFormat="1" ht="11.25">
      <c r="B371" s="149"/>
      <c r="D371" s="150" t="s">
        <v>329</v>
      </c>
      <c r="E371" s="151" t="s">
        <v>1</v>
      </c>
      <c r="F371" s="152" t="s">
        <v>689</v>
      </c>
      <c r="H371" s="153">
        <v>490.5</v>
      </c>
      <c r="I371" s="154"/>
      <c r="L371" s="149"/>
      <c r="M371" s="155"/>
      <c r="T371" s="156"/>
      <c r="AT371" s="151" t="s">
        <v>329</v>
      </c>
      <c r="AU371" s="151" t="s">
        <v>94</v>
      </c>
      <c r="AV371" s="12" t="s">
        <v>89</v>
      </c>
      <c r="AW371" s="12" t="s">
        <v>35</v>
      </c>
      <c r="AX371" s="12" t="s">
        <v>87</v>
      </c>
      <c r="AY371" s="151" t="s">
        <v>320</v>
      </c>
    </row>
    <row r="372" spans="2:65" s="1" customFormat="1" ht="24.2" customHeight="1">
      <c r="B372" s="32"/>
      <c r="C372" s="136" t="s">
        <v>690</v>
      </c>
      <c r="D372" s="136" t="s">
        <v>324</v>
      </c>
      <c r="E372" s="137" t="s">
        <v>691</v>
      </c>
      <c r="F372" s="138" t="s">
        <v>692</v>
      </c>
      <c r="G372" s="139" t="s">
        <v>347</v>
      </c>
      <c r="H372" s="140">
        <v>3597</v>
      </c>
      <c r="I372" s="141"/>
      <c r="J372" s="142">
        <f>ROUND(I372*H372,2)</f>
        <v>0</v>
      </c>
      <c r="K372" s="138" t="s">
        <v>333</v>
      </c>
      <c r="L372" s="32"/>
      <c r="M372" s="143" t="s">
        <v>1</v>
      </c>
      <c r="N372" s="144" t="s">
        <v>45</v>
      </c>
      <c r="P372" s="145">
        <f>O372*H372</f>
        <v>0</v>
      </c>
      <c r="Q372" s="145">
        <v>0</v>
      </c>
      <c r="R372" s="145">
        <f>Q372*H372</f>
        <v>0</v>
      </c>
      <c r="S372" s="145">
        <v>0.28999999999999998</v>
      </c>
      <c r="T372" s="146">
        <f>S372*H372</f>
        <v>1043.1299999999999</v>
      </c>
      <c r="AR372" s="147" t="s">
        <v>99</v>
      </c>
      <c r="AT372" s="147" t="s">
        <v>324</v>
      </c>
      <c r="AU372" s="147" t="s">
        <v>94</v>
      </c>
      <c r="AY372" s="17" t="s">
        <v>320</v>
      </c>
      <c r="BE372" s="148">
        <f>IF(N372="základní",J372,0)</f>
        <v>0</v>
      </c>
      <c r="BF372" s="148">
        <f>IF(N372="snížená",J372,0)</f>
        <v>0</v>
      </c>
      <c r="BG372" s="148">
        <f>IF(N372="zákl. přenesená",J372,0)</f>
        <v>0</v>
      </c>
      <c r="BH372" s="148">
        <f>IF(N372="sníž. přenesená",J372,0)</f>
        <v>0</v>
      </c>
      <c r="BI372" s="148">
        <f>IF(N372="nulová",J372,0)</f>
        <v>0</v>
      </c>
      <c r="BJ372" s="17" t="s">
        <v>87</v>
      </c>
      <c r="BK372" s="148">
        <f>ROUND(I372*H372,2)</f>
        <v>0</v>
      </c>
      <c r="BL372" s="17" t="s">
        <v>99</v>
      </c>
      <c r="BM372" s="147" t="s">
        <v>693</v>
      </c>
    </row>
    <row r="373" spans="2:65" s="13" customFormat="1" ht="11.25">
      <c r="B373" s="157"/>
      <c r="D373" s="150" t="s">
        <v>329</v>
      </c>
      <c r="E373" s="158" t="s">
        <v>1</v>
      </c>
      <c r="F373" s="159" t="s">
        <v>694</v>
      </c>
      <c r="H373" s="158" t="s">
        <v>1</v>
      </c>
      <c r="I373" s="160"/>
      <c r="L373" s="157"/>
      <c r="M373" s="161"/>
      <c r="T373" s="162"/>
      <c r="AT373" s="158" t="s">
        <v>329</v>
      </c>
      <c r="AU373" s="158" t="s">
        <v>94</v>
      </c>
      <c r="AV373" s="13" t="s">
        <v>87</v>
      </c>
      <c r="AW373" s="13" t="s">
        <v>35</v>
      </c>
      <c r="AX373" s="13" t="s">
        <v>80</v>
      </c>
      <c r="AY373" s="158" t="s">
        <v>320</v>
      </c>
    </row>
    <row r="374" spans="2:65" s="12" customFormat="1" ht="11.25">
      <c r="B374" s="149"/>
      <c r="D374" s="150" t="s">
        <v>329</v>
      </c>
      <c r="E374" s="151" t="s">
        <v>1</v>
      </c>
      <c r="F374" s="152" t="s">
        <v>695</v>
      </c>
      <c r="H374" s="153">
        <v>2714.5</v>
      </c>
      <c r="I374" s="154"/>
      <c r="L374" s="149"/>
      <c r="M374" s="155"/>
      <c r="T374" s="156"/>
      <c r="AT374" s="151" t="s">
        <v>329</v>
      </c>
      <c r="AU374" s="151" t="s">
        <v>94</v>
      </c>
      <c r="AV374" s="12" t="s">
        <v>89</v>
      </c>
      <c r="AW374" s="12" t="s">
        <v>35</v>
      </c>
      <c r="AX374" s="12" t="s">
        <v>80</v>
      </c>
      <c r="AY374" s="151" t="s">
        <v>320</v>
      </c>
    </row>
    <row r="375" spans="2:65" s="12" customFormat="1" ht="11.25">
      <c r="B375" s="149"/>
      <c r="D375" s="150" t="s">
        <v>329</v>
      </c>
      <c r="E375" s="151" t="s">
        <v>1</v>
      </c>
      <c r="F375" s="152" t="s">
        <v>696</v>
      </c>
      <c r="H375" s="153">
        <v>392</v>
      </c>
      <c r="I375" s="154"/>
      <c r="L375" s="149"/>
      <c r="M375" s="155"/>
      <c r="T375" s="156"/>
      <c r="AT375" s="151" t="s">
        <v>329</v>
      </c>
      <c r="AU375" s="151" t="s">
        <v>94</v>
      </c>
      <c r="AV375" s="12" t="s">
        <v>89</v>
      </c>
      <c r="AW375" s="12" t="s">
        <v>35</v>
      </c>
      <c r="AX375" s="12" t="s">
        <v>80</v>
      </c>
      <c r="AY375" s="151" t="s">
        <v>320</v>
      </c>
    </row>
    <row r="376" spans="2:65" s="12" customFormat="1" ht="11.25">
      <c r="B376" s="149"/>
      <c r="D376" s="150" t="s">
        <v>329</v>
      </c>
      <c r="E376" s="151" t="s">
        <v>1</v>
      </c>
      <c r="F376" s="152" t="s">
        <v>697</v>
      </c>
      <c r="H376" s="153">
        <v>490.5</v>
      </c>
      <c r="I376" s="154"/>
      <c r="L376" s="149"/>
      <c r="M376" s="155"/>
      <c r="T376" s="156"/>
      <c r="AT376" s="151" t="s">
        <v>329</v>
      </c>
      <c r="AU376" s="151" t="s">
        <v>94</v>
      </c>
      <c r="AV376" s="12" t="s">
        <v>89</v>
      </c>
      <c r="AW376" s="12" t="s">
        <v>35</v>
      </c>
      <c r="AX376" s="12" t="s">
        <v>80</v>
      </c>
      <c r="AY376" s="151" t="s">
        <v>320</v>
      </c>
    </row>
    <row r="377" spans="2:65" s="14" customFormat="1" ht="11.25">
      <c r="B377" s="163"/>
      <c r="D377" s="150" t="s">
        <v>329</v>
      </c>
      <c r="E377" s="164" t="s">
        <v>1</v>
      </c>
      <c r="F377" s="165" t="s">
        <v>339</v>
      </c>
      <c r="H377" s="166">
        <v>3597</v>
      </c>
      <c r="I377" s="167"/>
      <c r="L377" s="163"/>
      <c r="M377" s="168"/>
      <c r="T377" s="169"/>
      <c r="AT377" s="164" t="s">
        <v>329</v>
      </c>
      <c r="AU377" s="164" t="s">
        <v>94</v>
      </c>
      <c r="AV377" s="14" t="s">
        <v>99</v>
      </c>
      <c r="AW377" s="14" t="s">
        <v>35</v>
      </c>
      <c r="AX377" s="14" t="s">
        <v>87</v>
      </c>
      <c r="AY377" s="164" t="s">
        <v>320</v>
      </c>
    </row>
    <row r="378" spans="2:65" s="1" customFormat="1" ht="16.5" customHeight="1">
      <c r="B378" s="32"/>
      <c r="C378" s="136" t="s">
        <v>698</v>
      </c>
      <c r="D378" s="136" t="s">
        <v>324</v>
      </c>
      <c r="E378" s="137" t="s">
        <v>699</v>
      </c>
      <c r="F378" s="138" t="s">
        <v>700</v>
      </c>
      <c r="G378" s="139" t="s">
        <v>566</v>
      </c>
      <c r="H378" s="140">
        <v>375.5</v>
      </c>
      <c r="I378" s="141"/>
      <c r="J378" s="142">
        <f>ROUND(I378*H378,2)</f>
        <v>0</v>
      </c>
      <c r="K378" s="138" t="s">
        <v>333</v>
      </c>
      <c r="L378" s="32"/>
      <c r="M378" s="143" t="s">
        <v>1</v>
      </c>
      <c r="N378" s="144" t="s">
        <v>45</v>
      </c>
      <c r="P378" s="145">
        <f>O378*H378</f>
        <v>0</v>
      </c>
      <c r="Q378" s="145">
        <v>0</v>
      </c>
      <c r="R378" s="145">
        <f>Q378*H378</f>
        <v>0</v>
      </c>
      <c r="S378" s="145">
        <v>0.20499999999999999</v>
      </c>
      <c r="T378" s="146">
        <f>S378*H378</f>
        <v>76.977499999999992</v>
      </c>
      <c r="AR378" s="147" t="s">
        <v>99</v>
      </c>
      <c r="AT378" s="147" t="s">
        <v>324</v>
      </c>
      <c r="AU378" s="147" t="s">
        <v>94</v>
      </c>
      <c r="AY378" s="17" t="s">
        <v>320</v>
      </c>
      <c r="BE378" s="148">
        <f>IF(N378="základní",J378,0)</f>
        <v>0</v>
      </c>
      <c r="BF378" s="148">
        <f>IF(N378="snížená",J378,0)</f>
        <v>0</v>
      </c>
      <c r="BG378" s="148">
        <f>IF(N378="zákl. přenesená",J378,0)</f>
        <v>0</v>
      </c>
      <c r="BH378" s="148">
        <f>IF(N378="sníž. přenesená",J378,0)</f>
        <v>0</v>
      </c>
      <c r="BI378" s="148">
        <f>IF(N378="nulová",J378,0)</f>
        <v>0</v>
      </c>
      <c r="BJ378" s="17" t="s">
        <v>87</v>
      </c>
      <c r="BK378" s="148">
        <f>ROUND(I378*H378,2)</f>
        <v>0</v>
      </c>
      <c r="BL378" s="17" t="s">
        <v>99</v>
      </c>
      <c r="BM378" s="147" t="s">
        <v>701</v>
      </c>
    </row>
    <row r="379" spans="2:65" s="12" customFormat="1" ht="22.5">
      <c r="B379" s="149"/>
      <c r="D379" s="150" t="s">
        <v>329</v>
      </c>
      <c r="E379" s="151" t="s">
        <v>1</v>
      </c>
      <c r="F379" s="152" t="s">
        <v>702</v>
      </c>
      <c r="H379" s="153">
        <v>372.5</v>
      </c>
      <c r="I379" s="154"/>
      <c r="L379" s="149"/>
      <c r="M379" s="155"/>
      <c r="T379" s="156"/>
      <c r="AT379" s="151" t="s">
        <v>329</v>
      </c>
      <c r="AU379" s="151" t="s">
        <v>94</v>
      </c>
      <c r="AV379" s="12" t="s">
        <v>89</v>
      </c>
      <c r="AW379" s="12" t="s">
        <v>35</v>
      </c>
      <c r="AX379" s="12" t="s">
        <v>80</v>
      </c>
      <c r="AY379" s="151" t="s">
        <v>320</v>
      </c>
    </row>
    <row r="380" spans="2:65" s="12" customFormat="1" ht="11.25">
      <c r="B380" s="149"/>
      <c r="D380" s="150" t="s">
        <v>329</v>
      </c>
      <c r="E380" s="151" t="s">
        <v>1</v>
      </c>
      <c r="F380" s="152" t="s">
        <v>703</v>
      </c>
      <c r="H380" s="153">
        <v>3</v>
      </c>
      <c r="I380" s="154"/>
      <c r="L380" s="149"/>
      <c r="M380" s="155"/>
      <c r="T380" s="156"/>
      <c r="AT380" s="151" t="s">
        <v>329</v>
      </c>
      <c r="AU380" s="151" t="s">
        <v>94</v>
      </c>
      <c r="AV380" s="12" t="s">
        <v>89</v>
      </c>
      <c r="AW380" s="12" t="s">
        <v>35</v>
      </c>
      <c r="AX380" s="12" t="s">
        <v>80</v>
      </c>
      <c r="AY380" s="151" t="s">
        <v>320</v>
      </c>
    </row>
    <row r="381" spans="2:65" s="14" customFormat="1" ht="11.25">
      <c r="B381" s="163"/>
      <c r="D381" s="150" t="s">
        <v>329</v>
      </c>
      <c r="E381" s="164" t="s">
        <v>1</v>
      </c>
      <c r="F381" s="165" t="s">
        <v>339</v>
      </c>
      <c r="H381" s="166">
        <v>375.5</v>
      </c>
      <c r="I381" s="167"/>
      <c r="L381" s="163"/>
      <c r="M381" s="168"/>
      <c r="T381" s="169"/>
      <c r="AT381" s="164" t="s">
        <v>329</v>
      </c>
      <c r="AU381" s="164" t="s">
        <v>94</v>
      </c>
      <c r="AV381" s="14" t="s">
        <v>99</v>
      </c>
      <c r="AW381" s="14" t="s">
        <v>35</v>
      </c>
      <c r="AX381" s="14" t="s">
        <v>87</v>
      </c>
      <c r="AY381" s="164" t="s">
        <v>320</v>
      </c>
    </row>
    <row r="382" spans="2:65" s="1" customFormat="1" ht="16.5" customHeight="1">
      <c r="B382" s="32"/>
      <c r="C382" s="136" t="s">
        <v>704</v>
      </c>
      <c r="D382" s="136" t="s">
        <v>324</v>
      </c>
      <c r="E382" s="137" t="s">
        <v>705</v>
      </c>
      <c r="F382" s="138" t="s">
        <v>706</v>
      </c>
      <c r="G382" s="139" t="s">
        <v>566</v>
      </c>
      <c r="H382" s="140">
        <v>1194.5</v>
      </c>
      <c r="I382" s="141"/>
      <c r="J382" s="142">
        <f>ROUND(I382*H382,2)</f>
        <v>0</v>
      </c>
      <c r="K382" s="138" t="s">
        <v>333</v>
      </c>
      <c r="L382" s="32"/>
      <c r="M382" s="143" t="s">
        <v>1</v>
      </c>
      <c r="N382" s="144" t="s">
        <v>45</v>
      </c>
      <c r="P382" s="145">
        <f>O382*H382</f>
        <v>0</v>
      </c>
      <c r="Q382" s="145">
        <v>0</v>
      </c>
      <c r="R382" s="145">
        <f>Q382*H382</f>
        <v>0</v>
      </c>
      <c r="S382" s="145">
        <v>0.04</v>
      </c>
      <c r="T382" s="146">
        <f>S382*H382</f>
        <v>47.78</v>
      </c>
      <c r="AR382" s="147" t="s">
        <v>99</v>
      </c>
      <c r="AT382" s="147" t="s">
        <v>324</v>
      </c>
      <c r="AU382" s="147" t="s">
        <v>94</v>
      </c>
      <c r="AY382" s="17" t="s">
        <v>320</v>
      </c>
      <c r="BE382" s="148">
        <f>IF(N382="základní",J382,0)</f>
        <v>0</v>
      </c>
      <c r="BF382" s="148">
        <f>IF(N382="snížená",J382,0)</f>
        <v>0</v>
      </c>
      <c r="BG382" s="148">
        <f>IF(N382="zákl. přenesená",J382,0)</f>
        <v>0</v>
      </c>
      <c r="BH382" s="148">
        <f>IF(N382="sníž. přenesená",J382,0)</f>
        <v>0</v>
      </c>
      <c r="BI382" s="148">
        <f>IF(N382="nulová",J382,0)</f>
        <v>0</v>
      </c>
      <c r="BJ382" s="17" t="s">
        <v>87</v>
      </c>
      <c r="BK382" s="148">
        <f>ROUND(I382*H382,2)</f>
        <v>0</v>
      </c>
      <c r="BL382" s="17" t="s">
        <v>99</v>
      </c>
      <c r="BM382" s="147" t="s">
        <v>707</v>
      </c>
    </row>
    <row r="383" spans="2:65" s="12" customFormat="1" ht="33.75">
      <c r="B383" s="149"/>
      <c r="D383" s="150" t="s">
        <v>329</v>
      </c>
      <c r="E383" s="151" t="s">
        <v>1</v>
      </c>
      <c r="F383" s="152" t="s">
        <v>708</v>
      </c>
      <c r="H383" s="153">
        <v>943</v>
      </c>
      <c r="I383" s="154"/>
      <c r="L383" s="149"/>
      <c r="M383" s="155"/>
      <c r="T383" s="156"/>
      <c r="AT383" s="151" t="s">
        <v>329</v>
      </c>
      <c r="AU383" s="151" t="s">
        <v>94</v>
      </c>
      <c r="AV383" s="12" t="s">
        <v>89</v>
      </c>
      <c r="AW383" s="12" t="s">
        <v>35</v>
      </c>
      <c r="AX383" s="12" t="s">
        <v>80</v>
      </c>
      <c r="AY383" s="151" t="s">
        <v>320</v>
      </c>
    </row>
    <row r="384" spans="2:65" s="12" customFormat="1" ht="11.25">
      <c r="B384" s="149"/>
      <c r="D384" s="150" t="s">
        <v>329</v>
      </c>
      <c r="E384" s="151" t="s">
        <v>1</v>
      </c>
      <c r="F384" s="152" t="s">
        <v>709</v>
      </c>
      <c r="H384" s="153">
        <v>251.5</v>
      </c>
      <c r="I384" s="154"/>
      <c r="L384" s="149"/>
      <c r="M384" s="155"/>
      <c r="T384" s="156"/>
      <c r="AT384" s="151" t="s">
        <v>329</v>
      </c>
      <c r="AU384" s="151" t="s">
        <v>94</v>
      </c>
      <c r="AV384" s="12" t="s">
        <v>89</v>
      </c>
      <c r="AW384" s="12" t="s">
        <v>35</v>
      </c>
      <c r="AX384" s="12" t="s">
        <v>80</v>
      </c>
      <c r="AY384" s="151" t="s">
        <v>320</v>
      </c>
    </row>
    <row r="385" spans="2:65" s="14" customFormat="1" ht="11.25">
      <c r="B385" s="163"/>
      <c r="D385" s="150" t="s">
        <v>329</v>
      </c>
      <c r="E385" s="164" t="s">
        <v>1</v>
      </c>
      <c r="F385" s="165" t="s">
        <v>339</v>
      </c>
      <c r="H385" s="166">
        <v>1194.5</v>
      </c>
      <c r="I385" s="167"/>
      <c r="L385" s="163"/>
      <c r="M385" s="168"/>
      <c r="T385" s="169"/>
      <c r="AT385" s="164" t="s">
        <v>329</v>
      </c>
      <c r="AU385" s="164" t="s">
        <v>94</v>
      </c>
      <c r="AV385" s="14" t="s">
        <v>99</v>
      </c>
      <c r="AW385" s="14" t="s">
        <v>35</v>
      </c>
      <c r="AX385" s="14" t="s">
        <v>87</v>
      </c>
      <c r="AY385" s="164" t="s">
        <v>320</v>
      </c>
    </row>
    <row r="386" spans="2:65" s="11" customFormat="1" ht="20.85" customHeight="1">
      <c r="B386" s="124"/>
      <c r="D386" s="125" t="s">
        <v>79</v>
      </c>
      <c r="E386" s="134" t="s">
        <v>710</v>
      </c>
      <c r="F386" s="134" t="s">
        <v>711</v>
      </c>
      <c r="I386" s="127"/>
      <c r="J386" s="135">
        <f>BK386</f>
        <v>0</v>
      </c>
      <c r="L386" s="124"/>
      <c r="M386" s="129"/>
      <c r="P386" s="130">
        <f>SUM(P387:P400)</f>
        <v>0</v>
      </c>
      <c r="R386" s="130">
        <f>SUM(R387:R400)</f>
        <v>0</v>
      </c>
      <c r="T386" s="131">
        <f>SUM(T387:T400)</f>
        <v>13.661859999999999</v>
      </c>
      <c r="AR386" s="125" t="s">
        <v>87</v>
      </c>
      <c r="AT386" s="132" t="s">
        <v>79</v>
      </c>
      <c r="AU386" s="132" t="s">
        <v>89</v>
      </c>
      <c r="AY386" s="125" t="s">
        <v>320</v>
      </c>
      <c r="BK386" s="133">
        <f>SUM(BK387:BK400)</f>
        <v>0</v>
      </c>
    </row>
    <row r="387" spans="2:65" s="1" customFormat="1" ht="24.2" customHeight="1">
      <c r="B387" s="32"/>
      <c r="C387" s="136" t="s">
        <v>712</v>
      </c>
      <c r="D387" s="136" t="s">
        <v>324</v>
      </c>
      <c r="E387" s="137" t="s">
        <v>713</v>
      </c>
      <c r="F387" s="138" t="s">
        <v>714</v>
      </c>
      <c r="G387" s="139" t="s">
        <v>558</v>
      </c>
      <c r="H387" s="140">
        <v>15</v>
      </c>
      <c r="I387" s="141"/>
      <c r="J387" s="142">
        <f>ROUND(I387*H387,2)</f>
        <v>0</v>
      </c>
      <c r="K387" s="138" t="s">
        <v>333</v>
      </c>
      <c r="L387" s="32"/>
      <c r="M387" s="143" t="s">
        <v>1</v>
      </c>
      <c r="N387" s="144" t="s">
        <v>45</v>
      </c>
      <c r="P387" s="145">
        <f>O387*H387</f>
        <v>0</v>
      </c>
      <c r="Q387" s="145">
        <v>0</v>
      </c>
      <c r="R387" s="145">
        <f>Q387*H387</f>
        <v>0</v>
      </c>
      <c r="S387" s="145">
        <v>8.2000000000000003E-2</v>
      </c>
      <c r="T387" s="146">
        <f>S387*H387</f>
        <v>1.23</v>
      </c>
      <c r="AR387" s="147" t="s">
        <v>99</v>
      </c>
      <c r="AT387" s="147" t="s">
        <v>324</v>
      </c>
      <c r="AU387" s="147" t="s">
        <v>94</v>
      </c>
      <c r="AY387" s="17" t="s">
        <v>320</v>
      </c>
      <c r="BE387" s="148">
        <f>IF(N387="základní",J387,0)</f>
        <v>0</v>
      </c>
      <c r="BF387" s="148">
        <f>IF(N387="snížená",J387,0)</f>
        <v>0</v>
      </c>
      <c r="BG387" s="148">
        <f>IF(N387="zákl. přenesená",J387,0)</f>
        <v>0</v>
      </c>
      <c r="BH387" s="148">
        <f>IF(N387="sníž. přenesená",J387,0)</f>
        <v>0</v>
      </c>
      <c r="BI387" s="148">
        <f>IF(N387="nulová",J387,0)</f>
        <v>0</v>
      </c>
      <c r="BJ387" s="17" t="s">
        <v>87</v>
      </c>
      <c r="BK387" s="148">
        <f>ROUND(I387*H387,2)</f>
        <v>0</v>
      </c>
      <c r="BL387" s="17" t="s">
        <v>99</v>
      </c>
      <c r="BM387" s="147" t="s">
        <v>715</v>
      </c>
    </row>
    <row r="388" spans="2:65" s="1" customFormat="1" ht="24.2" customHeight="1">
      <c r="B388" s="32"/>
      <c r="C388" s="136" t="s">
        <v>716</v>
      </c>
      <c r="D388" s="136" t="s">
        <v>324</v>
      </c>
      <c r="E388" s="137" t="s">
        <v>717</v>
      </c>
      <c r="F388" s="138" t="s">
        <v>718</v>
      </c>
      <c r="G388" s="139" t="s">
        <v>566</v>
      </c>
      <c r="H388" s="140">
        <v>11</v>
      </c>
      <c r="I388" s="141"/>
      <c r="J388" s="142">
        <f>ROUND(I388*H388,2)</f>
        <v>0</v>
      </c>
      <c r="K388" s="138" t="s">
        <v>333</v>
      </c>
      <c r="L388" s="32"/>
      <c r="M388" s="143" t="s">
        <v>1</v>
      </c>
      <c r="N388" s="144" t="s">
        <v>45</v>
      </c>
      <c r="P388" s="145">
        <f>O388*H388</f>
        <v>0</v>
      </c>
      <c r="Q388" s="145">
        <v>0</v>
      </c>
      <c r="R388" s="145">
        <f>Q388*H388</f>
        <v>0</v>
      </c>
      <c r="S388" s="145">
        <v>3.5000000000000003E-2</v>
      </c>
      <c r="T388" s="146">
        <f>S388*H388</f>
        <v>0.38500000000000001</v>
      </c>
      <c r="AR388" s="147" t="s">
        <v>99</v>
      </c>
      <c r="AT388" s="147" t="s">
        <v>324</v>
      </c>
      <c r="AU388" s="147" t="s">
        <v>94</v>
      </c>
      <c r="AY388" s="17" t="s">
        <v>320</v>
      </c>
      <c r="BE388" s="148">
        <f>IF(N388="základní",J388,0)</f>
        <v>0</v>
      </c>
      <c r="BF388" s="148">
        <f>IF(N388="snížená",J388,0)</f>
        <v>0</v>
      </c>
      <c r="BG388" s="148">
        <f>IF(N388="zákl. přenesená",J388,0)</f>
        <v>0</v>
      </c>
      <c r="BH388" s="148">
        <f>IF(N388="sníž. přenesená",J388,0)</f>
        <v>0</v>
      </c>
      <c r="BI388" s="148">
        <f>IF(N388="nulová",J388,0)</f>
        <v>0</v>
      </c>
      <c r="BJ388" s="17" t="s">
        <v>87</v>
      </c>
      <c r="BK388" s="148">
        <f>ROUND(I388*H388,2)</f>
        <v>0</v>
      </c>
      <c r="BL388" s="17" t="s">
        <v>99</v>
      </c>
      <c r="BM388" s="147" t="s">
        <v>719</v>
      </c>
    </row>
    <row r="389" spans="2:65" s="12" customFormat="1" ht="11.25">
      <c r="B389" s="149"/>
      <c r="D389" s="150" t="s">
        <v>329</v>
      </c>
      <c r="E389" s="151" t="s">
        <v>1</v>
      </c>
      <c r="F389" s="152" t="s">
        <v>720</v>
      </c>
      <c r="H389" s="153">
        <v>11</v>
      </c>
      <c r="I389" s="154"/>
      <c r="L389" s="149"/>
      <c r="M389" s="155"/>
      <c r="T389" s="156"/>
      <c r="AT389" s="151" t="s">
        <v>329</v>
      </c>
      <c r="AU389" s="151" t="s">
        <v>94</v>
      </c>
      <c r="AV389" s="12" t="s">
        <v>89</v>
      </c>
      <c r="AW389" s="12" t="s">
        <v>35</v>
      </c>
      <c r="AX389" s="12" t="s">
        <v>87</v>
      </c>
      <c r="AY389" s="151" t="s">
        <v>320</v>
      </c>
    </row>
    <row r="390" spans="2:65" s="1" customFormat="1" ht="16.5" customHeight="1">
      <c r="B390" s="32"/>
      <c r="C390" s="136" t="s">
        <v>721</v>
      </c>
      <c r="D390" s="136" t="s">
        <v>324</v>
      </c>
      <c r="E390" s="137" t="s">
        <v>722</v>
      </c>
      <c r="F390" s="138" t="s">
        <v>723</v>
      </c>
      <c r="G390" s="139" t="s">
        <v>327</v>
      </c>
      <c r="H390" s="140">
        <v>2.3039999999999998</v>
      </c>
      <c r="I390" s="141"/>
      <c r="J390" s="142">
        <f>ROUND(I390*H390,2)</f>
        <v>0</v>
      </c>
      <c r="K390" s="138" t="s">
        <v>333</v>
      </c>
      <c r="L390" s="32"/>
      <c r="M390" s="143" t="s">
        <v>1</v>
      </c>
      <c r="N390" s="144" t="s">
        <v>45</v>
      </c>
      <c r="P390" s="145">
        <f>O390*H390</f>
        <v>0</v>
      </c>
      <c r="Q390" s="145">
        <v>0</v>
      </c>
      <c r="R390" s="145">
        <f>Q390*H390</f>
        <v>0</v>
      </c>
      <c r="S390" s="145">
        <v>2</v>
      </c>
      <c r="T390" s="146">
        <f>S390*H390</f>
        <v>4.6079999999999997</v>
      </c>
      <c r="AR390" s="147" t="s">
        <v>99</v>
      </c>
      <c r="AT390" s="147" t="s">
        <v>324</v>
      </c>
      <c r="AU390" s="147" t="s">
        <v>94</v>
      </c>
      <c r="AY390" s="17" t="s">
        <v>320</v>
      </c>
      <c r="BE390" s="148">
        <f>IF(N390="základní",J390,0)</f>
        <v>0</v>
      </c>
      <c r="BF390" s="148">
        <f>IF(N390="snížená",J390,0)</f>
        <v>0</v>
      </c>
      <c r="BG390" s="148">
        <f>IF(N390="zákl. přenesená",J390,0)</f>
        <v>0</v>
      </c>
      <c r="BH390" s="148">
        <f>IF(N390="sníž. přenesená",J390,0)</f>
        <v>0</v>
      </c>
      <c r="BI390" s="148">
        <f>IF(N390="nulová",J390,0)</f>
        <v>0</v>
      </c>
      <c r="BJ390" s="17" t="s">
        <v>87</v>
      </c>
      <c r="BK390" s="148">
        <f>ROUND(I390*H390,2)</f>
        <v>0</v>
      </c>
      <c r="BL390" s="17" t="s">
        <v>99</v>
      </c>
      <c r="BM390" s="147" t="s">
        <v>724</v>
      </c>
    </row>
    <row r="391" spans="2:65" s="12" customFormat="1" ht="11.25">
      <c r="B391" s="149"/>
      <c r="D391" s="150" t="s">
        <v>329</v>
      </c>
      <c r="E391" s="151" t="s">
        <v>1</v>
      </c>
      <c r="F391" s="152" t="s">
        <v>725</v>
      </c>
      <c r="H391" s="153">
        <v>2.3039999999999998</v>
      </c>
      <c r="I391" s="154"/>
      <c r="L391" s="149"/>
      <c r="M391" s="155"/>
      <c r="T391" s="156"/>
      <c r="AT391" s="151" t="s">
        <v>329</v>
      </c>
      <c r="AU391" s="151" t="s">
        <v>94</v>
      </c>
      <c r="AV391" s="12" t="s">
        <v>89</v>
      </c>
      <c r="AW391" s="12" t="s">
        <v>35</v>
      </c>
      <c r="AX391" s="12" t="s">
        <v>87</v>
      </c>
      <c r="AY391" s="151" t="s">
        <v>320</v>
      </c>
    </row>
    <row r="392" spans="2:65" s="1" customFormat="1" ht="24.2" customHeight="1">
      <c r="B392" s="32"/>
      <c r="C392" s="136" t="s">
        <v>726</v>
      </c>
      <c r="D392" s="136" t="s">
        <v>324</v>
      </c>
      <c r="E392" s="137" t="s">
        <v>727</v>
      </c>
      <c r="F392" s="138" t="s">
        <v>728</v>
      </c>
      <c r="G392" s="139" t="s">
        <v>327</v>
      </c>
      <c r="H392" s="140">
        <v>3.36</v>
      </c>
      <c r="I392" s="141"/>
      <c r="J392" s="142">
        <f>ROUND(I392*H392,2)</f>
        <v>0</v>
      </c>
      <c r="K392" s="138" t="s">
        <v>333</v>
      </c>
      <c r="L392" s="32"/>
      <c r="M392" s="143" t="s">
        <v>1</v>
      </c>
      <c r="N392" s="144" t="s">
        <v>45</v>
      </c>
      <c r="P392" s="145">
        <f>O392*H392</f>
        <v>0</v>
      </c>
      <c r="Q392" s="145">
        <v>0</v>
      </c>
      <c r="R392" s="145">
        <f>Q392*H392</f>
        <v>0</v>
      </c>
      <c r="S392" s="145">
        <v>1.95</v>
      </c>
      <c r="T392" s="146">
        <f>S392*H392</f>
        <v>6.5519999999999996</v>
      </c>
      <c r="AR392" s="147" t="s">
        <v>99</v>
      </c>
      <c r="AT392" s="147" t="s">
        <v>324</v>
      </c>
      <c r="AU392" s="147" t="s">
        <v>94</v>
      </c>
      <c r="AY392" s="17" t="s">
        <v>320</v>
      </c>
      <c r="BE392" s="148">
        <f>IF(N392="základní",J392,0)</f>
        <v>0</v>
      </c>
      <c r="BF392" s="148">
        <f>IF(N392="snížená",J392,0)</f>
        <v>0</v>
      </c>
      <c r="BG392" s="148">
        <f>IF(N392="zákl. přenesená",J392,0)</f>
        <v>0</v>
      </c>
      <c r="BH392" s="148">
        <f>IF(N392="sníž. přenesená",J392,0)</f>
        <v>0</v>
      </c>
      <c r="BI392" s="148">
        <f>IF(N392="nulová",J392,0)</f>
        <v>0</v>
      </c>
      <c r="BJ392" s="17" t="s">
        <v>87</v>
      </c>
      <c r="BK392" s="148">
        <f>ROUND(I392*H392,2)</f>
        <v>0</v>
      </c>
      <c r="BL392" s="17" t="s">
        <v>99</v>
      </c>
      <c r="BM392" s="147" t="s">
        <v>729</v>
      </c>
    </row>
    <row r="393" spans="2:65" s="12" customFormat="1" ht="11.25">
      <c r="B393" s="149"/>
      <c r="D393" s="150" t="s">
        <v>329</v>
      </c>
      <c r="E393" s="151" t="s">
        <v>1</v>
      </c>
      <c r="F393" s="152" t="s">
        <v>730</v>
      </c>
      <c r="H393" s="153">
        <v>3.36</v>
      </c>
      <c r="I393" s="154"/>
      <c r="L393" s="149"/>
      <c r="M393" s="155"/>
      <c r="T393" s="156"/>
      <c r="AT393" s="151" t="s">
        <v>329</v>
      </c>
      <c r="AU393" s="151" t="s">
        <v>94</v>
      </c>
      <c r="AV393" s="12" t="s">
        <v>89</v>
      </c>
      <c r="AW393" s="12" t="s">
        <v>35</v>
      </c>
      <c r="AX393" s="12" t="s">
        <v>87</v>
      </c>
      <c r="AY393" s="151" t="s">
        <v>320</v>
      </c>
    </row>
    <row r="394" spans="2:65" s="1" customFormat="1" ht="24.2" customHeight="1">
      <c r="B394" s="32"/>
      <c r="C394" s="136" t="s">
        <v>731</v>
      </c>
      <c r="D394" s="136" t="s">
        <v>324</v>
      </c>
      <c r="E394" s="137" t="s">
        <v>732</v>
      </c>
      <c r="F394" s="138" t="s">
        <v>733</v>
      </c>
      <c r="G394" s="139" t="s">
        <v>566</v>
      </c>
      <c r="H394" s="140">
        <v>3</v>
      </c>
      <c r="I394" s="141"/>
      <c r="J394" s="142">
        <f>ROUND(I394*H394,2)</f>
        <v>0</v>
      </c>
      <c r="K394" s="138" t="s">
        <v>333</v>
      </c>
      <c r="L394" s="32"/>
      <c r="M394" s="143" t="s">
        <v>1</v>
      </c>
      <c r="N394" s="144" t="s">
        <v>45</v>
      </c>
      <c r="P394" s="145">
        <f>O394*H394</f>
        <v>0</v>
      </c>
      <c r="Q394" s="145">
        <v>0</v>
      </c>
      <c r="R394" s="145">
        <f>Q394*H394</f>
        <v>0</v>
      </c>
      <c r="S394" s="145">
        <v>6.6500000000000004E-2</v>
      </c>
      <c r="T394" s="146">
        <f>S394*H394</f>
        <v>0.19950000000000001</v>
      </c>
      <c r="AR394" s="147" t="s">
        <v>99</v>
      </c>
      <c r="AT394" s="147" t="s">
        <v>324</v>
      </c>
      <c r="AU394" s="147" t="s">
        <v>94</v>
      </c>
      <c r="AY394" s="17" t="s">
        <v>320</v>
      </c>
      <c r="BE394" s="148">
        <f>IF(N394="základní",J394,0)</f>
        <v>0</v>
      </c>
      <c r="BF394" s="148">
        <f>IF(N394="snížená",J394,0)</f>
        <v>0</v>
      </c>
      <c r="BG394" s="148">
        <f>IF(N394="zákl. přenesená",J394,0)</f>
        <v>0</v>
      </c>
      <c r="BH394" s="148">
        <f>IF(N394="sníž. přenesená",J394,0)</f>
        <v>0</v>
      </c>
      <c r="BI394" s="148">
        <f>IF(N394="nulová",J394,0)</f>
        <v>0</v>
      </c>
      <c r="BJ394" s="17" t="s">
        <v>87</v>
      </c>
      <c r="BK394" s="148">
        <f>ROUND(I394*H394,2)</f>
        <v>0</v>
      </c>
      <c r="BL394" s="17" t="s">
        <v>99</v>
      </c>
      <c r="BM394" s="147" t="s">
        <v>734</v>
      </c>
    </row>
    <row r="395" spans="2:65" s="12" customFormat="1" ht="11.25">
      <c r="B395" s="149"/>
      <c r="D395" s="150" t="s">
        <v>329</v>
      </c>
      <c r="E395" s="151" t="s">
        <v>1</v>
      </c>
      <c r="F395" s="152" t="s">
        <v>735</v>
      </c>
      <c r="H395" s="153">
        <v>3</v>
      </c>
      <c r="I395" s="154"/>
      <c r="L395" s="149"/>
      <c r="M395" s="155"/>
      <c r="T395" s="156"/>
      <c r="AT395" s="151" t="s">
        <v>329</v>
      </c>
      <c r="AU395" s="151" t="s">
        <v>94</v>
      </c>
      <c r="AV395" s="12" t="s">
        <v>89</v>
      </c>
      <c r="AW395" s="12" t="s">
        <v>35</v>
      </c>
      <c r="AX395" s="12" t="s">
        <v>87</v>
      </c>
      <c r="AY395" s="151" t="s">
        <v>320</v>
      </c>
    </row>
    <row r="396" spans="2:65" s="1" customFormat="1" ht="24.2" customHeight="1">
      <c r="B396" s="32"/>
      <c r="C396" s="136" t="s">
        <v>736</v>
      </c>
      <c r="D396" s="136" t="s">
        <v>324</v>
      </c>
      <c r="E396" s="137" t="s">
        <v>737</v>
      </c>
      <c r="F396" s="138" t="s">
        <v>738</v>
      </c>
      <c r="G396" s="139" t="s">
        <v>558</v>
      </c>
      <c r="H396" s="140">
        <v>3</v>
      </c>
      <c r="I396" s="141"/>
      <c r="J396" s="142">
        <f>ROUND(I396*H396,2)</f>
        <v>0</v>
      </c>
      <c r="K396" s="138" t="s">
        <v>333</v>
      </c>
      <c r="L396" s="32"/>
      <c r="M396" s="143" t="s">
        <v>1</v>
      </c>
      <c r="N396" s="144" t="s">
        <v>45</v>
      </c>
      <c r="P396" s="145">
        <f>O396*H396</f>
        <v>0</v>
      </c>
      <c r="Q396" s="145">
        <v>0</v>
      </c>
      <c r="R396" s="145">
        <f>Q396*H396</f>
        <v>0</v>
      </c>
      <c r="S396" s="145">
        <v>0.16500000000000001</v>
      </c>
      <c r="T396" s="146">
        <f>S396*H396</f>
        <v>0.495</v>
      </c>
      <c r="AR396" s="147" t="s">
        <v>99</v>
      </c>
      <c r="AT396" s="147" t="s">
        <v>324</v>
      </c>
      <c r="AU396" s="147" t="s">
        <v>94</v>
      </c>
      <c r="AY396" s="17" t="s">
        <v>320</v>
      </c>
      <c r="BE396" s="148">
        <f>IF(N396="základní",J396,0)</f>
        <v>0</v>
      </c>
      <c r="BF396" s="148">
        <f>IF(N396="snížená",J396,0)</f>
        <v>0</v>
      </c>
      <c r="BG396" s="148">
        <f>IF(N396="zákl. přenesená",J396,0)</f>
        <v>0</v>
      </c>
      <c r="BH396" s="148">
        <f>IF(N396="sníž. přenesená",J396,0)</f>
        <v>0</v>
      </c>
      <c r="BI396" s="148">
        <f>IF(N396="nulová",J396,0)</f>
        <v>0</v>
      </c>
      <c r="BJ396" s="17" t="s">
        <v>87</v>
      </c>
      <c r="BK396" s="148">
        <f>ROUND(I396*H396,2)</f>
        <v>0</v>
      </c>
      <c r="BL396" s="17" t="s">
        <v>99</v>
      </c>
      <c r="BM396" s="147" t="s">
        <v>739</v>
      </c>
    </row>
    <row r="397" spans="2:65" s="12" customFormat="1" ht="11.25">
      <c r="B397" s="149"/>
      <c r="D397" s="150" t="s">
        <v>329</v>
      </c>
      <c r="E397" s="151" t="s">
        <v>1</v>
      </c>
      <c r="F397" s="152" t="s">
        <v>740</v>
      </c>
      <c r="H397" s="153">
        <v>3</v>
      </c>
      <c r="I397" s="154"/>
      <c r="L397" s="149"/>
      <c r="M397" s="155"/>
      <c r="T397" s="156"/>
      <c r="AT397" s="151" t="s">
        <v>329</v>
      </c>
      <c r="AU397" s="151" t="s">
        <v>94</v>
      </c>
      <c r="AV397" s="12" t="s">
        <v>89</v>
      </c>
      <c r="AW397" s="12" t="s">
        <v>35</v>
      </c>
      <c r="AX397" s="12" t="s">
        <v>87</v>
      </c>
      <c r="AY397" s="151" t="s">
        <v>320</v>
      </c>
    </row>
    <row r="398" spans="2:65" s="1" customFormat="1" ht="24.2" customHeight="1">
      <c r="B398" s="32"/>
      <c r="C398" s="136" t="s">
        <v>741</v>
      </c>
      <c r="D398" s="136" t="s">
        <v>324</v>
      </c>
      <c r="E398" s="137" t="s">
        <v>742</v>
      </c>
      <c r="F398" s="138" t="s">
        <v>743</v>
      </c>
      <c r="G398" s="139" t="s">
        <v>566</v>
      </c>
      <c r="H398" s="140">
        <v>7</v>
      </c>
      <c r="I398" s="141"/>
      <c r="J398" s="142">
        <f>ROUND(I398*H398,2)</f>
        <v>0</v>
      </c>
      <c r="K398" s="138" t="s">
        <v>333</v>
      </c>
      <c r="L398" s="32"/>
      <c r="M398" s="143" t="s">
        <v>1</v>
      </c>
      <c r="N398" s="144" t="s">
        <v>45</v>
      </c>
      <c r="P398" s="145">
        <f>O398*H398</f>
        <v>0</v>
      </c>
      <c r="Q398" s="145">
        <v>0</v>
      </c>
      <c r="R398" s="145">
        <f>Q398*H398</f>
        <v>0</v>
      </c>
      <c r="S398" s="145">
        <v>2.48E-3</v>
      </c>
      <c r="T398" s="146">
        <f>S398*H398</f>
        <v>1.736E-2</v>
      </c>
      <c r="AR398" s="147" t="s">
        <v>99</v>
      </c>
      <c r="AT398" s="147" t="s">
        <v>324</v>
      </c>
      <c r="AU398" s="147" t="s">
        <v>94</v>
      </c>
      <c r="AY398" s="17" t="s">
        <v>320</v>
      </c>
      <c r="BE398" s="148">
        <f>IF(N398="základní",J398,0)</f>
        <v>0</v>
      </c>
      <c r="BF398" s="148">
        <f>IF(N398="snížená",J398,0)</f>
        <v>0</v>
      </c>
      <c r="BG398" s="148">
        <f>IF(N398="zákl. přenesená",J398,0)</f>
        <v>0</v>
      </c>
      <c r="BH398" s="148">
        <f>IF(N398="sníž. přenesená",J398,0)</f>
        <v>0</v>
      </c>
      <c r="BI398" s="148">
        <f>IF(N398="nulová",J398,0)</f>
        <v>0</v>
      </c>
      <c r="BJ398" s="17" t="s">
        <v>87</v>
      </c>
      <c r="BK398" s="148">
        <f>ROUND(I398*H398,2)</f>
        <v>0</v>
      </c>
      <c r="BL398" s="17" t="s">
        <v>99</v>
      </c>
      <c r="BM398" s="147" t="s">
        <v>744</v>
      </c>
    </row>
    <row r="399" spans="2:65" s="12" customFormat="1" ht="11.25">
      <c r="B399" s="149"/>
      <c r="D399" s="150" t="s">
        <v>329</v>
      </c>
      <c r="E399" s="151" t="s">
        <v>1</v>
      </c>
      <c r="F399" s="152" t="s">
        <v>745</v>
      </c>
      <c r="H399" s="153">
        <v>7</v>
      </c>
      <c r="I399" s="154"/>
      <c r="L399" s="149"/>
      <c r="M399" s="155"/>
      <c r="T399" s="156"/>
      <c r="AT399" s="151" t="s">
        <v>329</v>
      </c>
      <c r="AU399" s="151" t="s">
        <v>94</v>
      </c>
      <c r="AV399" s="12" t="s">
        <v>89</v>
      </c>
      <c r="AW399" s="12" t="s">
        <v>35</v>
      </c>
      <c r="AX399" s="12" t="s">
        <v>87</v>
      </c>
      <c r="AY399" s="151" t="s">
        <v>320</v>
      </c>
    </row>
    <row r="400" spans="2:65" s="1" customFormat="1" ht="16.5" customHeight="1">
      <c r="B400" s="32"/>
      <c r="C400" s="136" t="s">
        <v>746</v>
      </c>
      <c r="D400" s="136" t="s">
        <v>324</v>
      </c>
      <c r="E400" s="137" t="s">
        <v>747</v>
      </c>
      <c r="F400" s="138" t="s">
        <v>748</v>
      </c>
      <c r="G400" s="139" t="s">
        <v>558</v>
      </c>
      <c r="H400" s="140">
        <v>7</v>
      </c>
      <c r="I400" s="141"/>
      <c r="J400" s="142">
        <f>ROUND(I400*H400,2)</f>
        <v>0</v>
      </c>
      <c r="K400" s="138" t="s">
        <v>1</v>
      </c>
      <c r="L400" s="32"/>
      <c r="M400" s="143" t="s">
        <v>1</v>
      </c>
      <c r="N400" s="144" t="s">
        <v>45</v>
      </c>
      <c r="P400" s="145">
        <f>O400*H400</f>
        <v>0</v>
      </c>
      <c r="Q400" s="145">
        <v>0</v>
      </c>
      <c r="R400" s="145">
        <f>Q400*H400</f>
        <v>0</v>
      </c>
      <c r="S400" s="145">
        <v>2.5000000000000001E-2</v>
      </c>
      <c r="T400" s="146">
        <f>S400*H400</f>
        <v>0.17500000000000002</v>
      </c>
      <c r="AR400" s="147" t="s">
        <v>99</v>
      </c>
      <c r="AT400" s="147" t="s">
        <v>324</v>
      </c>
      <c r="AU400" s="147" t="s">
        <v>94</v>
      </c>
      <c r="AY400" s="17" t="s">
        <v>320</v>
      </c>
      <c r="BE400" s="148">
        <f>IF(N400="základní",J400,0)</f>
        <v>0</v>
      </c>
      <c r="BF400" s="148">
        <f>IF(N400="snížená",J400,0)</f>
        <v>0</v>
      </c>
      <c r="BG400" s="148">
        <f>IF(N400="zákl. přenesená",J400,0)</f>
        <v>0</v>
      </c>
      <c r="BH400" s="148">
        <f>IF(N400="sníž. přenesená",J400,0)</f>
        <v>0</v>
      </c>
      <c r="BI400" s="148">
        <f>IF(N400="nulová",J400,0)</f>
        <v>0</v>
      </c>
      <c r="BJ400" s="17" t="s">
        <v>87</v>
      </c>
      <c r="BK400" s="148">
        <f>ROUND(I400*H400,2)</f>
        <v>0</v>
      </c>
      <c r="BL400" s="17" t="s">
        <v>99</v>
      </c>
      <c r="BM400" s="147" t="s">
        <v>749</v>
      </c>
    </row>
    <row r="401" spans="2:65" s="11" customFormat="1" ht="20.85" customHeight="1">
      <c r="B401" s="124"/>
      <c r="D401" s="125" t="s">
        <v>79</v>
      </c>
      <c r="E401" s="134" t="s">
        <v>750</v>
      </c>
      <c r="F401" s="134" t="s">
        <v>751</v>
      </c>
      <c r="I401" s="127"/>
      <c r="J401" s="135">
        <f>BK401</f>
        <v>0</v>
      </c>
      <c r="L401" s="124"/>
      <c r="M401" s="129"/>
      <c r="P401" s="130">
        <f>SUM(P402:P412)</f>
        <v>0</v>
      </c>
      <c r="R401" s="130">
        <f>SUM(R402:R412)</f>
        <v>1.0697429999999999</v>
      </c>
      <c r="T401" s="131">
        <f>SUM(T402:T412)</f>
        <v>0</v>
      </c>
      <c r="AR401" s="125" t="s">
        <v>87</v>
      </c>
      <c r="AT401" s="132" t="s">
        <v>79</v>
      </c>
      <c r="AU401" s="132" t="s">
        <v>89</v>
      </c>
      <c r="AY401" s="125" t="s">
        <v>320</v>
      </c>
      <c r="BK401" s="133">
        <f>SUM(BK402:BK412)</f>
        <v>0</v>
      </c>
    </row>
    <row r="402" spans="2:65" s="1" customFormat="1" ht="16.5" customHeight="1">
      <c r="B402" s="32"/>
      <c r="C402" s="136" t="s">
        <v>752</v>
      </c>
      <c r="D402" s="136" t="s">
        <v>324</v>
      </c>
      <c r="E402" s="137" t="s">
        <v>753</v>
      </c>
      <c r="F402" s="138" t="s">
        <v>754</v>
      </c>
      <c r="G402" s="139" t="s">
        <v>347</v>
      </c>
      <c r="H402" s="140">
        <v>319.55</v>
      </c>
      <c r="I402" s="141"/>
      <c r="J402" s="142">
        <f>ROUND(I402*H402,2)</f>
        <v>0</v>
      </c>
      <c r="K402" s="138" t="s">
        <v>333</v>
      </c>
      <c r="L402" s="32"/>
      <c r="M402" s="143" t="s">
        <v>1</v>
      </c>
      <c r="N402" s="144" t="s">
        <v>45</v>
      </c>
      <c r="P402" s="145">
        <f>O402*H402</f>
        <v>0</v>
      </c>
      <c r="Q402" s="145">
        <v>1.0000000000000001E-5</v>
      </c>
      <c r="R402" s="145">
        <f>Q402*H402</f>
        <v>3.1955000000000004E-3</v>
      </c>
      <c r="S402" s="145">
        <v>0</v>
      </c>
      <c r="T402" s="146">
        <f>S402*H402</f>
        <v>0</v>
      </c>
      <c r="AR402" s="147" t="s">
        <v>99</v>
      </c>
      <c r="AT402" s="147" t="s">
        <v>324</v>
      </c>
      <c r="AU402" s="147" t="s">
        <v>94</v>
      </c>
      <c r="AY402" s="17" t="s">
        <v>320</v>
      </c>
      <c r="BE402" s="148">
        <f>IF(N402="základní",J402,0)</f>
        <v>0</v>
      </c>
      <c r="BF402" s="148">
        <f>IF(N402="snížená",J402,0)</f>
        <v>0</v>
      </c>
      <c r="BG402" s="148">
        <f>IF(N402="zákl. přenesená",J402,0)</f>
        <v>0</v>
      </c>
      <c r="BH402" s="148">
        <f>IF(N402="sníž. přenesená",J402,0)</f>
        <v>0</v>
      </c>
      <c r="BI402" s="148">
        <f>IF(N402="nulová",J402,0)</f>
        <v>0</v>
      </c>
      <c r="BJ402" s="17" t="s">
        <v>87</v>
      </c>
      <c r="BK402" s="148">
        <f>ROUND(I402*H402,2)</f>
        <v>0</v>
      </c>
      <c r="BL402" s="17" t="s">
        <v>99</v>
      </c>
      <c r="BM402" s="147" t="s">
        <v>755</v>
      </c>
    </row>
    <row r="403" spans="2:65" s="12" customFormat="1" ht="11.25">
      <c r="B403" s="149"/>
      <c r="D403" s="150" t="s">
        <v>329</v>
      </c>
      <c r="E403" s="151" t="s">
        <v>1</v>
      </c>
      <c r="F403" s="152" t="s">
        <v>756</v>
      </c>
      <c r="H403" s="153">
        <v>319.55</v>
      </c>
      <c r="I403" s="154"/>
      <c r="L403" s="149"/>
      <c r="M403" s="155"/>
      <c r="T403" s="156"/>
      <c r="AT403" s="151" t="s">
        <v>329</v>
      </c>
      <c r="AU403" s="151" t="s">
        <v>94</v>
      </c>
      <c r="AV403" s="12" t="s">
        <v>89</v>
      </c>
      <c r="AW403" s="12" t="s">
        <v>35</v>
      </c>
      <c r="AX403" s="12" t="s">
        <v>87</v>
      </c>
      <c r="AY403" s="151" t="s">
        <v>320</v>
      </c>
    </row>
    <row r="404" spans="2:65" s="1" customFormat="1" ht="24.2" customHeight="1">
      <c r="B404" s="32"/>
      <c r="C404" s="136" t="s">
        <v>757</v>
      </c>
      <c r="D404" s="136" t="s">
        <v>324</v>
      </c>
      <c r="E404" s="137" t="s">
        <v>758</v>
      </c>
      <c r="F404" s="138" t="s">
        <v>759</v>
      </c>
      <c r="G404" s="139" t="s">
        <v>347</v>
      </c>
      <c r="H404" s="140">
        <v>319.55</v>
      </c>
      <c r="I404" s="141"/>
      <c r="J404" s="142">
        <f>ROUND(I404*H404,2)</f>
        <v>0</v>
      </c>
      <c r="K404" s="138" t="s">
        <v>333</v>
      </c>
      <c r="L404" s="32"/>
      <c r="M404" s="143" t="s">
        <v>1</v>
      </c>
      <c r="N404" s="144" t="s">
        <v>45</v>
      </c>
      <c r="P404" s="145">
        <f>O404*H404</f>
        <v>0</v>
      </c>
      <c r="Q404" s="145">
        <v>1.4499999999999999E-3</v>
      </c>
      <c r="R404" s="145">
        <f>Q404*H404</f>
        <v>0.46334749999999997</v>
      </c>
      <c r="S404" s="145">
        <v>0</v>
      </c>
      <c r="T404" s="146">
        <f>S404*H404</f>
        <v>0</v>
      </c>
      <c r="AR404" s="147" t="s">
        <v>99</v>
      </c>
      <c r="AT404" s="147" t="s">
        <v>324</v>
      </c>
      <c r="AU404" s="147" t="s">
        <v>94</v>
      </c>
      <c r="AY404" s="17" t="s">
        <v>320</v>
      </c>
      <c r="BE404" s="148">
        <f>IF(N404="základní",J404,0)</f>
        <v>0</v>
      </c>
      <c r="BF404" s="148">
        <f>IF(N404="snížená",J404,0)</f>
        <v>0</v>
      </c>
      <c r="BG404" s="148">
        <f>IF(N404="zákl. přenesená",J404,0)</f>
        <v>0</v>
      </c>
      <c r="BH404" s="148">
        <f>IF(N404="sníž. přenesená",J404,0)</f>
        <v>0</v>
      </c>
      <c r="BI404" s="148">
        <f>IF(N404="nulová",J404,0)</f>
        <v>0</v>
      </c>
      <c r="BJ404" s="17" t="s">
        <v>87</v>
      </c>
      <c r="BK404" s="148">
        <f>ROUND(I404*H404,2)</f>
        <v>0</v>
      </c>
      <c r="BL404" s="17" t="s">
        <v>99</v>
      </c>
      <c r="BM404" s="147" t="s">
        <v>760</v>
      </c>
    </row>
    <row r="405" spans="2:65" s="13" customFormat="1" ht="11.25">
      <c r="B405" s="157"/>
      <c r="D405" s="150" t="s">
        <v>329</v>
      </c>
      <c r="E405" s="158" t="s">
        <v>1</v>
      </c>
      <c r="F405" s="159" t="s">
        <v>761</v>
      </c>
      <c r="H405" s="158" t="s">
        <v>1</v>
      </c>
      <c r="I405" s="160"/>
      <c r="L405" s="157"/>
      <c r="M405" s="161"/>
      <c r="T405" s="162"/>
      <c r="AT405" s="158" t="s">
        <v>329</v>
      </c>
      <c r="AU405" s="158" t="s">
        <v>94</v>
      </c>
      <c r="AV405" s="13" t="s">
        <v>87</v>
      </c>
      <c r="AW405" s="13" t="s">
        <v>35</v>
      </c>
      <c r="AX405" s="13" t="s">
        <v>80</v>
      </c>
      <c r="AY405" s="158" t="s">
        <v>320</v>
      </c>
    </row>
    <row r="406" spans="2:65" s="12" customFormat="1" ht="33.75">
      <c r="B406" s="149"/>
      <c r="D406" s="150" t="s">
        <v>329</v>
      </c>
      <c r="E406" s="151" t="s">
        <v>1</v>
      </c>
      <c r="F406" s="152" t="s">
        <v>762</v>
      </c>
      <c r="H406" s="153">
        <v>232</v>
      </c>
      <c r="I406" s="154"/>
      <c r="L406" s="149"/>
      <c r="M406" s="155"/>
      <c r="T406" s="156"/>
      <c r="AT406" s="151" t="s">
        <v>329</v>
      </c>
      <c r="AU406" s="151" t="s">
        <v>94</v>
      </c>
      <c r="AV406" s="12" t="s">
        <v>89</v>
      </c>
      <c r="AW406" s="12" t="s">
        <v>35</v>
      </c>
      <c r="AX406" s="12" t="s">
        <v>80</v>
      </c>
      <c r="AY406" s="151" t="s">
        <v>320</v>
      </c>
    </row>
    <row r="407" spans="2:65" s="12" customFormat="1" ht="11.25">
      <c r="B407" s="149"/>
      <c r="D407" s="150" t="s">
        <v>329</v>
      </c>
      <c r="E407" s="151" t="s">
        <v>1</v>
      </c>
      <c r="F407" s="152" t="s">
        <v>763</v>
      </c>
      <c r="H407" s="153">
        <v>73.8</v>
      </c>
      <c r="I407" s="154"/>
      <c r="L407" s="149"/>
      <c r="M407" s="155"/>
      <c r="T407" s="156"/>
      <c r="AT407" s="151" t="s">
        <v>329</v>
      </c>
      <c r="AU407" s="151" t="s">
        <v>94</v>
      </c>
      <c r="AV407" s="12" t="s">
        <v>89</v>
      </c>
      <c r="AW407" s="12" t="s">
        <v>35</v>
      </c>
      <c r="AX407" s="12" t="s">
        <v>80</v>
      </c>
      <c r="AY407" s="151" t="s">
        <v>320</v>
      </c>
    </row>
    <row r="408" spans="2:65" s="12" customFormat="1" ht="11.25">
      <c r="B408" s="149"/>
      <c r="D408" s="150" t="s">
        <v>329</v>
      </c>
      <c r="E408" s="151" t="s">
        <v>1</v>
      </c>
      <c r="F408" s="152" t="s">
        <v>764</v>
      </c>
      <c r="H408" s="153">
        <v>13.75</v>
      </c>
      <c r="I408" s="154"/>
      <c r="L408" s="149"/>
      <c r="M408" s="155"/>
      <c r="T408" s="156"/>
      <c r="AT408" s="151" t="s">
        <v>329</v>
      </c>
      <c r="AU408" s="151" t="s">
        <v>94</v>
      </c>
      <c r="AV408" s="12" t="s">
        <v>89</v>
      </c>
      <c r="AW408" s="12" t="s">
        <v>35</v>
      </c>
      <c r="AX408" s="12" t="s">
        <v>80</v>
      </c>
      <c r="AY408" s="151" t="s">
        <v>320</v>
      </c>
    </row>
    <row r="409" spans="2:65" s="14" customFormat="1" ht="11.25">
      <c r="B409" s="163"/>
      <c r="D409" s="150" t="s">
        <v>329</v>
      </c>
      <c r="E409" s="164" t="s">
        <v>1</v>
      </c>
      <c r="F409" s="165" t="s">
        <v>339</v>
      </c>
      <c r="H409" s="166">
        <v>319.55</v>
      </c>
      <c r="I409" s="167"/>
      <c r="L409" s="163"/>
      <c r="M409" s="168"/>
      <c r="T409" s="169"/>
      <c r="AT409" s="164" t="s">
        <v>329</v>
      </c>
      <c r="AU409" s="164" t="s">
        <v>94</v>
      </c>
      <c r="AV409" s="14" t="s">
        <v>99</v>
      </c>
      <c r="AW409" s="14" t="s">
        <v>35</v>
      </c>
      <c r="AX409" s="14" t="s">
        <v>87</v>
      </c>
      <c r="AY409" s="164" t="s">
        <v>320</v>
      </c>
    </row>
    <row r="410" spans="2:65" s="1" customFormat="1" ht="24.2" customHeight="1">
      <c r="B410" s="32"/>
      <c r="C410" s="136" t="s">
        <v>765</v>
      </c>
      <c r="D410" s="136" t="s">
        <v>324</v>
      </c>
      <c r="E410" s="137" t="s">
        <v>766</v>
      </c>
      <c r="F410" s="138" t="s">
        <v>767</v>
      </c>
      <c r="G410" s="139" t="s">
        <v>347</v>
      </c>
      <c r="H410" s="140">
        <v>232</v>
      </c>
      <c r="I410" s="141"/>
      <c r="J410" s="142">
        <f>ROUND(I410*H410,2)</f>
        <v>0</v>
      </c>
      <c r="K410" s="138" t="s">
        <v>333</v>
      </c>
      <c r="L410" s="32"/>
      <c r="M410" s="143" t="s">
        <v>1</v>
      </c>
      <c r="N410" s="144" t="s">
        <v>45</v>
      </c>
      <c r="P410" s="145">
        <f>O410*H410</f>
        <v>0</v>
      </c>
      <c r="Q410" s="145">
        <v>2.5999999999999999E-3</v>
      </c>
      <c r="R410" s="145">
        <f>Q410*H410</f>
        <v>0.60319999999999996</v>
      </c>
      <c r="S410" s="145">
        <v>0</v>
      </c>
      <c r="T410" s="146">
        <f>S410*H410</f>
        <v>0</v>
      </c>
      <c r="AR410" s="147" t="s">
        <v>99</v>
      </c>
      <c r="AT410" s="147" t="s">
        <v>324</v>
      </c>
      <c r="AU410" s="147" t="s">
        <v>94</v>
      </c>
      <c r="AY410" s="17" t="s">
        <v>320</v>
      </c>
      <c r="BE410" s="148">
        <f>IF(N410="základní",J410,0)</f>
        <v>0</v>
      </c>
      <c r="BF410" s="148">
        <f>IF(N410="snížená",J410,0)</f>
        <v>0</v>
      </c>
      <c r="BG410" s="148">
        <f>IF(N410="zákl. přenesená",J410,0)</f>
        <v>0</v>
      </c>
      <c r="BH410" s="148">
        <f>IF(N410="sníž. přenesená",J410,0)</f>
        <v>0</v>
      </c>
      <c r="BI410" s="148">
        <f>IF(N410="nulová",J410,0)</f>
        <v>0</v>
      </c>
      <c r="BJ410" s="17" t="s">
        <v>87</v>
      </c>
      <c r="BK410" s="148">
        <f>ROUND(I410*H410,2)</f>
        <v>0</v>
      </c>
      <c r="BL410" s="17" t="s">
        <v>99</v>
      </c>
      <c r="BM410" s="147" t="s">
        <v>768</v>
      </c>
    </row>
    <row r="411" spans="2:65" s="13" customFormat="1" ht="11.25">
      <c r="B411" s="157"/>
      <c r="D411" s="150" t="s">
        <v>329</v>
      </c>
      <c r="E411" s="158" t="s">
        <v>1</v>
      </c>
      <c r="F411" s="159" t="s">
        <v>769</v>
      </c>
      <c r="H411" s="158" t="s">
        <v>1</v>
      </c>
      <c r="I411" s="160"/>
      <c r="L411" s="157"/>
      <c r="M411" s="161"/>
      <c r="T411" s="162"/>
      <c r="AT411" s="158" t="s">
        <v>329</v>
      </c>
      <c r="AU411" s="158" t="s">
        <v>94</v>
      </c>
      <c r="AV411" s="13" t="s">
        <v>87</v>
      </c>
      <c r="AW411" s="13" t="s">
        <v>35</v>
      </c>
      <c r="AX411" s="13" t="s">
        <v>80</v>
      </c>
      <c r="AY411" s="158" t="s">
        <v>320</v>
      </c>
    </row>
    <row r="412" spans="2:65" s="12" customFormat="1" ht="33.75">
      <c r="B412" s="149"/>
      <c r="D412" s="150" t="s">
        <v>329</v>
      </c>
      <c r="E412" s="151" t="s">
        <v>1</v>
      </c>
      <c r="F412" s="152" t="s">
        <v>762</v>
      </c>
      <c r="H412" s="153">
        <v>232</v>
      </c>
      <c r="I412" s="154"/>
      <c r="L412" s="149"/>
      <c r="M412" s="155"/>
      <c r="T412" s="156"/>
      <c r="AT412" s="151" t="s">
        <v>329</v>
      </c>
      <c r="AU412" s="151" t="s">
        <v>94</v>
      </c>
      <c r="AV412" s="12" t="s">
        <v>89</v>
      </c>
      <c r="AW412" s="12" t="s">
        <v>35</v>
      </c>
      <c r="AX412" s="12" t="s">
        <v>87</v>
      </c>
      <c r="AY412" s="151" t="s">
        <v>320</v>
      </c>
    </row>
    <row r="413" spans="2:65" s="11" customFormat="1" ht="20.85" customHeight="1">
      <c r="B413" s="124"/>
      <c r="D413" s="125" t="s">
        <v>79</v>
      </c>
      <c r="E413" s="134" t="s">
        <v>770</v>
      </c>
      <c r="F413" s="134" t="s">
        <v>771</v>
      </c>
      <c r="I413" s="127"/>
      <c r="J413" s="135">
        <f>BK413</f>
        <v>0</v>
      </c>
      <c r="L413" s="124"/>
      <c r="M413" s="129"/>
      <c r="P413" s="130">
        <f>SUM(P414:P432)</f>
        <v>0</v>
      </c>
      <c r="R413" s="130">
        <f>SUM(R414:R432)</f>
        <v>3.3538699999999997</v>
      </c>
      <c r="T413" s="131">
        <f>SUM(T414:T432)</f>
        <v>0</v>
      </c>
      <c r="AR413" s="125" t="s">
        <v>87</v>
      </c>
      <c r="AT413" s="132" t="s">
        <v>79</v>
      </c>
      <c r="AU413" s="132" t="s">
        <v>89</v>
      </c>
      <c r="AY413" s="125" t="s">
        <v>320</v>
      </c>
      <c r="BK413" s="133">
        <f>SUM(BK414:BK432)</f>
        <v>0</v>
      </c>
    </row>
    <row r="414" spans="2:65" s="1" customFormat="1" ht="24.2" customHeight="1">
      <c r="B414" s="32"/>
      <c r="C414" s="136" t="s">
        <v>772</v>
      </c>
      <c r="D414" s="136" t="s">
        <v>324</v>
      </c>
      <c r="E414" s="137" t="s">
        <v>773</v>
      </c>
      <c r="F414" s="138" t="s">
        <v>774</v>
      </c>
      <c r="G414" s="139" t="s">
        <v>558</v>
      </c>
      <c r="H414" s="140">
        <v>27</v>
      </c>
      <c r="I414" s="141"/>
      <c r="J414" s="142">
        <f>ROUND(I414*H414,2)</f>
        <v>0</v>
      </c>
      <c r="K414" s="138" t="s">
        <v>333</v>
      </c>
      <c r="L414" s="32"/>
      <c r="M414" s="143" t="s">
        <v>1</v>
      </c>
      <c r="N414" s="144" t="s">
        <v>45</v>
      </c>
      <c r="P414" s="145">
        <f>O414*H414</f>
        <v>0</v>
      </c>
      <c r="Q414" s="145">
        <v>0.11241</v>
      </c>
      <c r="R414" s="145">
        <f>Q414*H414</f>
        <v>3.0350699999999997</v>
      </c>
      <c r="S414" s="145">
        <v>0</v>
      </c>
      <c r="T414" s="146">
        <f>S414*H414</f>
        <v>0</v>
      </c>
      <c r="AR414" s="147" t="s">
        <v>99</v>
      </c>
      <c r="AT414" s="147" t="s">
        <v>324</v>
      </c>
      <c r="AU414" s="147" t="s">
        <v>94</v>
      </c>
      <c r="AY414" s="17" t="s">
        <v>320</v>
      </c>
      <c r="BE414" s="148">
        <f>IF(N414="základní",J414,0)</f>
        <v>0</v>
      </c>
      <c r="BF414" s="148">
        <f>IF(N414="snížená",J414,0)</f>
        <v>0</v>
      </c>
      <c r="BG414" s="148">
        <f>IF(N414="zákl. přenesená",J414,0)</f>
        <v>0</v>
      </c>
      <c r="BH414" s="148">
        <f>IF(N414="sníž. přenesená",J414,0)</f>
        <v>0</v>
      </c>
      <c r="BI414" s="148">
        <f>IF(N414="nulová",J414,0)</f>
        <v>0</v>
      </c>
      <c r="BJ414" s="17" t="s">
        <v>87</v>
      </c>
      <c r="BK414" s="148">
        <f>ROUND(I414*H414,2)</f>
        <v>0</v>
      </c>
      <c r="BL414" s="17" t="s">
        <v>99</v>
      </c>
      <c r="BM414" s="147" t="s">
        <v>775</v>
      </c>
    </row>
    <row r="415" spans="2:65" s="12" customFormat="1" ht="11.25">
      <c r="B415" s="149"/>
      <c r="D415" s="150" t="s">
        <v>329</v>
      </c>
      <c r="E415" s="151" t="s">
        <v>1</v>
      </c>
      <c r="F415" s="152" t="s">
        <v>776</v>
      </c>
      <c r="H415" s="153">
        <v>11</v>
      </c>
      <c r="I415" s="154"/>
      <c r="L415" s="149"/>
      <c r="M415" s="155"/>
      <c r="T415" s="156"/>
      <c r="AT415" s="151" t="s">
        <v>329</v>
      </c>
      <c r="AU415" s="151" t="s">
        <v>94</v>
      </c>
      <c r="AV415" s="12" t="s">
        <v>89</v>
      </c>
      <c r="AW415" s="12" t="s">
        <v>35</v>
      </c>
      <c r="AX415" s="12" t="s">
        <v>80</v>
      </c>
      <c r="AY415" s="151" t="s">
        <v>320</v>
      </c>
    </row>
    <row r="416" spans="2:65" s="12" customFormat="1" ht="11.25">
      <c r="B416" s="149"/>
      <c r="D416" s="150" t="s">
        <v>329</v>
      </c>
      <c r="E416" s="151" t="s">
        <v>1</v>
      </c>
      <c r="F416" s="152" t="s">
        <v>777</v>
      </c>
      <c r="H416" s="153">
        <v>16</v>
      </c>
      <c r="I416" s="154"/>
      <c r="L416" s="149"/>
      <c r="M416" s="155"/>
      <c r="T416" s="156"/>
      <c r="AT416" s="151" t="s">
        <v>329</v>
      </c>
      <c r="AU416" s="151" t="s">
        <v>94</v>
      </c>
      <c r="AV416" s="12" t="s">
        <v>89</v>
      </c>
      <c r="AW416" s="12" t="s">
        <v>35</v>
      </c>
      <c r="AX416" s="12" t="s">
        <v>80</v>
      </c>
      <c r="AY416" s="151" t="s">
        <v>320</v>
      </c>
    </row>
    <row r="417" spans="2:65" s="14" customFormat="1" ht="11.25">
      <c r="B417" s="163"/>
      <c r="D417" s="150" t="s">
        <v>329</v>
      </c>
      <c r="E417" s="164" t="s">
        <v>1</v>
      </c>
      <c r="F417" s="165" t="s">
        <v>339</v>
      </c>
      <c r="H417" s="166">
        <v>27</v>
      </c>
      <c r="I417" s="167"/>
      <c r="L417" s="163"/>
      <c r="M417" s="168"/>
      <c r="T417" s="169"/>
      <c r="AT417" s="164" t="s">
        <v>329</v>
      </c>
      <c r="AU417" s="164" t="s">
        <v>94</v>
      </c>
      <c r="AV417" s="14" t="s">
        <v>99</v>
      </c>
      <c r="AW417" s="14" t="s">
        <v>35</v>
      </c>
      <c r="AX417" s="14" t="s">
        <v>87</v>
      </c>
      <c r="AY417" s="164" t="s">
        <v>320</v>
      </c>
    </row>
    <row r="418" spans="2:65" s="1" customFormat="1" ht="21.75" customHeight="1">
      <c r="B418" s="32"/>
      <c r="C418" s="170" t="s">
        <v>778</v>
      </c>
      <c r="D418" s="170" t="s">
        <v>439</v>
      </c>
      <c r="E418" s="171" t="s">
        <v>779</v>
      </c>
      <c r="F418" s="172" t="s">
        <v>780</v>
      </c>
      <c r="G418" s="173" t="s">
        <v>558</v>
      </c>
      <c r="H418" s="174">
        <v>27</v>
      </c>
      <c r="I418" s="175"/>
      <c r="J418" s="176">
        <f>ROUND(I418*H418,2)</f>
        <v>0</v>
      </c>
      <c r="K418" s="172" t="s">
        <v>333</v>
      </c>
      <c r="L418" s="177"/>
      <c r="M418" s="178" t="s">
        <v>1</v>
      </c>
      <c r="N418" s="179" t="s">
        <v>45</v>
      </c>
      <c r="P418" s="145">
        <f>O418*H418</f>
        <v>0</v>
      </c>
      <c r="Q418" s="145">
        <v>6.1000000000000004E-3</v>
      </c>
      <c r="R418" s="145">
        <f>Q418*H418</f>
        <v>0.16470000000000001</v>
      </c>
      <c r="S418" s="145">
        <v>0</v>
      </c>
      <c r="T418" s="146">
        <f>S418*H418</f>
        <v>0</v>
      </c>
      <c r="AR418" s="147" t="s">
        <v>373</v>
      </c>
      <c r="AT418" s="147" t="s">
        <v>439</v>
      </c>
      <c r="AU418" s="147" t="s">
        <v>94</v>
      </c>
      <c r="AY418" s="17" t="s">
        <v>320</v>
      </c>
      <c r="BE418" s="148">
        <f>IF(N418="základní",J418,0)</f>
        <v>0</v>
      </c>
      <c r="BF418" s="148">
        <f>IF(N418="snížená",J418,0)</f>
        <v>0</v>
      </c>
      <c r="BG418" s="148">
        <f>IF(N418="zákl. přenesená",J418,0)</f>
        <v>0</v>
      </c>
      <c r="BH418" s="148">
        <f>IF(N418="sníž. přenesená",J418,0)</f>
        <v>0</v>
      </c>
      <c r="BI418" s="148">
        <f>IF(N418="nulová",J418,0)</f>
        <v>0</v>
      </c>
      <c r="BJ418" s="17" t="s">
        <v>87</v>
      </c>
      <c r="BK418" s="148">
        <f>ROUND(I418*H418,2)</f>
        <v>0</v>
      </c>
      <c r="BL418" s="17" t="s">
        <v>99</v>
      </c>
      <c r="BM418" s="147" t="s">
        <v>781</v>
      </c>
    </row>
    <row r="419" spans="2:65" s="12" customFormat="1" ht="11.25">
      <c r="B419" s="149"/>
      <c r="D419" s="150" t="s">
        <v>329</v>
      </c>
      <c r="E419" s="151" t="s">
        <v>1</v>
      </c>
      <c r="F419" s="152" t="s">
        <v>776</v>
      </c>
      <c r="H419" s="153">
        <v>11</v>
      </c>
      <c r="I419" s="154"/>
      <c r="L419" s="149"/>
      <c r="M419" s="155"/>
      <c r="T419" s="156"/>
      <c r="AT419" s="151" t="s">
        <v>329</v>
      </c>
      <c r="AU419" s="151" t="s">
        <v>94</v>
      </c>
      <c r="AV419" s="12" t="s">
        <v>89</v>
      </c>
      <c r="AW419" s="12" t="s">
        <v>35</v>
      </c>
      <c r="AX419" s="12" t="s">
        <v>80</v>
      </c>
      <c r="AY419" s="151" t="s">
        <v>320</v>
      </c>
    </row>
    <row r="420" spans="2:65" s="12" customFormat="1" ht="11.25">
      <c r="B420" s="149"/>
      <c r="D420" s="150" t="s">
        <v>329</v>
      </c>
      <c r="E420" s="151" t="s">
        <v>1</v>
      </c>
      <c r="F420" s="152" t="s">
        <v>777</v>
      </c>
      <c r="H420" s="153">
        <v>16</v>
      </c>
      <c r="I420" s="154"/>
      <c r="L420" s="149"/>
      <c r="M420" s="155"/>
      <c r="T420" s="156"/>
      <c r="AT420" s="151" t="s">
        <v>329</v>
      </c>
      <c r="AU420" s="151" t="s">
        <v>94</v>
      </c>
      <c r="AV420" s="12" t="s">
        <v>89</v>
      </c>
      <c r="AW420" s="12" t="s">
        <v>35</v>
      </c>
      <c r="AX420" s="12" t="s">
        <v>80</v>
      </c>
      <c r="AY420" s="151" t="s">
        <v>320</v>
      </c>
    </row>
    <row r="421" spans="2:65" s="14" customFormat="1" ht="11.25">
      <c r="B421" s="163"/>
      <c r="D421" s="150" t="s">
        <v>329</v>
      </c>
      <c r="E421" s="164" t="s">
        <v>1</v>
      </c>
      <c r="F421" s="165" t="s">
        <v>339</v>
      </c>
      <c r="H421" s="166">
        <v>27</v>
      </c>
      <c r="I421" s="167"/>
      <c r="L421" s="163"/>
      <c r="M421" s="168"/>
      <c r="T421" s="169"/>
      <c r="AT421" s="164" t="s">
        <v>329</v>
      </c>
      <c r="AU421" s="164" t="s">
        <v>94</v>
      </c>
      <c r="AV421" s="14" t="s">
        <v>99</v>
      </c>
      <c r="AW421" s="14" t="s">
        <v>35</v>
      </c>
      <c r="AX421" s="14" t="s">
        <v>87</v>
      </c>
      <c r="AY421" s="164" t="s">
        <v>320</v>
      </c>
    </row>
    <row r="422" spans="2:65" s="1" customFormat="1" ht="24.2" customHeight="1">
      <c r="B422" s="32"/>
      <c r="C422" s="136" t="s">
        <v>782</v>
      </c>
      <c r="D422" s="136" t="s">
        <v>324</v>
      </c>
      <c r="E422" s="137" t="s">
        <v>783</v>
      </c>
      <c r="F422" s="138" t="s">
        <v>784</v>
      </c>
      <c r="G422" s="139" t="s">
        <v>558</v>
      </c>
      <c r="H422" s="140">
        <v>43</v>
      </c>
      <c r="I422" s="141"/>
      <c r="J422" s="142">
        <f>ROUND(I422*H422,2)</f>
        <v>0</v>
      </c>
      <c r="K422" s="138" t="s">
        <v>333</v>
      </c>
      <c r="L422" s="32"/>
      <c r="M422" s="143" t="s">
        <v>1</v>
      </c>
      <c r="N422" s="144" t="s">
        <v>45</v>
      </c>
      <c r="P422" s="145">
        <f>O422*H422</f>
        <v>0</v>
      </c>
      <c r="Q422" s="145">
        <v>6.9999999999999999E-4</v>
      </c>
      <c r="R422" s="145">
        <f>Q422*H422</f>
        <v>3.0099999999999998E-2</v>
      </c>
      <c r="S422" s="145">
        <v>0</v>
      </c>
      <c r="T422" s="146">
        <f>S422*H422</f>
        <v>0</v>
      </c>
      <c r="AR422" s="147" t="s">
        <v>99</v>
      </c>
      <c r="AT422" s="147" t="s">
        <v>324</v>
      </c>
      <c r="AU422" s="147" t="s">
        <v>94</v>
      </c>
      <c r="AY422" s="17" t="s">
        <v>320</v>
      </c>
      <c r="BE422" s="148">
        <f>IF(N422="základní",J422,0)</f>
        <v>0</v>
      </c>
      <c r="BF422" s="148">
        <f>IF(N422="snížená",J422,0)</f>
        <v>0</v>
      </c>
      <c r="BG422" s="148">
        <f>IF(N422="zákl. přenesená",J422,0)</f>
        <v>0</v>
      </c>
      <c r="BH422" s="148">
        <f>IF(N422="sníž. přenesená",J422,0)</f>
        <v>0</v>
      </c>
      <c r="BI422" s="148">
        <f>IF(N422="nulová",J422,0)</f>
        <v>0</v>
      </c>
      <c r="BJ422" s="17" t="s">
        <v>87</v>
      </c>
      <c r="BK422" s="148">
        <f>ROUND(I422*H422,2)</f>
        <v>0</v>
      </c>
      <c r="BL422" s="17" t="s">
        <v>99</v>
      </c>
      <c r="BM422" s="147" t="s">
        <v>785</v>
      </c>
    </row>
    <row r="423" spans="2:65" s="12" customFormat="1" ht="11.25">
      <c r="B423" s="149"/>
      <c r="D423" s="150" t="s">
        <v>329</v>
      </c>
      <c r="E423" s="151" t="s">
        <v>1</v>
      </c>
      <c r="F423" s="152" t="s">
        <v>786</v>
      </c>
      <c r="H423" s="153">
        <v>43</v>
      </c>
      <c r="I423" s="154"/>
      <c r="L423" s="149"/>
      <c r="M423" s="155"/>
      <c r="T423" s="156"/>
      <c r="AT423" s="151" t="s">
        <v>329</v>
      </c>
      <c r="AU423" s="151" t="s">
        <v>94</v>
      </c>
      <c r="AV423" s="12" t="s">
        <v>89</v>
      </c>
      <c r="AW423" s="12" t="s">
        <v>35</v>
      </c>
      <c r="AX423" s="12" t="s">
        <v>87</v>
      </c>
      <c r="AY423" s="151" t="s">
        <v>320</v>
      </c>
    </row>
    <row r="424" spans="2:65" s="1" customFormat="1" ht="16.5" customHeight="1">
      <c r="B424" s="32"/>
      <c r="C424" s="170" t="s">
        <v>787</v>
      </c>
      <c r="D424" s="170" t="s">
        <v>439</v>
      </c>
      <c r="E424" s="171" t="s">
        <v>788</v>
      </c>
      <c r="F424" s="172" t="s">
        <v>789</v>
      </c>
      <c r="G424" s="173" t="s">
        <v>558</v>
      </c>
      <c r="H424" s="174">
        <v>11</v>
      </c>
      <c r="I424" s="175"/>
      <c r="J424" s="176">
        <f>ROUND(I424*H424,2)</f>
        <v>0</v>
      </c>
      <c r="K424" s="172" t="s">
        <v>333</v>
      </c>
      <c r="L424" s="177"/>
      <c r="M424" s="178" t="s">
        <v>1</v>
      </c>
      <c r="N424" s="179" t="s">
        <v>45</v>
      </c>
      <c r="P424" s="145">
        <f>O424*H424</f>
        <v>0</v>
      </c>
      <c r="Q424" s="145">
        <v>4.0000000000000001E-3</v>
      </c>
      <c r="R424" s="145">
        <f>Q424*H424</f>
        <v>4.3999999999999997E-2</v>
      </c>
      <c r="S424" s="145">
        <v>0</v>
      </c>
      <c r="T424" s="146">
        <f>S424*H424</f>
        <v>0</v>
      </c>
      <c r="AR424" s="147" t="s">
        <v>373</v>
      </c>
      <c r="AT424" s="147" t="s">
        <v>439</v>
      </c>
      <c r="AU424" s="147" t="s">
        <v>94</v>
      </c>
      <c r="AY424" s="17" t="s">
        <v>320</v>
      </c>
      <c r="BE424" s="148">
        <f>IF(N424="základní",J424,0)</f>
        <v>0</v>
      </c>
      <c r="BF424" s="148">
        <f>IF(N424="snížená",J424,0)</f>
        <v>0</v>
      </c>
      <c r="BG424" s="148">
        <f>IF(N424="zákl. přenesená",J424,0)</f>
        <v>0</v>
      </c>
      <c r="BH424" s="148">
        <f>IF(N424="sníž. přenesená",J424,0)</f>
        <v>0</v>
      </c>
      <c r="BI424" s="148">
        <f>IF(N424="nulová",J424,0)</f>
        <v>0</v>
      </c>
      <c r="BJ424" s="17" t="s">
        <v>87</v>
      </c>
      <c r="BK424" s="148">
        <f>ROUND(I424*H424,2)</f>
        <v>0</v>
      </c>
      <c r="BL424" s="17" t="s">
        <v>99</v>
      </c>
      <c r="BM424" s="147" t="s">
        <v>790</v>
      </c>
    </row>
    <row r="425" spans="2:65" s="12" customFormat="1" ht="11.25">
      <c r="B425" s="149"/>
      <c r="D425" s="150" t="s">
        <v>329</v>
      </c>
      <c r="E425" s="151" t="s">
        <v>1</v>
      </c>
      <c r="F425" s="152" t="s">
        <v>791</v>
      </c>
      <c r="H425" s="153">
        <v>11</v>
      </c>
      <c r="I425" s="154"/>
      <c r="L425" s="149"/>
      <c r="M425" s="155"/>
      <c r="T425" s="156"/>
      <c r="AT425" s="151" t="s">
        <v>329</v>
      </c>
      <c r="AU425" s="151" t="s">
        <v>94</v>
      </c>
      <c r="AV425" s="12" t="s">
        <v>89</v>
      </c>
      <c r="AW425" s="12" t="s">
        <v>35</v>
      </c>
      <c r="AX425" s="12" t="s">
        <v>87</v>
      </c>
      <c r="AY425" s="151" t="s">
        <v>320</v>
      </c>
    </row>
    <row r="426" spans="2:65" s="1" customFormat="1" ht="24.2" customHeight="1">
      <c r="B426" s="32"/>
      <c r="C426" s="170" t="s">
        <v>792</v>
      </c>
      <c r="D426" s="170" t="s">
        <v>439</v>
      </c>
      <c r="E426" s="171" t="s">
        <v>793</v>
      </c>
      <c r="F426" s="172" t="s">
        <v>794</v>
      </c>
      <c r="G426" s="173" t="s">
        <v>558</v>
      </c>
      <c r="H426" s="174">
        <v>32</v>
      </c>
      <c r="I426" s="175"/>
      <c r="J426" s="176">
        <f>ROUND(I426*H426,2)</f>
        <v>0</v>
      </c>
      <c r="K426" s="172" t="s">
        <v>333</v>
      </c>
      <c r="L426" s="177"/>
      <c r="M426" s="178" t="s">
        <v>1</v>
      </c>
      <c r="N426" s="179" t="s">
        <v>45</v>
      </c>
      <c r="P426" s="145">
        <f>O426*H426</f>
        <v>0</v>
      </c>
      <c r="Q426" s="145">
        <v>2.5000000000000001E-3</v>
      </c>
      <c r="R426" s="145">
        <f>Q426*H426</f>
        <v>0.08</v>
      </c>
      <c r="S426" s="145">
        <v>0</v>
      </c>
      <c r="T426" s="146">
        <f>S426*H426</f>
        <v>0</v>
      </c>
      <c r="AR426" s="147" t="s">
        <v>373</v>
      </c>
      <c r="AT426" s="147" t="s">
        <v>439</v>
      </c>
      <c r="AU426" s="147" t="s">
        <v>94</v>
      </c>
      <c r="AY426" s="17" t="s">
        <v>320</v>
      </c>
      <c r="BE426" s="148">
        <f>IF(N426="základní",J426,0)</f>
        <v>0</v>
      </c>
      <c r="BF426" s="148">
        <f>IF(N426="snížená",J426,0)</f>
        <v>0</v>
      </c>
      <c r="BG426" s="148">
        <f>IF(N426="zákl. přenesená",J426,0)</f>
        <v>0</v>
      </c>
      <c r="BH426" s="148">
        <f>IF(N426="sníž. přenesená",J426,0)</f>
        <v>0</v>
      </c>
      <c r="BI426" s="148">
        <f>IF(N426="nulová",J426,0)</f>
        <v>0</v>
      </c>
      <c r="BJ426" s="17" t="s">
        <v>87</v>
      </c>
      <c r="BK426" s="148">
        <f>ROUND(I426*H426,2)</f>
        <v>0</v>
      </c>
      <c r="BL426" s="17" t="s">
        <v>99</v>
      </c>
      <c r="BM426" s="147" t="s">
        <v>795</v>
      </c>
    </row>
    <row r="427" spans="2:65" s="12" customFormat="1" ht="11.25">
      <c r="B427" s="149"/>
      <c r="D427" s="150" t="s">
        <v>329</v>
      </c>
      <c r="E427" s="151" t="s">
        <v>1</v>
      </c>
      <c r="F427" s="152" t="s">
        <v>796</v>
      </c>
      <c r="H427" s="153">
        <v>2</v>
      </c>
      <c r="I427" s="154"/>
      <c r="L427" s="149"/>
      <c r="M427" s="155"/>
      <c r="T427" s="156"/>
      <c r="AT427" s="151" t="s">
        <v>329</v>
      </c>
      <c r="AU427" s="151" t="s">
        <v>94</v>
      </c>
      <c r="AV427" s="12" t="s">
        <v>89</v>
      </c>
      <c r="AW427" s="12" t="s">
        <v>35</v>
      </c>
      <c r="AX427" s="12" t="s">
        <v>80</v>
      </c>
      <c r="AY427" s="151" t="s">
        <v>320</v>
      </c>
    </row>
    <row r="428" spans="2:65" s="12" customFormat="1" ht="11.25">
      <c r="B428" s="149"/>
      <c r="D428" s="150" t="s">
        <v>329</v>
      </c>
      <c r="E428" s="151" t="s">
        <v>1</v>
      </c>
      <c r="F428" s="152" t="s">
        <v>797</v>
      </c>
      <c r="H428" s="153">
        <v>15</v>
      </c>
      <c r="I428" s="154"/>
      <c r="L428" s="149"/>
      <c r="M428" s="155"/>
      <c r="T428" s="156"/>
      <c r="AT428" s="151" t="s">
        <v>329</v>
      </c>
      <c r="AU428" s="151" t="s">
        <v>94</v>
      </c>
      <c r="AV428" s="12" t="s">
        <v>89</v>
      </c>
      <c r="AW428" s="12" t="s">
        <v>35</v>
      </c>
      <c r="AX428" s="12" t="s">
        <v>80</v>
      </c>
      <c r="AY428" s="151" t="s">
        <v>320</v>
      </c>
    </row>
    <row r="429" spans="2:65" s="12" customFormat="1" ht="11.25">
      <c r="B429" s="149"/>
      <c r="D429" s="150" t="s">
        <v>329</v>
      </c>
      <c r="E429" s="151" t="s">
        <v>1</v>
      </c>
      <c r="F429" s="152" t="s">
        <v>798</v>
      </c>
      <c r="H429" s="153">
        <v>5</v>
      </c>
      <c r="I429" s="154"/>
      <c r="L429" s="149"/>
      <c r="M429" s="155"/>
      <c r="T429" s="156"/>
      <c r="AT429" s="151" t="s">
        <v>329</v>
      </c>
      <c r="AU429" s="151" t="s">
        <v>94</v>
      </c>
      <c r="AV429" s="12" t="s">
        <v>89</v>
      </c>
      <c r="AW429" s="12" t="s">
        <v>35</v>
      </c>
      <c r="AX429" s="12" t="s">
        <v>80</v>
      </c>
      <c r="AY429" s="151" t="s">
        <v>320</v>
      </c>
    </row>
    <row r="430" spans="2:65" s="12" customFormat="1" ht="11.25">
      <c r="B430" s="149"/>
      <c r="D430" s="150" t="s">
        <v>329</v>
      </c>
      <c r="E430" s="151" t="s">
        <v>1</v>
      </c>
      <c r="F430" s="152" t="s">
        <v>799</v>
      </c>
      <c r="H430" s="153">
        <v>9</v>
      </c>
      <c r="I430" s="154"/>
      <c r="L430" s="149"/>
      <c r="M430" s="155"/>
      <c r="T430" s="156"/>
      <c r="AT430" s="151" t="s">
        <v>329</v>
      </c>
      <c r="AU430" s="151" t="s">
        <v>94</v>
      </c>
      <c r="AV430" s="12" t="s">
        <v>89</v>
      </c>
      <c r="AW430" s="12" t="s">
        <v>35</v>
      </c>
      <c r="AX430" s="12" t="s">
        <v>80</v>
      </c>
      <c r="AY430" s="151" t="s">
        <v>320</v>
      </c>
    </row>
    <row r="431" spans="2:65" s="12" customFormat="1" ht="11.25">
      <c r="B431" s="149"/>
      <c r="D431" s="150" t="s">
        <v>329</v>
      </c>
      <c r="E431" s="151" t="s">
        <v>1</v>
      </c>
      <c r="F431" s="152" t="s">
        <v>800</v>
      </c>
      <c r="H431" s="153">
        <v>1</v>
      </c>
      <c r="I431" s="154"/>
      <c r="L431" s="149"/>
      <c r="M431" s="155"/>
      <c r="T431" s="156"/>
      <c r="AT431" s="151" t="s">
        <v>329</v>
      </c>
      <c r="AU431" s="151" t="s">
        <v>94</v>
      </c>
      <c r="AV431" s="12" t="s">
        <v>89</v>
      </c>
      <c r="AW431" s="12" t="s">
        <v>35</v>
      </c>
      <c r="AX431" s="12" t="s">
        <v>80</v>
      </c>
      <c r="AY431" s="151" t="s">
        <v>320</v>
      </c>
    </row>
    <row r="432" spans="2:65" s="14" customFormat="1" ht="11.25">
      <c r="B432" s="163"/>
      <c r="D432" s="150" t="s">
        <v>329</v>
      </c>
      <c r="E432" s="164" t="s">
        <v>1</v>
      </c>
      <c r="F432" s="165" t="s">
        <v>339</v>
      </c>
      <c r="H432" s="166">
        <v>32</v>
      </c>
      <c r="I432" s="167"/>
      <c r="L432" s="163"/>
      <c r="M432" s="168"/>
      <c r="T432" s="169"/>
      <c r="AT432" s="164" t="s">
        <v>329</v>
      </c>
      <c r="AU432" s="164" t="s">
        <v>94</v>
      </c>
      <c r="AV432" s="14" t="s">
        <v>99</v>
      </c>
      <c r="AW432" s="14" t="s">
        <v>35</v>
      </c>
      <c r="AX432" s="14" t="s">
        <v>87</v>
      </c>
      <c r="AY432" s="164" t="s">
        <v>320</v>
      </c>
    </row>
    <row r="433" spans="2:65" s="11" customFormat="1" ht="20.85" customHeight="1">
      <c r="B433" s="124"/>
      <c r="D433" s="125" t="s">
        <v>79</v>
      </c>
      <c r="E433" s="134" t="s">
        <v>801</v>
      </c>
      <c r="F433" s="134" t="s">
        <v>802</v>
      </c>
      <c r="I433" s="127"/>
      <c r="J433" s="135">
        <f>BK433</f>
        <v>0</v>
      </c>
      <c r="L433" s="124"/>
      <c r="M433" s="129"/>
      <c r="P433" s="130">
        <f>SUM(P434:P444)</f>
        <v>0</v>
      </c>
      <c r="R433" s="130">
        <f>SUM(R434:R444)</f>
        <v>0</v>
      </c>
      <c r="T433" s="131">
        <f>SUM(T434:T444)</f>
        <v>0</v>
      </c>
      <c r="AR433" s="125" t="s">
        <v>87</v>
      </c>
      <c r="AT433" s="132" t="s">
        <v>79</v>
      </c>
      <c r="AU433" s="132" t="s">
        <v>89</v>
      </c>
      <c r="AY433" s="125" t="s">
        <v>320</v>
      </c>
      <c r="BK433" s="133">
        <f>SUM(BK434:BK444)</f>
        <v>0</v>
      </c>
    </row>
    <row r="434" spans="2:65" s="1" customFormat="1" ht="16.5" customHeight="1">
      <c r="B434" s="32"/>
      <c r="C434" s="136" t="s">
        <v>803</v>
      </c>
      <c r="D434" s="136" t="s">
        <v>324</v>
      </c>
      <c r="E434" s="137" t="s">
        <v>804</v>
      </c>
      <c r="F434" s="138" t="s">
        <v>805</v>
      </c>
      <c r="G434" s="139" t="s">
        <v>442</v>
      </c>
      <c r="H434" s="140">
        <v>2394.904</v>
      </c>
      <c r="I434" s="141"/>
      <c r="J434" s="142">
        <f>ROUND(I434*H434,2)</f>
        <v>0</v>
      </c>
      <c r="K434" s="138" t="s">
        <v>333</v>
      </c>
      <c r="L434" s="32"/>
      <c r="M434" s="143" t="s">
        <v>1</v>
      </c>
      <c r="N434" s="144" t="s">
        <v>45</v>
      </c>
      <c r="P434" s="145">
        <f>O434*H434</f>
        <v>0</v>
      </c>
      <c r="Q434" s="145">
        <v>0</v>
      </c>
      <c r="R434" s="145">
        <f>Q434*H434</f>
        <v>0</v>
      </c>
      <c r="S434" s="145">
        <v>0</v>
      </c>
      <c r="T434" s="146">
        <f>S434*H434</f>
        <v>0</v>
      </c>
      <c r="AR434" s="147" t="s">
        <v>99</v>
      </c>
      <c r="AT434" s="147" t="s">
        <v>324</v>
      </c>
      <c r="AU434" s="147" t="s">
        <v>94</v>
      </c>
      <c r="AY434" s="17" t="s">
        <v>320</v>
      </c>
      <c r="BE434" s="148">
        <f>IF(N434="základní",J434,0)</f>
        <v>0</v>
      </c>
      <c r="BF434" s="148">
        <f>IF(N434="snížená",J434,0)</f>
        <v>0</v>
      </c>
      <c r="BG434" s="148">
        <f>IF(N434="zákl. přenesená",J434,0)</f>
        <v>0</v>
      </c>
      <c r="BH434" s="148">
        <f>IF(N434="sníž. přenesená",J434,0)</f>
        <v>0</v>
      </c>
      <c r="BI434" s="148">
        <f>IF(N434="nulová",J434,0)</f>
        <v>0</v>
      </c>
      <c r="BJ434" s="17" t="s">
        <v>87</v>
      </c>
      <c r="BK434" s="148">
        <f>ROUND(I434*H434,2)</f>
        <v>0</v>
      </c>
      <c r="BL434" s="17" t="s">
        <v>99</v>
      </c>
      <c r="BM434" s="147" t="s">
        <v>806</v>
      </c>
    </row>
    <row r="435" spans="2:65" s="12" customFormat="1" ht="11.25">
      <c r="B435" s="149"/>
      <c r="D435" s="150" t="s">
        <v>329</v>
      </c>
      <c r="E435" s="151" t="s">
        <v>1</v>
      </c>
      <c r="F435" s="152" t="s">
        <v>807</v>
      </c>
      <c r="H435" s="153">
        <v>2659.0810000000001</v>
      </c>
      <c r="I435" s="154"/>
      <c r="L435" s="149"/>
      <c r="M435" s="155"/>
      <c r="T435" s="156"/>
      <c r="AT435" s="151" t="s">
        <v>329</v>
      </c>
      <c r="AU435" s="151" t="s">
        <v>94</v>
      </c>
      <c r="AV435" s="12" t="s">
        <v>89</v>
      </c>
      <c r="AW435" s="12" t="s">
        <v>35</v>
      </c>
      <c r="AX435" s="12" t="s">
        <v>80</v>
      </c>
      <c r="AY435" s="151" t="s">
        <v>320</v>
      </c>
    </row>
    <row r="436" spans="2:65" s="12" customFormat="1" ht="22.5">
      <c r="B436" s="149"/>
      <c r="D436" s="150" t="s">
        <v>329</v>
      </c>
      <c r="E436" s="151" t="s">
        <v>1</v>
      </c>
      <c r="F436" s="152" t="s">
        <v>808</v>
      </c>
      <c r="H436" s="153">
        <v>-264.17700000000002</v>
      </c>
      <c r="I436" s="154"/>
      <c r="L436" s="149"/>
      <c r="M436" s="155"/>
      <c r="T436" s="156"/>
      <c r="AT436" s="151" t="s">
        <v>329</v>
      </c>
      <c r="AU436" s="151" t="s">
        <v>94</v>
      </c>
      <c r="AV436" s="12" t="s">
        <v>89</v>
      </c>
      <c r="AW436" s="12" t="s">
        <v>35</v>
      </c>
      <c r="AX436" s="12" t="s">
        <v>80</v>
      </c>
      <c r="AY436" s="151" t="s">
        <v>320</v>
      </c>
    </row>
    <row r="437" spans="2:65" s="14" customFormat="1" ht="11.25">
      <c r="B437" s="163"/>
      <c r="D437" s="150" t="s">
        <v>329</v>
      </c>
      <c r="E437" s="164" t="s">
        <v>1</v>
      </c>
      <c r="F437" s="165" t="s">
        <v>339</v>
      </c>
      <c r="H437" s="166">
        <v>2394.904</v>
      </c>
      <c r="I437" s="167"/>
      <c r="L437" s="163"/>
      <c r="M437" s="168"/>
      <c r="T437" s="169"/>
      <c r="AT437" s="164" t="s">
        <v>329</v>
      </c>
      <c r="AU437" s="164" t="s">
        <v>94</v>
      </c>
      <c r="AV437" s="14" t="s">
        <v>99</v>
      </c>
      <c r="AW437" s="14" t="s">
        <v>35</v>
      </c>
      <c r="AX437" s="14" t="s">
        <v>87</v>
      </c>
      <c r="AY437" s="164" t="s">
        <v>320</v>
      </c>
    </row>
    <row r="438" spans="2:65" s="1" customFormat="1" ht="24.2" customHeight="1">
      <c r="B438" s="32"/>
      <c r="C438" s="136" t="s">
        <v>809</v>
      </c>
      <c r="D438" s="136" t="s">
        <v>324</v>
      </c>
      <c r="E438" s="137" t="s">
        <v>810</v>
      </c>
      <c r="F438" s="138" t="s">
        <v>811</v>
      </c>
      <c r="G438" s="139" t="s">
        <v>442</v>
      </c>
      <c r="H438" s="140">
        <v>40713.368000000002</v>
      </c>
      <c r="I438" s="141"/>
      <c r="J438" s="142">
        <f>ROUND(I438*H438,2)</f>
        <v>0</v>
      </c>
      <c r="K438" s="138" t="s">
        <v>333</v>
      </c>
      <c r="L438" s="32"/>
      <c r="M438" s="143" t="s">
        <v>1</v>
      </c>
      <c r="N438" s="144" t="s">
        <v>45</v>
      </c>
      <c r="P438" s="145">
        <f>O438*H438</f>
        <v>0</v>
      </c>
      <c r="Q438" s="145">
        <v>0</v>
      </c>
      <c r="R438" s="145">
        <f>Q438*H438</f>
        <v>0</v>
      </c>
      <c r="S438" s="145">
        <v>0</v>
      </c>
      <c r="T438" s="146">
        <f>S438*H438</f>
        <v>0</v>
      </c>
      <c r="AR438" s="147" t="s">
        <v>99</v>
      </c>
      <c r="AT438" s="147" t="s">
        <v>324</v>
      </c>
      <c r="AU438" s="147" t="s">
        <v>94</v>
      </c>
      <c r="AY438" s="17" t="s">
        <v>320</v>
      </c>
      <c r="BE438" s="148">
        <f>IF(N438="základní",J438,0)</f>
        <v>0</v>
      </c>
      <c r="BF438" s="148">
        <f>IF(N438="snížená",J438,0)</f>
        <v>0</v>
      </c>
      <c r="BG438" s="148">
        <f>IF(N438="zákl. přenesená",J438,0)</f>
        <v>0</v>
      </c>
      <c r="BH438" s="148">
        <f>IF(N438="sníž. přenesená",J438,0)</f>
        <v>0</v>
      </c>
      <c r="BI438" s="148">
        <f>IF(N438="nulová",J438,0)</f>
        <v>0</v>
      </c>
      <c r="BJ438" s="17" t="s">
        <v>87</v>
      </c>
      <c r="BK438" s="148">
        <f>ROUND(I438*H438,2)</f>
        <v>0</v>
      </c>
      <c r="BL438" s="17" t="s">
        <v>99</v>
      </c>
      <c r="BM438" s="147" t="s">
        <v>812</v>
      </c>
    </row>
    <row r="439" spans="2:65" s="12" customFormat="1" ht="11.25">
      <c r="B439" s="149"/>
      <c r="D439" s="150" t="s">
        <v>329</v>
      </c>
      <c r="E439" s="151" t="s">
        <v>1</v>
      </c>
      <c r="F439" s="152" t="s">
        <v>813</v>
      </c>
      <c r="H439" s="153">
        <v>40713.368000000002</v>
      </c>
      <c r="I439" s="154"/>
      <c r="L439" s="149"/>
      <c r="M439" s="155"/>
      <c r="T439" s="156"/>
      <c r="AT439" s="151" t="s">
        <v>329</v>
      </c>
      <c r="AU439" s="151" t="s">
        <v>94</v>
      </c>
      <c r="AV439" s="12" t="s">
        <v>89</v>
      </c>
      <c r="AW439" s="12" t="s">
        <v>35</v>
      </c>
      <c r="AX439" s="12" t="s">
        <v>87</v>
      </c>
      <c r="AY439" s="151" t="s">
        <v>320</v>
      </c>
    </row>
    <row r="440" spans="2:65" s="1" customFormat="1" ht="33" customHeight="1">
      <c r="B440" s="32"/>
      <c r="C440" s="136" t="s">
        <v>814</v>
      </c>
      <c r="D440" s="136" t="s">
        <v>324</v>
      </c>
      <c r="E440" s="137" t="s">
        <v>815</v>
      </c>
      <c r="F440" s="138" t="s">
        <v>816</v>
      </c>
      <c r="G440" s="139" t="s">
        <v>442</v>
      </c>
      <c r="H440" s="140">
        <v>2394.904</v>
      </c>
      <c r="I440" s="141"/>
      <c r="J440" s="142">
        <f>ROUND(I440*H440,2)</f>
        <v>0</v>
      </c>
      <c r="K440" s="138" t="s">
        <v>333</v>
      </c>
      <c r="L440" s="32"/>
      <c r="M440" s="143" t="s">
        <v>1</v>
      </c>
      <c r="N440" s="144" t="s">
        <v>45</v>
      </c>
      <c r="P440" s="145">
        <f>O440*H440</f>
        <v>0</v>
      </c>
      <c r="Q440" s="145">
        <v>0</v>
      </c>
      <c r="R440" s="145">
        <f>Q440*H440</f>
        <v>0</v>
      </c>
      <c r="S440" s="145">
        <v>0</v>
      </c>
      <c r="T440" s="146">
        <f>S440*H440</f>
        <v>0</v>
      </c>
      <c r="AR440" s="147" t="s">
        <v>99</v>
      </c>
      <c r="AT440" s="147" t="s">
        <v>324</v>
      </c>
      <c r="AU440" s="147" t="s">
        <v>94</v>
      </c>
      <c r="AY440" s="17" t="s">
        <v>320</v>
      </c>
      <c r="BE440" s="148">
        <f>IF(N440="základní",J440,0)</f>
        <v>0</v>
      </c>
      <c r="BF440" s="148">
        <f>IF(N440="snížená",J440,0)</f>
        <v>0</v>
      </c>
      <c r="BG440" s="148">
        <f>IF(N440="zákl. přenesená",J440,0)</f>
        <v>0</v>
      </c>
      <c r="BH440" s="148">
        <f>IF(N440="sníž. přenesená",J440,0)</f>
        <v>0</v>
      </c>
      <c r="BI440" s="148">
        <f>IF(N440="nulová",J440,0)</f>
        <v>0</v>
      </c>
      <c r="BJ440" s="17" t="s">
        <v>87</v>
      </c>
      <c r="BK440" s="148">
        <f>ROUND(I440*H440,2)</f>
        <v>0</v>
      </c>
      <c r="BL440" s="17" t="s">
        <v>99</v>
      </c>
      <c r="BM440" s="147" t="s">
        <v>817</v>
      </c>
    </row>
    <row r="441" spans="2:65" s="12" customFormat="1" ht="11.25">
      <c r="B441" s="149"/>
      <c r="D441" s="150" t="s">
        <v>329</v>
      </c>
      <c r="E441" s="151" t="s">
        <v>1</v>
      </c>
      <c r="F441" s="152" t="s">
        <v>807</v>
      </c>
      <c r="H441" s="153">
        <v>2659.0810000000001</v>
      </c>
      <c r="I441" s="154"/>
      <c r="L441" s="149"/>
      <c r="M441" s="155"/>
      <c r="T441" s="156"/>
      <c r="AT441" s="151" t="s">
        <v>329</v>
      </c>
      <c r="AU441" s="151" t="s">
        <v>94</v>
      </c>
      <c r="AV441" s="12" t="s">
        <v>89</v>
      </c>
      <c r="AW441" s="12" t="s">
        <v>35</v>
      </c>
      <c r="AX441" s="12" t="s">
        <v>80</v>
      </c>
      <c r="AY441" s="151" t="s">
        <v>320</v>
      </c>
    </row>
    <row r="442" spans="2:65" s="12" customFormat="1" ht="22.5">
      <c r="B442" s="149"/>
      <c r="D442" s="150" t="s">
        <v>329</v>
      </c>
      <c r="E442" s="151" t="s">
        <v>1</v>
      </c>
      <c r="F442" s="152" t="s">
        <v>808</v>
      </c>
      <c r="H442" s="153">
        <v>-264.17700000000002</v>
      </c>
      <c r="I442" s="154"/>
      <c r="L442" s="149"/>
      <c r="M442" s="155"/>
      <c r="T442" s="156"/>
      <c r="AT442" s="151" t="s">
        <v>329</v>
      </c>
      <c r="AU442" s="151" t="s">
        <v>94</v>
      </c>
      <c r="AV442" s="12" t="s">
        <v>89</v>
      </c>
      <c r="AW442" s="12" t="s">
        <v>35</v>
      </c>
      <c r="AX442" s="12" t="s">
        <v>80</v>
      </c>
      <c r="AY442" s="151" t="s">
        <v>320</v>
      </c>
    </row>
    <row r="443" spans="2:65" s="14" customFormat="1" ht="11.25">
      <c r="B443" s="163"/>
      <c r="D443" s="150" t="s">
        <v>329</v>
      </c>
      <c r="E443" s="164" t="s">
        <v>1</v>
      </c>
      <c r="F443" s="165" t="s">
        <v>339</v>
      </c>
      <c r="H443" s="166">
        <v>2394.904</v>
      </c>
      <c r="I443" s="167"/>
      <c r="L443" s="163"/>
      <c r="M443" s="168"/>
      <c r="T443" s="169"/>
      <c r="AT443" s="164" t="s">
        <v>329</v>
      </c>
      <c r="AU443" s="164" t="s">
        <v>94</v>
      </c>
      <c r="AV443" s="14" t="s">
        <v>99</v>
      </c>
      <c r="AW443" s="14" t="s">
        <v>35</v>
      </c>
      <c r="AX443" s="14" t="s">
        <v>87</v>
      </c>
      <c r="AY443" s="164" t="s">
        <v>320</v>
      </c>
    </row>
    <row r="444" spans="2:65" s="1" customFormat="1" ht="24.2" customHeight="1">
      <c r="B444" s="32"/>
      <c r="C444" s="136" t="s">
        <v>818</v>
      </c>
      <c r="D444" s="136" t="s">
        <v>324</v>
      </c>
      <c r="E444" s="137" t="s">
        <v>819</v>
      </c>
      <c r="F444" s="138" t="s">
        <v>820</v>
      </c>
      <c r="G444" s="139" t="s">
        <v>442</v>
      </c>
      <c r="H444" s="140">
        <v>1377.1130000000001</v>
      </c>
      <c r="I444" s="141"/>
      <c r="J444" s="142">
        <f>ROUND(I444*H444,2)</f>
        <v>0</v>
      </c>
      <c r="K444" s="138" t="s">
        <v>333</v>
      </c>
      <c r="L444" s="32"/>
      <c r="M444" s="190" t="s">
        <v>1</v>
      </c>
      <c r="N444" s="191" t="s">
        <v>45</v>
      </c>
      <c r="O444" s="192"/>
      <c r="P444" s="193">
        <f>O444*H444</f>
        <v>0</v>
      </c>
      <c r="Q444" s="193">
        <v>0</v>
      </c>
      <c r="R444" s="193">
        <f>Q444*H444</f>
        <v>0</v>
      </c>
      <c r="S444" s="193">
        <v>0</v>
      </c>
      <c r="T444" s="194">
        <f>S444*H444</f>
        <v>0</v>
      </c>
      <c r="AR444" s="147" t="s">
        <v>99</v>
      </c>
      <c r="AT444" s="147" t="s">
        <v>324</v>
      </c>
      <c r="AU444" s="147" t="s">
        <v>94</v>
      </c>
      <c r="AY444" s="17" t="s">
        <v>320</v>
      </c>
      <c r="BE444" s="148">
        <f>IF(N444="základní",J444,0)</f>
        <v>0</v>
      </c>
      <c r="BF444" s="148">
        <f>IF(N444="snížená",J444,0)</f>
        <v>0</v>
      </c>
      <c r="BG444" s="148">
        <f>IF(N444="zákl. přenesená",J444,0)</f>
        <v>0</v>
      </c>
      <c r="BH444" s="148">
        <f>IF(N444="sníž. přenesená",J444,0)</f>
        <v>0</v>
      </c>
      <c r="BI444" s="148">
        <f>IF(N444="nulová",J444,0)</f>
        <v>0</v>
      </c>
      <c r="BJ444" s="17" t="s">
        <v>87</v>
      </c>
      <c r="BK444" s="148">
        <f>ROUND(I444*H444,2)</f>
        <v>0</v>
      </c>
      <c r="BL444" s="17" t="s">
        <v>99</v>
      </c>
      <c r="BM444" s="147" t="s">
        <v>821</v>
      </c>
    </row>
    <row r="445" spans="2:65" s="1" customFormat="1" ht="6.95" customHeight="1">
      <c r="B445" s="44"/>
      <c r="C445" s="45"/>
      <c r="D445" s="45"/>
      <c r="E445" s="45"/>
      <c r="F445" s="45"/>
      <c r="G445" s="45"/>
      <c r="H445" s="45"/>
      <c r="I445" s="45"/>
      <c r="J445" s="45"/>
      <c r="K445" s="45"/>
      <c r="L445" s="32"/>
    </row>
  </sheetData>
  <sheetProtection algorithmName="SHA-512" hashValue="+VXTDPbDbR7Tgso+fYZmrd4JPjgcBiaLwyR00Skyt8kT426rY6D7vhK+QG+jR6FuuH03GiEPD9WhkK1FWfvJkw==" saltValue="cPf1Ir6gKTT4W30yJBLFTIACoka7e21nj4WRt35sxdqIcGj8IQii9m3Wn6VXRMgR1WKE5SdGlC+JbKOrB5uskA==" spinCount="100000" sheet="1" objects="1" scenarios="1" formatColumns="0" formatRows="0" autoFilter="0"/>
  <autoFilter ref="C146:K444" xr:uid="{00000000-0009-0000-0000-000001000000}"/>
  <mergeCells count="15">
    <mergeCell ref="E133:H133"/>
    <mergeCell ref="E137:H137"/>
    <mergeCell ref="E135:H135"/>
    <mergeCell ref="E139:H13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19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103</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272</v>
      </c>
      <c r="F9" s="204"/>
      <c r="G9" s="204"/>
      <c r="H9" s="204"/>
      <c r="L9" s="20"/>
    </row>
    <row r="10" spans="2:46" ht="12" customHeight="1">
      <c r="B10" s="20"/>
      <c r="D10" s="27" t="s">
        <v>273</v>
      </c>
      <c r="L10" s="20"/>
    </row>
    <row r="11" spans="2:46" s="1" customFormat="1" ht="16.5" customHeight="1">
      <c r="B11" s="32"/>
      <c r="E11" s="238" t="s">
        <v>274</v>
      </c>
      <c r="F11" s="245"/>
      <c r="G11" s="245"/>
      <c r="H11" s="245"/>
      <c r="L11" s="32"/>
    </row>
    <row r="12" spans="2:46" s="1" customFormat="1" ht="12" customHeight="1">
      <c r="B12" s="32"/>
      <c r="D12" s="27" t="s">
        <v>275</v>
      </c>
      <c r="L12" s="32"/>
    </row>
    <row r="13" spans="2:46" s="1" customFormat="1" ht="16.5" customHeight="1">
      <c r="B13" s="32"/>
      <c r="E13" s="225" t="s">
        <v>822</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823</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824</v>
      </c>
      <c r="I28" s="27" t="s">
        <v>28</v>
      </c>
      <c r="J28" s="25" t="s">
        <v>1</v>
      </c>
      <c r="L28" s="32"/>
    </row>
    <row r="29" spans="2:12" s="1" customFormat="1" ht="6.95" customHeight="1">
      <c r="B29" s="32"/>
      <c r="L29" s="32"/>
    </row>
    <row r="30" spans="2:12" s="1" customFormat="1" ht="12" customHeight="1">
      <c r="B30" s="32"/>
      <c r="D30" s="27" t="s">
        <v>38</v>
      </c>
      <c r="L30" s="32"/>
    </row>
    <row r="31" spans="2:12" s="7" customFormat="1" ht="23.25" customHeight="1">
      <c r="B31" s="94"/>
      <c r="E31" s="208" t="s">
        <v>825</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ROUND(J126,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ROUND((SUM(BE126:BE197)),  2)</f>
        <v>0</v>
      </c>
      <c r="I37" s="96">
        <v>0.21</v>
      </c>
      <c r="J37" s="85">
        <f>ROUND(((SUM(BE126:BE197))*I37),  2)</f>
        <v>0</v>
      </c>
      <c r="L37" s="32"/>
    </row>
    <row r="38" spans="2:12" s="1" customFormat="1" ht="14.45" customHeight="1">
      <c r="B38" s="32"/>
      <c r="E38" s="27" t="s">
        <v>46</v>
      </c>
      <c r="F38" s="85">
        <f>ROUND((SUM(BF126:BF197)),  2)</f>
        <v>0</v>
      </c>
      <c r="I38" s="96">
        <v>0.12</v>
      </c>
      <c r="J38" s="85">
        <f>ROUND(((SUM(BF126:BF197))*I38),  2)</f>
        <v>0</v>
      </c>
      <c r="L38" s="32"/>
    </row>
    <row r="39" spans="2:12" s="1" customFormat="1" ht="14.45" hidden="1" customHeight="1">
      <c r="B39" s="32"/>
      <c r="E39" s="27" t="s">
        <v>47</v>
      </c>
      <c r="F39" s="85">
        <f>ROUND((SUM(BG126:BG197)),  2)</f>
        <v>0</v>
      </c>
      <c r="I39" s="96">
        <v>0.21</v>
      </c>
      <c r="J39" s="85">
        <f>0</f>
        <v>0</v>
      </c>
      <c r="L39" s="32"/>
    </row>
    <row r="40" spans="2:12" s="1" customFormat="1" ht="14.45" hidden="1" customHeight="1">
      <c r="B40" s="32"/>
      <c r="E40" s="27" t="s">
        <v>48</v>
      </c>
      <c r="F40" s="85">
        <f>ROUND((SUM(BH126:BH197)),  2)</f>
        <v>0</v>
      </c>
      <c r="I40" s="96">
        <v>0.12</v>
      </c>
      <c r="J40" s="85">
        <f>0</f>
        <v>0</v>
      </c>
      <c r="L40" s="32"/>
    </row>
    <row r="41" spans="2:12" s="1" customFormat="1" ht="14.45" hidden="1" customHeight="1">
      <c r="B41" s="32"/>
      <c r="E41" s="27" t="s">
        <v>49</v>
      </c>
      <c r="F41" s="85">
        <f>ROUND((SUM(BI126:BI197)),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272</v>
      </c>
      <c r="F87" s="204"/>
      <c r="G87" s="204"/>
      <c r="H87" s="204"/>
      <c r="L87" s="20"/>
    </row>
    <row r="88" spans="2:12" ht="12" customHeight="1">
      <c r="B88" s="20"/>
      <c r="C88" s="27" t="s">
        <v>273</v>
      </c>
      <c r="L88" s="20"/>
    </row>
    <row r="89" spans="2:12" s="1" customFormat="1" ht="16.5" customHeight="1">
      <c r="B89" s="32"/>
      <c r="E89" s="238" t="s">
        <v>274</v>
      </c>
      <c r="F89" s="245"/>
      <c r="G89" s="245"/>
      <c r="H89" s="245"/>
      <c r="L89" s="32"/>
    </row>
    <row r="90" spans="2:12" s="1" customFormat="1" ht="12" customHeight="1">
      <c r="B90" s="32"/>
      <c r="C90" s="27" t="s">
        <v>275</v>
      </c>
      <c r="L90" s="32"/>
    </row>
    <row r="91" spans="2:12" s="1" customFormat="1" ht="16.5" customHeight="1">
      <c r="B91" s="32"/>
      <c r="E91" s="225" t="str">
        <f>E13</f>
        <v>SO.410.A.1.A - SO.410.A.1 - Veřejné osvětlení</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J126</f>
        <v>0</v>
      </c>
      <c r="L100" s="32"/>
      <c r="AU100" s="17" t="s">
        <v>281</v>
      </c>
    </row>
    <row r="101" spans="2:47" s="8" customFormat="1" ht="24.95" customHeight="1">
      <c r="B101" s="108"/>
      <c r="D101" s="109" t="s">
        <v>826</v>
      </c>
      <c r="E101" s="110"/>
      <c r="F101" s="110"/>
      <c r="G101" s="110"/>
      <c r="H101" s="110"/>
      <c r="I101" s="110"/>
      <c r="J101" s="111">
        <f>J127</f>
        <v>0</v>
      </c>
      <c r="L101" s="108"/>
    </row>
    <row r="102" spans="2:47" s="8" customFormat="1" ht="24.95" customHeight="1">
      <c r="B102" s="108"/>
      <c r="D102" s="109" t="s">
        <v>827</v>
      </c>
      <c r="E102" s="110"/>
      <c r="F102" s="110"/>
      <c r="G102" s="110"/>
      <c r="H102" s="110"/>
      <c r="I102" s="110"/>
      <c r="J102" s="111">
        <f>J173</f>
        <v>0</v>
      </c>
      <c r="L102" s="108"/>
    </row>
    <row r="103" spans="2:47" s="1" customFormat="1" ht="21.75" customHeight="1">
      <c r="B103" s="32"/>
      <c r="L103" s="32"/>
    </row>
    <row r="104" spans="2:47" s="1" customFormat="1" ht="6.95" customHeight="1">
      <c r="B104" s="44"/>
      <c r="C104" s="45"/>
      <c r="D104" s="45"/>
      <c r="E104" s="45"/>
      <c r="F104" s="45"/>
      <c r="G104" s="45"/>
      <c r="H104" s="45"/>
      <c r="I104" s="45"/>
      <c r="J104" s="45"/>
      <c r="K104" s="45"/>
      <c r="L104" s="32"/>
    </row>
    <row r="108" spans="2:47" s="1" customFormat="1" ht="6.95" customHeight="1">
      <c r="B108" s="46"/>
      <c r="C108" s="47"/>
      <c r="D108" s="47"/>
      <c r="E108" s="47"/>
      <c r="F108" s="47"/>
      <c r="G108" s="47"/>
      <c r="H108" s="47"/>
      <c r="I108" s="47"/>
      <c r="J108" s="47"/>
      <c r="K108" s="47"/>
      <c r="L108" s="32"/>
    </row>
    <row r="109" spans="2:47" s="1" customFormat="1" ht="24.95" customHeight="1">
      <c r="B109" s="32"/>
      <c r="C109" s="21" t="s">
        <v>305</v>
      </c>
      <c r="L109" s="32"/>
    </row>
    <row r="110" spans="2:47" s="1" customFormat="1" ht="6.95" customHeight="1">
      <c r="B110" s="32"/>
      <c r="L110" s="32"/>
    </row>
    <row r="111" spans="2:47" s="1" customFormat="1" ht="12" customHeight="1">
      <c r="B111" s="32"/>
      <c r="C111" s="27" t="s">
        <v>16</v>
      </c>
      <c r="L111" s="32"/>
    </row>
    <row r="112" spans="2:47" s="1" customFormat="1" ht="16.5" customHeight="1">
      <c r="B112" s="32"/>
      <c r="E112" s="243" t="str">
        <f>E7</f>
        <v>Kompletní rozšíření Třídy Václava Klementa</v>
      </c>
      <c r="F112" s="244"/>
      <c r="G112" s="244"/>
      <c r="H112" s="244"/>
      <c r="L112" s="32"/>
    </row>
    <row r="113" spans="2:65" ht="12" customHeight="1">
      <c r="B113" s="20"/>
      <c r="C113" s="27" t="s">
        <v>271</v>
      </c>
      <c r="L113" s="20"/>
    </row>
    <row r="114" spans="2:65" ht="16.5" customHeight="1">
      <c r="B114" s="20"/>
      <c r="E114" s="243" t="s">
        <v>272</v>
      </c>
      <c r="F114" s="204"/>
      <c r="G114" s="204"/>
      <c r="H114" s="204"/>
      <c r="L114" s="20"/>
    </row>
    <row r="115" spans="2:65" ht="12" customHeight="1">
      <c r="B115" s="20"/>
      <c r="C115" s="27" t="s">
        <v>273</v>
      </c>
      <c r="L115" s="20"/>
    </row>
    <row r="116" spans="2:65" s="1" customFormat="1" ht="16.5" customHeight="1">
      <c r="B116" s="32"/>
      <c r="E116" s="238" t="s">
        <v>274</v>
      </c>
      <c r="F116" s="245"/>
      <c r="G116" s="245"/>
      <c r="H116" s="245"/>
      <c r="L116" s="32"/>
    </row>
    <row r="117" spans="2:65" s="1" customFormat="1" ht="12" customHeight="1">
      <c r="B117" s="32"/>
      <c r="C117" s="27" t="s">
        <v>275</v>
      </c>
      <c r="L117" s="32"/>
    </row>
    <row r="118" spans="2:65" s="1" customFormat="1" ht="16.5" customHeight="1">
      <c r="B118" s="32"/>
      <c r="E118" s="225" t="str">
        <f>E13</f>
        <v>SO.410.A.1.A - SO.410.A.1 - Veřejné osvětlení</v>
      </c>
      <c r="F118" s="245"/>
      <c r="G118" s="245"/>
      <c r="H118" s="245"/>
      <c r="L118" s="32"/>
    </row>
    <row r="119" spans="2:65" s="1" customFormat="1" ht="6.95" customHeight="1">
      <c r="B119" s="32"/>
      <c r="L119" s="32"/>
    </row>
    <row r="120" spans="2:65" s="1" customFormat="1" ht="12" customHeight="1">
      <c r="B120" s="32"/>
      <c r="C120" s="27" t="s">
        <v>20</v>
      </c>
      <c r="F120" s="25" t="str">
        <f>F16</f>
        <v xml:space="preserve"> </v>
      </c>
      <c r="I120" s="27" t="s">
        <v>22</v>
      </c>
      <c r="J120" s="52" t="str">
        <f>IF(J16="","",J16)</f>
        <v>28. 11. 2023</v>
      </c>
      <c r="L120" s="32"/>
    </row>
    <row r="121" spans="2:65" s="1" customFormat="1" ht="6.95" customHeight="1">
      <c r="B121" s="32"/>
      <c r="L121" s="32"/>
    </row>
    <row r="122" spans="2:65" s="1" customFormat="1" ht="15.2" customHeight="1">
      <c r="B122" s="32"/>
      <c r="C122" s="27" t="s">
        <v>24</v>
      </c>
      <c r="F122" s="25" t="str">
        <f>E19</f>
        <v>Statutární město Mladá Boleslav</v>
      </c>
      <c r="I122" s="27" t="s">
        <v>31</v>
      </c>
      <c r="J122" s="30" t="str">
        <f>E25</f>
        <v>ANADA HS s.r.o.</v>
      </c>
      <c r="L122" s="32"/>
    </row>
    <row r="123" spans="2:65" s="1" customFormat="1" ht="15.2" customHeight="1">
      <c r="B123" s="32"/>
      <c r="C123" s="27" t="s">
        <v>29</v>
      </c>
      <c r="F123" s="25" t="str">
        <f>IF(E22="","",E22)</f>
        <v>Vyplň údaj</v>
      </c>
      <c r="I123" s="27" t="s">
        <v>36</v>
      </c>
      <c r="J123" s="30" t="str">
        <f>E28</f>
        <v>Ing. Jaroslav Altera</v>
      </c>
      <c r="L123" s="32"/>
    </row>
    <row r="124" spans="2:65" s="1" customFormat="1" ht="10.35" customHeight="1">
      <c r="B124" s="32"/>
      <c r="L124" s="32"/>
    </row>
    <row r="125" spans="2:65" s="10" customFormat="1" ht="29.25" customHeight="1">
      <c r="B125" s="116"/>
      <c r="C125" s="117" t="s">
        <v>306</v>
      </c>
      <c r="D125" s="118" t="s">
        <v>65</v>
      </c>
      <c r="E125" s="118" t="s">
        <v>61</v>
      </c>
      <c r="F125" s="118" t="s">
        <v>62</v>
      </c>
      <c r="G125" s="118" t="s">
        <v>307</v>
      </c>
      <c r="H125" s="118" t="s">
        <v>308</v>
      </c>
      <c r="I125" s="118" t="s">
        <v>309</v>
      </c>
      <c r="J125" s="118" t="s">
        <v>279</v>
      </c>
      <c r="K125" s="119" t="s">
        <v>310</v>
      </c>
      <c r="L125" s="116"/>
      <c r="M125" s="59" t="s">
        <v>1</v>
      </c>
      <c r="N125" s="60" t="s">
        <v>44</v>
      </c>
      <c r="O125" s="60" t="s">
        <v>311</v>
      </c>
      <c r="P125" s="60" t="s">
        <v>312</v>
      </c>
      <c r="Q125" s="60" t="s">
        <v>313</v>
      </c>
      <c r="R125" s="60" t="s">
        <v>314</v>
      </c>
      <c r="S125" s="60" t="s">
        <v>315</v>
      </c>
      <c r="T125" s="61" t="s">
        <v>316</v>
      </c>
    </row>
    <row r="126" spans="2:65" s="1" customFormat="1" ht="22.9" customHeight="1">
      <c r="B126" s="32"/>
      <c r="C126" s="64" t="s">
        <v>317</v>
      </c>
      <c r="J126" s="120">
        <f>BK126</f>
        <v>0</v>
      </c>
      <c r="L126" s="32"/>
      <c r="M126" s="62"/>
      <c r="N126" s="53"/>
      <c r="O126" s="53"/>
      <c r="P126" s="121">
        <f>P127+P173</f>
        <v>0</v>
      </c>
      <c r="Q126" s="53"/>
      <c r="R126" s="121">
        <f>R127+R173</f>
        <v>0</v>
      </c>
      <c r="S126" s="53"/>
      <c r="T126" s="122">
        <f>T127+T173</f>
        <v>0</v>
      </c>
      <c r="AT126" s="17" t="s">
        <v>79</v>
      </c>
      <c r="AU126" s="17" t="s">
        <v>281</v>
      </c>
      <c r="BK126" s="123">
        <f>BK127+BK173</f>
        <v>0</v>
      </c>
    </row>
    <row r="127" spans="2:65" s="11" customFormat="1" ht="25.9" customHeight="1">
      <c r="B127" s="124"/>
      <c r="D127" s="125" t="s">
        <v>79</v>
      </c>
      <c r="E127" s="126" t="s">
        <v>828</v>
      </c>
      <c r="F127" s="126" t="s">
        <v>829</v>
      </c>
      <c r="I127" s="127"/>
      <c r="J127" s="128">
        <f>BK127</f>
        <v>0</v>
      </c>
      <c r="L127" s="124"/>
      <c r="M127" s="129"/>
      <c r="P127" s="130">
        <f>SUM(P128:P172)</f>
        <v>0</v>
      </c>
      <c r="R127" s="130">
        <f>SUM(R128:R172)</f>
        <v>0</v>
      </c>
      <c r="T127" s="131">
        <f>SUM(T128:T172)</f>
        <v>0</v>
      </c>
      <c r="AR127" s="125" t="s">
        <v>94</v>
      </c>
      <c r="AT127" s="132" t="s">
        <v>79</v>
      </c>
      <c r="AU127" s="132" t="s">
        <v>80</v>
      </c>
      <c r="AY127" s="125" t="s">
        <v>320</v>
      </c>
      <c r="BK127" s="133">
        <f>SUM(BK128:BK172)</f>
        <v>0</v>
      </c>
    </row>
    <row r="128" spans="2:65" s="1" customFormat="1" ht="24.2" customHeight="1">
      <c r="B128" s="32"/>
      <c r="C128" s="136" t="s">
        <v>87</v>
      </c>
      <c r="D128" s="136" t="s">
        <v>324</v>
      </c>
      <c r="E128" s="137" t="s">
        <v>830</v>
      </c>
      <c r="F128" s="138" t="s">
        <v>831</v>
      </c>
      <c r="G128" s="139" t="s">
        <v>558</v>
      </c>
      <c r="H128" s="140">
        <v>108</v>
      </c>
      <c r="I128" s="141"/>
      <c r="J128" s="142">
        <f t="shared" ref="J128:J172" si="0">ROUND(I128*H128,2)</f>
        <v>0</v>
      </c>
      <c r="K128" s="138" t="s">
        <v>333</v>
      </c>
      <c r="L128" s="32"/>
      <c r="M128" s="143" t="s">
        <v>1</v>
      </c>
      <c r="N128" s="144" t="s">
        <v>45</v>
      </c>
      <c r="P128" s="145">
        <f t="shared" ref="P128:P172" si="1">O128*H128</f>
        <v>0</v>
      </c>
      <c r="Q128" s="145">
        <v>0</v>
      </c>
      <c r="R128" s="145">
        <f t="shared" ref="R128:R172" si="2">Q128*H128</f>
        <v>0</v>
      </c>
      <c r="S128" s="145">
        <v>0</v>
      </c>
      <c r="T128" s="146">
        <f t="shared" ref="T128:T172" si="3">S128*H128</f>
        <v>0</v>
      </c>
      <c r="AR128" s="147" t="s">
        <v>731</v>
      </c>
      <c r="AT128" s="147" t="s">
        <v>324</v>
      </c>
      <c r="AU128" s="147" t="s">
        <v>87</v>
      </c>
      <c r="AY128" s="17" t="s">
        <v>320</v>
      </c>
      <c r="BE128" s="148">
        <f t="shared" ref="BE128:BE172" si="4">IF(N128="základní",J128,0)</f>
        <v>0</v>
      </c>
      <c r="BF128" s="148">
        <f t="shared" ref="BF128:BF172" si="5">IF(N128="snížená",J128,0)</f>
        <v>0</v>
      </c>
      <c r="BG128" s="148">
        <f t="shared" ref="BG128:BG172" si="6">IF(N128="zákl. přenesená",J128,0)</f>
        <v>0</v>
      </c>
      <c r="BH128" s="148">
        <f t="shared" ref="BH128:BH172" si="7">IF(N128="sníž. přenesená",J128,0)</f>
        <v>0</v>
      </c>
      <c r="BI128" s="148">
        <f t="shared" ref="BI128:BI172" si="8">IF(N128="nulová",J128,0)</f>
        <v>0</v>
      </c>
      <c r="BJ128" s="17" t="s">
        <v>87</v>
      </c>
      <c r="BK128" s="148">
        <f t="shared" ref="BK128:BK172" si="9">ROUND(I128*H128,2)</f>
        <v>0</v>
      </c>
      <c r="BL128" s="17" t="s">
        <v>731</v>
      </c>
      <c r="BM128" s="147" t="s">
        <v>89</v>
      </c>
    </row>
    <row r="129" spans="2:65" s="1" customFormat="1" ht="37.9" customHeight="1">
      <c r="B129" s="32"/>
      <c r="C129" s="136" t="s">
        <v>89</v>
      </c>
      <c r="D129" s="136" t="s">
        <v>324</v>
      </c>
      <c r="E129" s="137" t="s">
        <v>832</v>
      </c>
      <c r="F129" s="138" t="s">
        <v>833</v>
      </c>
      <c r="G129" s="139" t="s">
        <v>558</v>
      </c>
      <c r="H129" s="140">
        <v>104</v>
      </c>
      <c r="I129" s="141"/>
      <c r="J129" s="142">
        <f t="shared" si="0"/>
        <v>0</v>
      </c>
      <c r="K129" s="138" t="s">
        <v>333</v>
      </c>
      <c r="L129" s="32"/>
      <c r="M129" s="143" t="s">
        <v>1</v>
      </c>
      <c r="N129" s="144" t="s">
        <v>45</v>
      </c>
      <c r="P129" s="145">
        <f t="shared" si="1"/>
        <v>0</v>
      </c>
      <c r="Q129" s="145">
        <v>0</v>
      </c>
      <c r="R129" s="145">
        <f t="shared" si="2"/>
        <v>0</v>
      </c>
      <c r="S129" s="145">
        <v>0</v>
      </c>
      <c r="T129" s="146">
        <f t="shared" si="3"/>
        <v>0</v>
      </c>
      <c r="AR129" s="147" t="s">
        <v>731</v>
      </c>
      <c r="AT129" s="147" t="s">
        <v>324</v>
      </c>
      <c r="AU129" s="147" t="s">
        <v>87</v>
      </c>
      <c r="AY129" s="17" t="s">
        <v>320</v>
      </c>
      <c r="BE129" s="148">
        <f t="shared" si="4"/>
        <v>0</v>
      </c>
      <c r="BF129" s="148">
        <f t="shared" si="5"/>
        <v>0</v>
      </c>
      <c r="BG129" s="148">
        <f t="shared" si="6"/>
        <v>0</v>
      </c>
      <c r="BH129" s="148">
        <f t="shared" si="7"/>
        <v>0</v>
      </c>
      <c r="BI129" s="148">
        <f t="shared" si="8"/>
        <v>0</v>
      </c>
      <c r="BJ129" s="17" t="s">
        <v>87</v>
      </c>
      <c r="BK129" s="148">
        <f t="shared" si="9"/>
        <v>0</v>
      </c>
      <c r="BL129" s="17" t="s">
        <v>731</v>
      </c>
      <c r="BM129" s="147" t="s">
        <v>99</v>
      </c>
    </row>
    <row r="130" spans="2:65" s="1" customFormat="1" ht="33" customHeight="1">
      <c r="B130" s="32"/>
      <c r="C130" s="136" t="s">
        <v>94</v>
      </c>
      <c r="D130" s="136" t="s">
        <v>324</v>
      </c>
      <c r="E130" s="137" t="s">
        <v>834</v>
      </c>
      <c r="F130" s="138" t="s">
        <v>835</v>
      </c>
      <c r="G130" s="139" t="s">
        <v>558</v>
      </c>
      <c r="H130" s="140">
        <v>26</v>
      </c>
      <c r="I130" s="141"/>
      <c r="J130" s="142">
        <f t="shared" si="0"/>
        <v>0</v>
      </c>
      <c r="K130" s="138" t="s">
        <v>333</v>
      </c>
      <c r="L130" s="32"/>
      <c r="M130" s="143" t="s">
        <v>1</v>
      </c>
      <c r="N130" s="144" t="s">
        <v>45</v>
      </c>
      <c r="P130" s="145">
        <f t="shared" si="1"/>
        <v>0</v>
      </c>
      <c r="Q130" s="145">
        <v>0</v>
      </c>
      <c r="R130" s="145">
        <f t="shared" si="2"/>
        <v>0</v>
      </c>
      <c r="S130" s="145">
        <v>0</v>
      </c>
      <c r="T130" s="146">
        <f t="shared" si="3"/>
        <v>0</v>
      </c>
      <c r="AR130" s="147" t="s">
        <v>731</v>
      </c>
      <c r="AT130" s="147" t="s">
        <v>324</v>
      </c>
      <c r="AU130" s="147" t="s">
        <v>87</v>
      </c>
      <c r="AY130" s="17" t="s">
        <v>320</v>
      </c>
      <c r="BE130" s="148">
        <f t="shared" si="4"/>
        <v>0</v>
      </c>
      <c r="BF130" s="148">
        <f t="shared" si="5"/>
        <v>0</v>
      </c>
      <c r="BG130" s="148">
        <f t="shared" si="6"/>
        <v>0</v>
      </c>
      <c r="BH130" s="148">
        <f t="shared" si="7"/>
        <v>0</v>
      </c>
      <c r="BI130" s="148">
        <f t="shared" si="8"/>
        <v>0</v>
      </c>
      <c r="BJ130" s="17" t="s">
        <v>87</v>
      </c>
      <c r="BK130" s="148">
        <f t="shared" si="9"/>
        <v>0</v>
      </c>
      <c r="BL130" s="17" t="s">
        <v>731</v>
      </c>
      <c r="BM130" s="147" t="s">
        <v>360</v>
      </c>
    </row>
    <row r="131" spans="2:65" s="1" customFormat="1" ht="24.2" customHeight="1">
      <c r="B131" s="32"/>
      <c r="C131" s="170" t="s">
        <v>99</v>
      </c>
      <c r="D131" s="170" t="s">
        <v>439</v>
      </c>
      <c r="E131" s="171" t="s">
        <v>836</v>
      </c>
      <c r="F131" s="172" t="s">
        <v>837</v>
      </c>
      <c r="G131" s="173" t="s">
        <v>558</v>
      </c>
      <c r="H131" s="174">
        <v>26</v>
      </c>
      <c r="I131" s="175"/>
      <c r="J131" s="176">
        <f t="shared" si="0"/>
        <v>0</v>
      </c>
      <c r="K131" s="172" t="s">
        <v>1</v>
      </c>
      <c r="L131" s="177"/>
      <c r="M131" s="178" t="s">
        <v>1</v>
      </c>
      <c r="N131" s="179" t="s">
        <v>45</v>
      </c>
      <c r="P131" s="145">
        <f t="shared" si="1"/>
        <v>0</v>
      </c>
      <c r="Q131" s="145">
        <v>0</v>
      </c>
      <c r="R131" s="145">
        <f t="shared" si="2"/>
        <v>0</v>
      </c>
      <c r="S131" s="145">
        <v>0</v>
      </c>
      <c r="T131" s="146">
        <f t="shared" si="3"/>
        <v>0</v>
      </c>
      <c r="AR131" s="147" t="s">
        <v>838</v>
      </c>
      <c r="AT131" s="147" t="s">
        <v>439</v>
      </c>
      <c r="AU131" s="147" t="s">
        <v>87</v>
      </c>
      <c r="AY131" s="17" t="s">
        <v>320</v>
      </c>
      <c r="BE131" s="148">
        <f t="shared" si="4"/>
        <v>0</v>
      </c>
      <c r="BF131" s="148">
        <f t="shared" si="5"/>
        <v>0</v>
      </c>
      <c r="BG131" s="148">
        <f t="shared" si="6"/>
        <v>0</v>
      </c>
      <c r="BH131" s="148">
        <f t="shared" si="7"/>
        <v>0</v>
      </c>
      <c r="BI131" s="148">
        <f t="shared" si="8"/>
        <v>0</v>
      </c>
      <c r="BJ131" s="17" t="s">
        <v>87</v>
      </c>
      <c r="BK131" s="148">
        <f t="shared" si="9"/>
        <v>0</v>
      </c>
      <c r="BL131" s="17" t="s">
        <v>731</v>
      </c>
      <c r="BM131" s="147" t="s">
        <v>373</v>
      </c>
    </row>
    <row r="132" spans="2:65" s="1" customFormat="1" ht="24.2" customHeight="1">
      <c r="B132" s="32"/>
      <c r="C132" s="136" t="s">
        <v>355</v>
      </c>
      <c r="D132" s="136" t="s">
        <v>324</v>
      </c>
      <c r="E132" s="137" t="s">
        <v>839</v>
      </c>
      <c r="F132" s="138" t="s">
        <v>840</v>
      </c>
      <c r="G132" s="139" t="s">
        <v>558</v>
      </c>
      <c r="H132" s="140">
        <v>34</v>
      </c>
      <c r="I132" s="141"/>
      <c r="J132" s="142">
        <f t="shared" si="0"/>
        <v>0</v>
      </c>
      <c r="K132" s="138" t="s">
        <v>333</v>
      </c>
      <c r="L132" s="32"/>
      <c r="M132" s="143" t="s">
        <v>1</v>
      </c>
      <c r="N132" s="144" t="s">
        <v>45</v>
      </c>
      <c r="P132" s="145">
        <f t="shared" si="1"/>
        <v>0</v>
      </c>
      <c r="Q132" s="145">
        <v>0</v>
      </c>
      <c r="R132" s="145">
        <f t="shared" si="2"/>
        <v>0</v>
      </c>
      <c r="S132" s="145">
        <v>0</v>
      </c>
      <c r="T132" s="146">
        <f t="shared" si="3"/>
        <v>0</v>
      </c>
      <c r="AR132" s="147" t="s">
        <v>731</v>
      </c>
      <c r="AT132" s="147" t="s">
        <v>324</v>
      </c>
      <c r="AU132" s="147" t="s">
        <v>87</v>
      </c>
      <c r="AY132" s="17" t="s">
        <v>320</v>
      </c>
      <c r="BE132" s="148">
        <f t="shared" si="4"/>
        <v>0</v>
      </c>
      <c r="BF132" s="148">
        <f t="shared" si="5"/>
        <v>0</v>
      </c>
      <c r="BG132" s="148">
        <f t="shared" si="6"/>
        <v>0</v>
      </c>
      <c r="BH132" s="148">
        <f t="shared" si="7"/>
        <v>0</v>
      </c>
      <c r="BI132" s="148">
        <f t="shared" si="8"/>
        <v>0</v>
      </c>
      <c r="BJ132" s="17" t="s">
        <v>87</v>
      </c>
      <c r="BK132" s="148">
        <f t="shared" si="9"/>
        <v>0</v>
      </c>
      <c r="BL132" s="17" t="s">
        <v>731</v>
      </c>
      <c r="BM132" s="147" t="s">
        <v>388</v>
      </c>
    </row>
    <row r="133" spans="2:65" s="1" customFormat="1" ht="49.15" customHeight="1">
      <c r="B133" s="32"/>
      <c r="C133" s="170" t="s">
        <v>360</v>
      </c>
      <c r="D133" s="170" t="s">
        <v>439</v>
      </c>
      <c r="E133" s="171" t="s">
        <v>841</v>
      </c>
      <c r="F133" s="172" t="s">
        <v>842</v>
      </c>
      <c r="G133" s="173" t="s">
        <v>558</v>
      </c>
      <c r="H133" s="174">
        <v>12</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838</v>
      </c>
      <c r="AT133" s="147" t="s">
        <v>439</v>
      </c>
      <c r="AU133" s="147" t="s">
        <v>87</v>
      </c>
      <c r="AY133" s="17" t="s">
        <v>320</v>
      </c>
      <c r="BE133" s="148">
        <f t="shared" si="4"/>
        <v>0</v>
      </c>
      <c r="BF133" s="148">
        <f t="shared" si="5"/>
        <v>0</v>
      </c>
      <c r="BG133" s="148">
        <f t="shared" si="6"/>
        <v>0</v>
      </c>
      <c r="BH133" s="148">
        <f t="shared" si="7"/>
        <v>0</v>
      </c>
      <c r="BI133" s="148">
        <f t="shared" si="8"/>
        <v>0</v>
      </c>
      <c r="BJ133" s="17" t="s">
        <v>87</v>
      </c>
      <c r="BK133" s="148">
        <f t="shared" si="9"/>
        <v>0</v>
      </c>
      <c r="BL133" s="17" t="s">
        <v>731</v>
      </c>
      <c r="BM133" s="147" t="s">
        <v>8</v>
      </c>
    </row>
    <row r="134" spans="2:65" s="1" customFormat="1" ht="49.15" customHeight="1">
      <c r="B134" s="32"/>
      <c r="C134" s="170" t="s">
        <v>366</v>
      </c>
      <c r="D134" s="170" t="s">
        <v>439</v>
      </c>
      <c r="E134" s="171" t="s">
        <v>843</v>
      </c>
      <c r="F134" s="172" t="s">
        <v>844</v>
      </c>
      <c r="G134" s="173" t="s">
        <v>558</v>
      </c>
      <c r="H134" s="174">
        <v>2</v>
      </c>
      <c r="I134" s="175"/>
      <c r="J134" s="176">
        <f t="shared" si="0"/>
        <v>0</v>
      </c>
      <c r="K134" s="172" t="s">
        <v>1</v>
      </c>
      <c r="L134" s="177"/>
      <c r="M134" s="178" t="s">
        <v>1</v>
      </c>
      <c r="N134" s="179" t="s">
        <v>45</v>
      </c>
      <c r="P134" s="145">
        <f t="shared" si="1"/>
        <v>0</v>
      </c>
      <c r="Q134" s="145">
        <v>0</v>
      </c>
      <c r="R134" s="145">
        <f t="shared" si="2"/>
        <v>0</v>
      </c>
      <c r="S134" s="145">
        <v>0</v>
      </c>
      <c r="T134" s="146">
        <f t="shared" si="3"/>
        <v>0</v>
      </c>
      <c r="AR134" s="147" t="s">
        <v>838</v>
      </c>
      <c r="AT134" s="147" t="s">
        <v>439</v>
      </c>
      <c r="AU134" s="147" t="s">
        <v>87</v>
      </c>
      <c r="AY134" s="17" t="s">
        <v>320</v>
      </c>
      <c r="BE134" s="148">
        <f t="shared" si="4"/>
        <v>0</v>
      </c>
      <c r="BF134" s="148">
        <f t="shared" si="5"/>
        <v>0</v>
      </c>
      <c r="BG134" s="148">
        <f t="shared" si="6"/>
        <v>0</v>
      </c>
      <c r="BH134" s="148">
        <f t="shared" si="7"/>
        <v>0</v>
      </c>
      <c r="BI134" s="148">
        <f t="shared" si="8"/>
        <v>0</v>
      </c>
      <c r="BJ134" s="17" t="s">
        <v>87</v>
      </c>
      <c r="BK134" s="148">
        <f t="shared" si="9"/>
        <v>0</v>
      </c>
      <c r="BL134" s="17" t="s">
        <v>731</v>
      </c>
      <c r="BM134" s="147" t="s">
        <v>412</v>
      </c>
    </row>
    <row r="135" spans="2:65" s="1" customFormat="1" ht="62.65" customHeight="1">
      <c r="B135" s="32"/>
      <c r="C135" s="170" t="s">
        <v>373</v>
      </c>
      <c r="D135" s="170" t="s">
        <v>439</v>
      </c>
      <c r="E135" s="171" t="s">
        <v>845</v>
      </c>
      <c r="F135" s="172" t="s">
        <v>846</v>
      </c>
      <c r="G135" s="173" t="s">
        <v>558</v>
      </c>
      <c r="H135" s="174">
        <v>20</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838</v>
      </c>
      <c r="AT135" s="147" t="s">
        <v>439</v>
      </c>
      <c r="AU135" s="147" t="s">
        <v>87</v>
      </c>
      <c r="AY135" s="17" t="s">
        <v>320</v>
      </c>
      <c r="BE135" s="148">
        <f t="shared" si="4"/>
        <v>0</v>
      </c>
      <c r="BF135" s="148">
        <f t="shared" si="5"/>
        <v>0</v>
      </c>
      <c r="BG135" s="148">
        <f t="shared" si="6"/>
        <v>0</v>
      </c>
      <c r="BH135" s="148">
        <f t="shared" si="7"/>
        <v>0</v>
      </c>
      <c r="BI135" s="148">
        <f t="shared" si="8"/>
        <v>0</v>
      </c>
      <c r="BJ135" s="17" t="s">
        <v>87</v>
      </c>
      <c r="BK135" s="148">
        <f t="shared" si="9"/>
        <v>0</v>
      </c>
      <c r="BL135" s="17" t="s">
        <v>731</v>
      </c>
      <c r="BM135" s="147" t="s">
        <v>423</v>
      </c>
    </row>
    <row r="136" spans="2:65" s="1" customFormat="1" ht="24.2" customHeight="1">
      <c r="B136" s="32"/>
      <c r="C136" s="136" t="s">
        <v>381</v>
      </c>
      <c r="D136" s="136" t="s">
        <v>324</v>
      </c>
      <c r="E136" s="137" t="s">
        <v>847</v>
      </c>
      <c r="F136" s="138" t="s">
        <v>848</v>
      </c>
      <c r="G136" s="139" t="s">
        <v>558</v>
      </c>
      <c r="H136" s="140">
        <v>22</v>
      </c>
      <c r="I136" s="141"/>
      <c r="J136" s="142">
        <f t="shared" si="0"/>
        <v>0</v>
      </c>
      <c r="K136" s="138" t="s">
        <v>333</v>
      </c>
      <c r="L136" s="32"/>
      <c r="M136" s="143" t="s">
        <v>1</v>
      </c>
      <c r="N136" s="144" t="s">
        <v>45</v>
      </c>
      <c r="P136" s="145">
        <f t="shared" si="1"/>
        <v>0</v>
      </c>
      <c r="Q136" s="145">
        <v>0</v>
      </c>
      <c r="R136" s="145">
        <f t="shared" si="2"/>
        <v>0</v>
      </c>
      <c r="S136" s="145">
        <v>0</v>
      </c>
      <c r="T136" s="146">
        <f t="shared" si="3"/>
        <v>0</v>
      </c>
      <c r="AR136" s="147" t="s">
        <v>731</v>
      </c>
      <c r="AT136" s="147" t="s">
        <v>324</v>
      </c>
      <c r="AU136" s="147" t="s">
        <v>87</v>
      </c>
      <c r="AY136" s="17" t="s">
        <v>320</v>
      </c>
      <c r="BE136" s="148">
        <f t="shared" si="4"/>
        <v>0</v>
      </c>
      <c r="BF136" s="148">
        <f t="shared" si="5"/>
        <v>0</v>
      </c>
      <c r="BG136" s="148">
        <f t="shared" si="6"/>
        <v>0</v>
      </c>
      <c r="BH136" s="148">
        <f t="shared" si="7"/>
        <v>0</v>
      </c>
      <c r="BI136" s="148">
        <f t="shared" si="8"/>
        <v>0</v>
      </c>
      <c r="BJ136" s="17" t="s">
        <v>87</v>
      </c>
      <c r="BK136" s="148">
        <f t="shared" si="9"/>
        <v>0</v>
      </c>
      <c r="BL136" s="17" t="s">
        <v>731</v>
      </c>
      <c r="BM136" s="147" t="s">
        <v>433</v>
      </c>
    </row>
    <row r="137" spans="2:65" s="1" customFormat="1" ht="24.2" customHeight="1">
      <c r="B137" s="32"/>
      <c r="C137" s="170" t="s">
        <v>388</v>
      </c>
      <c r="D137" s="170" t="s">
        <v>439</v>
      </c>
      <c r="E137" s="171" t="s">
        <v>849</v>
      </c>
      <c r="F137" s="172" t="s">
        <v>850</v>
      </c>
      <c r="G137" s="173" t="s">
        <v>558</v>
      </c>
      <c r="H137" s="174">
        <v>8</v>
      </c>
      <c r="I137" s="175"/>
      <c r="J137" s="176">
        <f t="shared" si="0"/>
        <v>0</v>
      </c>
      <c r="K137" s="172" t="s">
        <v>1</v>
      </c>
      <c r="L137" s="177"/>
      <c r="M137" s="178" t="s">
        <v>1</v>
      </c>
      <c r="N137" s="179" t="s">
        <v>45</v>
      </c>
      <c r="P137" s="145">
        <f t="shared" si="1"/>
        <v>0</v>
      </c>
      <c r="Q137" s="145">
        <v>0</v>
      </c>
      <c r="R137" s="145">
        <f t="shared" si="2"/>
        <v>0</v>
      </c>
      <c r="S137" s="145">
        <v>0</v>
      </c>
      <c r="T137" s="146">
        <f t="shared" si="3"/>
        <v>0</v>
      </c>
      <c r="AR137" s="147" t="s">
        <v>838</v>
      </c>
      <c r="AT137" s="147" t="s">
        <v>439</v>
      </c>
      <c r="AU137" s="147" t="s">
        <v>87</v>
      </c>
      <c r="AY137" s="17" t="s">
        <v>320</v>
      </c>
      <c r="BE137" s="148">
        <f t="shared" si="4"/>
        <v>0</v>
      </c>
      <c r="BF137" s="148">
        <f t="shared" si="5"/>
        <v>0</v>
      </c>
      <c r="BG137" s="148">
        <f t="shared" si="6"/>
        <v>0</v>
      </c>
      <c r="BH137" s="148">
        <f t="shared" si="7"/>
        <v>0</v>
      </c>
      <c r="BI137" s="148">
        <f t="shared" si="8"/>
        <v>0</v>
      </c>
      <c r="BJ137" s="17" t="s">
        <v>87</v>
      </c>
      <c r="BK137" s="148">
        <f t="shared" si="9"/>
        <v>0</v>
      </c>
      <c r="BL137" s="17" t="s">
        <v>731</v>
      </c>
      <c r="BM137" s="147" t="s">
        <v>451</v>
      </c>
    </row>
    <row r="138" spans="2:65" s="1" customFormat="1" ht="37.9" customHeight="1">
      <c r="B138" s="32"/>
      <c r="C138" s="170" t="s">
        <v>395</v>
      </c>
      <c r="D138" s="170" t="s">
        <v>439</v>
      </c>
      <c r="E138" s="171" t="s">
        <v>851</v>
      </c>
      <c r="F138" s="172" t="s">
        <v>852</v>
      </c>
      <c r="G138" s="173" t="s">
        <v>558</v>
      </c>
      <c r="H138" s="174">
        <v>1</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838</v>
      </c>
      <c r="AT138" s="147" t="s">
        <v>439</v>
      </c>
      <c r="AU138" s="147" t="s">
        <v>87</v>
      </c>
      <c r="AY138" s="17" t="s">
        <v>320</v>
      </c>
      <c r="BE138" s="148">
        <f t="shared" si="4"/>
        <v>0</v>
      </c>
      <c r="BF138" s="148">
        <f t="shared" si="5"/>
        <v>0</v>
      </c>
      <c r="BG138" s="148">
        <f t="shared" si="6"/>
        <v>0</v>
      </c>
      <c r="BH138" s="148">
        <f t="shared" si="7"/>
        <v>0</v>
      </c>
      <c r="BI138" s="148">
        <f t="shared" si="8"/>
        <v>0</v>
      </c>
      <c r="BJ138" s="17" t="s">
        <v>87</v>
      </c>
      <c r="BK138" s="148">
        <f t="shared" si="9"/>
        <v>0</v>
      </c>
      <c r="BL138" s="17" t="s">
        <v>731</v>
      </c>
      <c r="BM138" s="147" t="s">
        <v>460</v>
      </c>
    </row>
    <row r="139" spans="2:65" s="1" customFormat="1" ht="24.2" customHeight="1">
      <c r="B139" s="32"/>
      <c r="C139" s="170" t="s">
        <v>8</v>
      </c>
      <c r="D139" s="170" t="s">
        <v>439</v>
      </c>
      <c r="E139" s="171" t="s">
        <v>853</v>
      </c>
      <c r="F139" s="172" t="s">
        <v>854</v>
      </c>
      <c r="G139" s="173" t="s">
        <v>558</v>
      </c>
      <c r="H139" s="174">
        <v>2</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838</v>
      </c>
      <c r="AT139" s="147" t="s">
        <v>439</v>
      </c>
      <c r="AU139" s="147" t="s">
        <v>87</v>
      </c>
      <c r="AY139" s="17" t="s">
        <v>320</v>
      </c>
      <c r="BE139" s="148">
        <f t="shared" si="4"/>
        <v>0</v>
      </c>
      <c r="BF139" s="148">
        <f t="shared" si="5"/>
        <v>0</v>
      </c>
      <c r="BG139" s="148">
        <f t="shared" si="6"/>
        <v>0</v>
      </c>
      <c r="BH139" s="148">
        <f t="shared" si="7"/>
        <v>0</v>
      </c>
      <c r="BI139" s="148">
        <f t="shared" si="8"/>
        <v>0</v>
      </c>
      <c r="BJ139" s="17" t="s">
        <v>87</v>
      </c>
      <c r="BK139" s="148">
        <f t="shared" si="9"/>
        <v>0</v>
      </c>
      <c r="BL139" s="17" t="s">
        <v>731</v>
      </c>
      <c r="BM139" s="147" t="s">
        <v>469</v>
      </c>
    </row>
    <row r="140" spans="2:65" s="1" customFormat="1" ht="24.2" customHeight="1">
      <c r="B140" s="32"/>
      <c r="C140" s="170" t="s">
        <v>404</v>
      </c>
      <c r="D140" s="170" t="s">
        <v>439</v>
      </c>
      <c r="E140" s="171" t="s">
        <v>855</v>
      </c>
      <c r="F140" s="172" t="s">
        <v>856</v>
      </c>
      <c r="G140" s="173" t="s">
        <v>558</v>
      </c>
      <c r="H140" s="174">
        <v>11</v>
      </c>
      <c r="I140" s="175"/>
      <c r="J140" s="176">
        <f t="shared" si="0"/>
        <v>0</v>
      </c>
      <c r="K140" s="172" t="s">
        <v>1</v>
      </c>
      <c r="L140" s="177"/>
      <c r="M140" s="178" t="s">
        <v>1</v>
      </c>
      <c r="N140" s="179" t="s">
        <v>45</v>
      </c>
      <c r="P140" s="145">
        <f t="shared" si="1"/>
        <v>0</v>
      </c>
      <c r="Q140" s="145">
        <v>0</v>
      </c>
      <c r="R140" s="145">
        <f t="shared" si="2"/>
        <v>0</v>
      </c>
      <c r="S140" s="145">
        <v>0</v>
      </c>
      <c r="T140" s="146">
        <f t="shared" si="3"/>
        <v>0</v>
      </c>
      <c r="AR140" s="147" t="s">
        <v>838</v>
      </c>
      <c r="AT140" s="147" t="s">
        <v>439</v>
      </c>
      <c r="AU140" s="147" t="s">
        <v>87</v>
      </c>
      <c r="AY140" s="17" t="s">
        <v>320</v>
      </c>
      <c r="BE140" s="148">
        <f t="shared" si="4"/>
        <v>0</v>
      </c>
      <c r="BF140" s="148">
        <f t="shared" si="5"/>
        <v>0</v>
      </c>
      <c r="BG140" s="148">
        <f t="shared" si="6"/>
        <v>0</v>
      </c>
      <c r="BH140" s="148">
        <f t="shared" si="7"/>
        <v>0</v>
      </c>
      <c r="BI140" s="148">
        <f t="shared" si="8"/>
        <v>0</v>
      </c>
      <c r="BJ140" s="17" t="s">
        <v>87</v>
      </c>
      <c r="BK140" s="148">
        <f t="shared" si="9"/>
        <v>0</v>
      </c>
      <c r="BL140" s="17" t="s">
        <v>731</v>
      </c>
      <c r="BM140" s="147" t="s">
        <v>480</v>
      </c>
    </row>
    <row r="141" spans="2:65" s="1" customFormat="1" ht="16.5" customHeight="1">
      <c r="B141" s="32"/>
      <c r="C141" s="136" t="s">
        <v>412</v>
      </c>
      <c r="D141" s="136" t="s">
        <v>324</v>
      </c>
      <c r="E141" s="137" t="s">
        <v>857</v>
      </c>
      <c r="F141" s="138" t="s">
        <v>858</v>
      </c>
      <c r="G141" s="139" t="s">
        <v>558</v>
      </c>
      <c r="H141" s="140">
        <v>14</v>
      </c>
      <c r="I141" s="141"/>
      <c r="J141" s="142">
        <f t="shared" si="0"/>
        <v>0</v>
      </c>
      <c r="K141" s="138" t="s">
        <v>333</v>
      </c>
      <c r="L141" s="32"/>
      <c r="M141" s="143" t="s">
        <v>1</v>
      </c>
      <c r="N141" s="144" t="s">
        <v>45</v>
      </c>
      <c r="P141" s="145">
        <f t="shared" si="1"/>
        <v>0</v>
      </c>
      <c r="Q141" s="145">
        <v>0</v>
      </c>
      <c r="R141" s="145">
        <f t="shared" si="2"/>
        <v>0</v>
      </c>
      <c r="S141" s="145">
        <v>0</v>
      </c>
      <c r="T141" s="146">
        <f t="shared" si="3"/>
        <v>0</v>
      </c>
      <c r="AR141" s="147" t="s">
        <v>731</v>
      </c>
      <c r="AT141" s="147" t="s">
        <v>324</v>
      </c>
      <c r="AU141" s="147" t="s">
        <v>87</v>
      </c>
      <c r="AY141" s="17" t="s">
        <v>320</v>
      </c>
      <c r="BE141" s="148">
        <f t="shared" si="4"/>
        <v>0</v>
      </c>
      <c r="BF141" s="148">
        <f t="shared" si="5"/>
        <v>0</v>
      </c>
      <c r="BG141" s="148">
        <f t="shared" si="6"/>
        <v>0</v>
      </c>
      <c r="BH141" s="148">
        <f t="shared" si="7"/>
        <v>0</v>
      </c>
      <c r="BI141" s="148">
        <f t="shared" si="8"/>
        <v>0</v>
      </c>
      <c r="BJ141" s="17" t="s">
        <v>87</v>
      </c>
      <c r="BK141" s="148">
        <f t="shared" si="9"/>
        <v>0</v>
      </c>
      <c r="BL141" s="17" t="s">
        <v>731</v>
      </c>
      <c r="BM141" s="147" t="s">
        <v>492</v>
      </c>
    </row>
    <row r="142" spans="2:65" s="1" customFormat="1" ht="24.2" customHeight="1">
      <c r="B142" s="32"/>
      <c r="C142" s="170" t="s">
        <v>418</v>
      </c>
      <c r="D142" s="170" t="s">
        <v>439</v>
      </c>
      <c r="E142" s="171" t="s">
        <v>859</v>
      </c>
      <c r="F142" s="172" t="s">
        <v>860</v>
      </c>
      <c r="G142" s="173" t="s">
        <v>558</v>
      </c>
      <c r="H142" s="174">
        <v>14</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838</v>
      </c>
      <c r="AT142" s="147" t="s">
        <v>439</v>
      </c>
      <c r="AU142" s="147" t="s">
        <v>87</v>
      </c>
      <c r="AY142" s="17" t="s">
        <v>320</v>
      </c>
      <c r="BE142" s="148">
        <f t="shared" si="4"/>
        <v>0</v>
      </c>
      <c r="BF142" s="148">
        <f t="shared" si="5"/>
        <v>0</v>
      </c>
      <c r="BG142" s="148">
        <f t="shared" si="6"/>
        <v>0</v>
      </c>
      <c r="BH142" s="148">
        <f t="shared" si="7"/>
        <v>0</v>
      </c>
      <c r="BI142" s="148">
        <f t="shared" si="8"/>
        <v>0</v>
      </c>
      <c r="BJ142" s="17" t="s">
        <v>87</v>
      </c>
      <c r="BK142" s="148">
        <f t="shared" si="9"/>
        <v>0</v>
      </c>
      <c r="BL142" s="17" t="s">
        <v>731</v>
      </c>
      <c r="BM142" s="147" t="s">
        <v>507</v>
      </c>
    </row>
    <row r="143" spans="2:65" s="1" customFormat="1" ht="16.5" customHeight="1">
      <c r="B143" s="32"/>
      <c r="C143" s="136" t="s">
        <v>423</v>
      </c>
      <c r="D143" s="136" t="s">
        <v>324</v>
      </c>
      <c r="E143" s="137" t="s">
        <v>861</v>
      </c>
      <c r="F143" s="138" t="s">
        <v>862</v>
      </c>
      <c r="G143" s="139" t="s">
        <v>558</v>
      </c>
      <c r="H143" s="140">
        <v>5</v>
      </c>
      <c r="I143" s="141"/>
      <c r="J143" s="142">
        <f t="shared" si="0"/>
        <v>0</v>
      </c>
      <c r="K143" s="138" t="s">
        <v>333</v>
      </c>
      <c r="L143" s="32"/>
      <c r="M143" s="143" t="s">
        <v>1</v>
      </c>
      <c r="N143" s="144" t="s">
        <v>45</v>
      </c>
      <c r="P143" s="145">
        <f t="shared" si="1"/>
        <v>0</v>
      </c>
      <c r="Q143" s="145">
        <v>0</v>
      </c>
      <c r="R143" s="145">
        <f t="shared" si="2"/>
        <v>0</v>
      </c>
      <c r="S143" s="145">
        <v>0</v>
      </c>
      <c r="T143" s="146">
        <f t="shared" si="3"/>
        <v>0</v>
      </c>
      <c r="AR143" s="147" t="s">
        <v>731</v>
      </c>
      <c r="AT143" s="147" t="s">
        <v>324</v>
      </c>
      <c r="AU143" s="147" t="s">
        <v>87</v>
      </c>
      <c r="AY143" s="17" t="s">
        <v>320</v>
      </c>
      <c r="BE143" s="148">
        <f t="shared" si="4"/>
        <v>0</v>
      </c>
      <c r="BF143" s="148">
        <f t="shared" si="5"/>
        <v>0</v>
      </c>
      <c r="BG143" s="148">
        <f t="shared" si="6"/>
        <v>0</v>
      </c>
      <c r="BH143" s="148">
        <f t="shared" si="7"/>
        <v>0</v>
      </c>
      <c r="BI143" s="148">
        <f t="shared" si="8"/>
        <v>0</v>
      </c>
      <c r="BJ143" s="17" t="s">
        <v>87</v>
      </c>
      <c r="BK143" s="148">
        <f t="shared" si="9"/>
        <v>0</v>
      </c>
      <c r="BL143" s="17" t="s">
        <v>731</v>
      </c>
      <c r="BM143" s="147" t="s">
        <v>519</v>
      </c>
    </row>
    <row r="144" spans="2:65" s="1" customFormat="1" ht="24.2" customHeight="1">
      <c r="B144" s="32"/>
      <c r="C144" s="170" t="s">
        <v>427</v>
      </c>
      <c r="D144" s="170" t="s">
        <v>439</v>
      </c>
      <c r="E144" s="171" t="s">
        <v>863</v>
      </c>
      <c r="F144" s="172" t="s">
        <v>864</v>
      </c>
      <c r="G144" s="173" t="s">
        <v>558</v>
      </c>
      <c r="H144" s="174">
        <v>5</v>
      </c>
      <c r="I144" s="175"/>
      <c r="J144" s="176">
        <f t="shared" si="0"/>
        <v>0</v>
      </c>
      <c r="K144" s="172" t="s">
        <v>1</v>
      </c>
      <c r="L144" s="177"/>
      <c r="M144" s="178" t="s">
        <v>1</v>
      </c>
      <c r="N144" s="179" t="s">
        <v>45</v>
      </c>
      <c r="P144" s="145">
        <f t="shared" si="1"/>
        <v>0</v>
      </c>
      <c r="Q144" s="145">
        <v>0</v>
      </c>
      <c r="R144" s="145">
        <f t="shared" si="2"/>
        <v>0</v>
      </c>
      <c r="S144" s="145">
        <v>0</v>
      </c>
      <c r="T144" s="146">
        <f t="shared" si="3"/>
        <v>0</v>
      </c>
      <c r="AR144" s="147" t="s">
        <v>838</v>
      </c>
      <c r="AT144" s="147" t="s">
        <v>439</v>
      </c>
      <c r="AU144" s="147" t="s">
        <v>87</v>
      </c>
      <c r="AY144" s="17" t="s">
        <v>320</v>
      </c>
      <c r="BE144" s="148">
        <f t="shared" si="4"/>
        <v>0</v>
      </c>
      <c r="BF144" s="148">
        <f t="shared" si="5"/>
        <v>0</v>
      </c>
      <c r="BG144" s="148">
        <f t="shared" si="6"/>
        <v>0</v>
      </c>
      <c r="BH144" s="148">
        <f t="shared" si="7"/>
        <v>0</v>
      </c>
      <c r="BI144" s="148">
        <f t="shared" si="8"/>
        <v>0</v>
      </c>
      <c r="BJ144" s="17" t="s">
        <v>87</v>
      </c>
      <c r="BK144" s="148">
        <f t="shared" si="9"/>
        <v>0</v>
      </c>
      <c r="BL144" s="17" t="s">
        <v>731</v>
      </c>
      <c r="BM144" s="147" t="s">
        <v>532</v>
      </c>
    </row>
    <row r="145" spans="2:65" s="1" customFormat="1" ht="16.5" customHeight="1">
      <c r="B145" s="32"/>
      <c r="C145" s="136" t="s">
        <v>433</v>
      </c>
      <c r="D145" s="136" t="s">
        <v>324</v>
      </c>
      <c r="E145" s="137" t="s">
        <v>865</v>
      </c>
      <c r="F145" s="138" t="s">
        <v>866</v>
      </c>
      <c r="G145" s="139" t="s">
        <v>558</v>
      </c>
      <c r="H145" s="140">
        <v>1</v>
      </c>
      <c r="I145" s="141"/>
      <c r="J145" s="142">
        <f t="shared" si="0"/>
        <v>0</v>
      </c>
      <c r="K145" s="138" t="s">
        <v>333</v>
      </c>
      <c r="L145" s="32"/>
      <c r="M145" s="143" t="s">
        <v>1</v>
      </c>
      <c r="N145" s="144" t="s">
        <v>45</v>
      </c>
      <c r="P145" s="145">
        <f t="shared" si="1"/>
        <v>0</v>
      </c>
      <c r="Q145" s="145">
        <v>0</v>
      </c>
      <c r="R145" s="145">
        <f t="shared" si="2"/>
        <v>0</v>
      </c>
      <c r="S145" s="145">
        <v>0</v>
      </c>
      <c r="T145" s="146">
        <f t="shared" si="3"/>
        <v>0</v>
      </c>
      <c r="AR145" s="147" t="s">
        <v>731</v>
      </c>
      <c r="AT145" s="147" t="s">
        <v>324</v>
      </c>
      <c r="AU145" s="147" t="s">
        <v>87</v>
      </c>
      <c r="AY145" s="17" t="s">
        <v>320</v>
      </c>
      <c r="BE145" s="148">
        <f t="shared" si="4"/>
        <v>0</v>
      </c>
      <c r="BF145" s="148">
        <f t="shared" si="5"/>
        <v>0</v>
      </c>
      <c r="BG145" s="148">
        <f t="shared" si="6"/>
        <v>0</v>
      </c>
      <c r="BH145" s="148">
        <f t="shared" si="7"/>
        <v>0</v>
      </c>
      <c r="BI145" s="148">
        <f t="shared" si="8"/>
        <v>0</v>
      </c>
      <c r="BJ145" s="17" t="s">
        <v>87</v>
      </c>
      <c r="BK145" s="148">
        <f t="shared" si="9"/>
        <v>0</v>
      </c>
      <c r="BL145" s="17" t="s">
        <v>731</v>
      </c>
      <c r="BM145" s="147" t="s">
        <v>555</v>
      </c>
    </row>
    <row r="146" spans="2:65" s="1" customFormat="1" ht="24.2" customHeight="1">
      <c r="B146" s="32"/>
      <c r="C146" s="170" t="s">
        <v>438</v>
      </c>
      <c r="D146" s="170" t="s">
        <v>439</v>
      </c>
      <c r="E146" s="171" t="s">
        <v>867</v>
      </c>
      <c r="F146" s="172" t="s">
        <v>868</v>
      </c>
      <c r="G146" s="173" t="s">
        <v>558</v>
      </c>
      <c r="H146" s="174">
        <v>1</v>
      </c>
      <c r="I146" s="175"/>
      <c r="J146" s="176">
        <f t="shared" si="0"/>
        <v>0</v>
      </c>
      <c r="K146" s="172" t="s">
        <v>1</v>
      </c>
      <c r="L146" s="177"/>
      <c r="M146" s="178" t="s">
        <v>1</v>
      </c>
      <c r="N146" s="179" t="s">
        <v>45</v>
      </c>
      <c r="P146" s="145">
        <f t="shared" si="1"/>
        <v>0</v>
      </c>
      <c r="Q146" s="145">
        <v>0</v>
      </c>
      <c r="R146" s="145">
        <f t="shared" si="2"/>
        <v>0</v>
      </c>
      <c r="S146" s="145">
        <v>0</v>
      </c>
      <c r="T146" s="146">
        <f t="shared" si="3"/>
        <v>0</v>
      </c>
      <c r="AR146" s="147" t="s">
        <v>838</v>
      </c>
      <c r="AT146" s="147" t="s">
        <v>439</v>
      </c>
      <c r="AU146" s="147" t="s">
        <v>87</v>
      </c>
      <c r="AY146" s="17" t="s">
        <v>320</v>
      </c>
      <c r="BE146" s="148">
        <f t="shared" si="4"/>
        <v>0</v>
      </c>
      <c r="BF146" s="148">
        <f t="shared" si="5"/>
        <v>0</v>
      </c>
      <c r="BG146" s="148">
        <f t="shared" si="6"/>
        <v>0</v>
      </c>
      <c r="BH146" s="148">
        <f t="shared" si="7"/>
        <v>0</v>
      </c>
      <c r="BI146" s="148">
        <f t="shared" si="8"/>
        <v>0</v>
      </c>
      <c r="BJ146" s="17" t="s">
        <v>87</v>
      </c>
      <c r="BK146" s="148">
        <f t="shared" si="9"/>
        <v>0</v>
      </c>
      <c r="BL146" s="17" t="s">
        <v>731</v>
      </c>
      <c r="BM146" s="147" t="s">
        <v>571</v>
      </c>
    </row>
    <row r="147" spans="2:65" s="1" customFormat="1" ht="16.5" customHeight="1">
      <c r="B147" s="32"/>
      <c r="C147" s="136" t="s">
        <v>451</v>
      </c>
      <c r="D147" s="136" t="s">
        <v>324</v>
      </c>
      <c r="E147" s="137" t="s">
        <v>869</v>
      </c>
      <c r="F147" s="138" t="s">
        <v>870</v>
      </c>
      <c r="G147" s="139" t="s">
        <v>558</v>
      </c>
      <c r="H147" s="140">
        <v>2</v>
      </c>
      <c r="I147" s="141"/>
      <c r="J147" s="142">
        <f t="shared" si="0"/>
        <v>0</v>
      </c>
      <c r="K147" s="138" t="s">
        <v>333</v>
      </c>
      <c r="L147" s="32"/>
      <c r="M147" s="143" t="s">
        <v>1</v>
      </c>
      <c r="N147" s="144" t="s">
        <v>45</v>
      </c>
      <c r="P147" s="145">
        <f t="shared" si="1"/>
        <v>0</v>
      </c>
      <c r="Q147" s="145">
        <v>0</v>
      </c>
      <c r="R147" s="145">
        <f t="shared" si="2"/>
        <v>0</v>
      </c>
      <c r="S147" s="145">
        <v>0</v>
      </c>
      <c r="T147" s="146">
        <f t="shared" si="3"/>
        <v>0</v>
      </c>
      <c r="AR147" s="147" t="s">
        <v>731</v>
      </c>
      <c r="AT147" s="147" t="s">
        <v>324</v>
      </c>
      <c r="AU147" s="147" t="s">
        <v>87</v>
      </c>
      <c r="AY147" s="17" t="s">
        <v>320</v>
      </c>
      <c r="BE147" s="148">
        <f t="shared" si="4"/>
        <v>0</v>
      </c>
      <c r="BF147" s="148">
        <f t="shared" si="5"/>
        <v>0</v>
      </c>
      <c r="BG147" s="148">
        <f t="shared" si="6"/>
        <v>0</v>
      </c>
      <c r="BH147" s="148">
        <f t="shared" si="7"/>
        <v>0</v>
      </c>
      <c r="BI147" s="148">
        <f t="shared" si="8"/>
        <v>0</v>
      </c>
      <c r="BJ147" s="17" t="s">
        <v>87</v>
      </c>
      <c r="BK147" s="148">
        <f t="shared" si="9"/>
        <v>0</v>
      </c>
      <c r="BL147" s="17" t="s">
        <v>731</v>
      </c>
      <c r="BM147" s="147" t="s">
        <v>581</v>
      </c>
    </row>
    <row r="148" spans="2:65" s="1" customFormat="1" ht="24.2" customHeight="1">
      <c r="B148" s="32"/>
      <c r="C148" s="170" t="s">
        <v>7</v>
      </c>
      <c r="D148" s="170" t="s">
        <v>439</v>
      </c>
      <c r="E148" s="171" t="s">
        <v>871</v>
      </c>
      <c r="F148" s="172" t="s">
        <v>872</v>
      </c>
      <c r="G148" s="173" t="s">
        <v>558</v>
      </c>
      <c r="H148" s="174">
        <v>2</v>
      </c>
      <c r="I148" s="175"/>
      <c r="J148" s="176">
        <f t="shared" si="0"/>
        <v>0</v>
      </c>
      <c r="K148" s="172" t="s">
        <v>1</v>
      </c>
      <c r="L148" s="177"/>
      <c r="M148" s="178" t="s">
        <v>1</v>
      </c>
      <c r="N148" s="179" t="s">
        <v>45</v>
      </c>
      <c r="P148" s="145">
        <f t="shared" si="1"/>
        <v>0</v>
      </c>
      <c r="Q148" s="145">
        <v>0</v>
      </c>
      <c r="R148" s="145">
        <f t="shared" si="2"/>
        <v>0</v>
      </c>
      <c r="S148" s="145">
        <v>0</v>
      </c>
      <c r="T148" s="146">
        <f t="shared" si="3"/>
        <v>0</v>
      </c>
      <c r="AR148" s="147" t="s">
        <v>838</v>
      </c>
      <c r="AT148" s="147" t="s">
        <v>439</v>
      </c>
      <c r="AU148" s="147" t="s">
        <v>87</v>
      </c>
      <c r="AY148" s="17" t="s">
        <v>320</v>
      </c>
      <c r="BE148" s="148">
        <f t="shared" si="4"/>
        <v>0</v>
      </c>
      <c r="BF148" s="148">
        <f t="shared" si="5"/>
        <v>0</v>
      </c>
      <c r="BG148" s="148">
        <f t="shared" si="6"/>
        <v>0</v>
      </c>
      <c r="BH148" s="148">
        <f t="shared" si="7"/>
        <v>0</v>
      </c>
      <c r="BI148" s="148">
        <f t="shared" si="8"/>
        <v>0</v>
      </c>
      <c r="BJ148" s="17" t="s">
        <v>87</v>
      </c>
      <c r="BK148" s="148">
        <f t="shared" si="9"/>
        <v>0</v>
      </c>
      <c r="BL148" s="17" t="s">
        <v>731</v>
      </c>
      <c r="BM148" s="147" t="s">
        <v>594</v>
      </c>
    </row>
    <row r="149" spans="2:65" s="1" customFormat="1" ht="16.5" customHeight="1">
      <c r="B149" s="32"/>
      <c r="C149" s="136" t="s">
        <v>460</v>
      </c>
      <c r="D149" s="136" t="s">
        <v>324</v>
      </c>
      <c r="E149" s="137" t="s">
        <v>873</v>
      </c>
      <c r="F149" s="138" t="s">
        <v>858</v>
      </c>
      <c r="G149" s="139" t="s">
        <v>558</v>
      </c>
      <c r="H149" s="140">
        <v>20</v>
      </c>
      <c r="I149" s="141"/>
      <c r="J149" s="142">
        <f t="shared" si="0"/>
        <v>0</v>
      </c>
      <c r="K149" s="138" t="s">
        <v>333</v>
      </c>
      <c r="L149" s="32"/>
      <c r="M149" s="143" t="s">
        <v>1</v>
      </c>
      <c r="N149" s="144" t="s">
        <v>45</v>
      </c>
      <c r="P149" s="145">
        <f t="shared" si="1"/>
        <v>0</v>
      </c>
      <c r="Q149" s="145">
        <v>0</v>
      </c>
      <c r="R149" s="145">
        <f t="shared" si="2"/>
        <v>0</v>
      </c>
      <c r="S149" s="145">
        <v>0</v>
      </c>
      <c r="T149" s="146">
        <f t="shared" si="3"/>
        <v>0</v>
      </c>
      <c r="AR149" s="147" t="s">
        <v>731</v>
      </c>
      <c r="AT149" s="147" t="s">
        <v>324</v>
      </c>
      <c r="AU149" s="147" t="s">
        <v>87</v>
      </c>
      <c r="AY149" s="17" t="s">
        <v>320</v>
      </c>
      <c r="BE149" s="148">
        <f t="shared" si="4"/>
        <v>0</v>
      </c>
      <c r="BF149" s="148">
        <f t="shared" si="5"/>
        <v>0</v>
      </c>
      <c r="BG149" s="148">
        <f t="shared" si="6"/>
        <v>0</v>
      </c>
      <c r="BH149" s="148">
        <f t="shared" si="7"/>
        <v>0</v>
      </c>
      <c r="BI149" s="148">
        <f t="shared" si="8"/>
        <v>0</v>
      </c>
      <c r="BJ149" s="17" t="s">
        <v>87</v>
      </c>
      <c r="BK149" s="148">
        <f t="shared" si="9"/>
        <v>0</v>
      </c>
      <c r="BL149" s="17" t="s">
        <v>731</v>
      </c>
      <c r="BM149" s="147" t="s">
        <v>606</v>
      </c>
    </row>
    <row r="150" spans="2:65" s="1" customFormat="1" ht="24.2" customHeight="1">
      <c r="B150" s="32"/>
      <c r="C150" s="170" t="s">
        <v>465</v>
      </c>
      <c r="D150" s="170" t="s">
        <v>439</v>
      </c>
      <c r="E150" s="171" t="s">
        <v>874</v>
      </c>
      <c r="F150" s="172" t="s">
        <v>875</v>
      </c>
      <c r="G150" s="173" t="s">
        <v>558</v>
      </c>
      <c r="H150" s="174">
        <v>20</v>
      </c>
      <c r="I150" s="175"/>
      <c r="J150" s="176">
        <f t="shared" si="0"/>
        <v>0</v>
      </c>
      <c r="K150" s="172" t="s">
        <v>1</v>
      </c>
      <c r="L150" s="177"/>
      <c r="M150" s="178" t="s">
        <v>1</v>
      </c>
      <c r="N150" s="179" t="s">
        <v>45</v>
      </c>
      <c r="P150" s="145">
        <f t="shared" si="1"/>
        <v>0</v>
      </c>
      <c r="Q150" s="145">
        <v>0</v>
      </c>
      <c r="R150" s="145">
        <f t="shared" si="2"/>
        <v>0</v>
      </c>
      <c r="S150" s="145">
        <v>0</v>
      </c>
      <c r="T150" s="146">
        <f t="shared" si="3"/>
        <v>0</v>
      </c>
      <c r="AR150" s="147" t="s">
        <v>838</v>
      </c>
      <c r="AT150" s="147" t="s">
        <v>439</v>
      </c>
      <c r="AU150" s="147" t="s">
        <v>87</v>
      </c>
      <c r="AY150" s="17" t="s">
        <v>320</v>
      </c>
      <c r="BE150" s="148">
        <f t="shared" si="4"/>
        <v>0</v>
      </c>
      <c r="BF150" s="148">
        <f t="shared" si="5"/>
        <v>0</v>
      </c>
      <c r="BG150" s="148">
        <f t="shared" si="6"/>
        <v>0</v>
      </c>
      <c r="BH150" s="148">
        <f t="shared" si="7"/>
        <v>0</v>
      </c>
      <c r="BI150" s="148">
        <f t="shared" si="8"/>
        <v>0</v>
      </c>
      <c r="BJ150" s="17" t="s">
        <v>87</v>
      </c>
      <c r="BK150" s="148">
        <f t="shared" si="9"/>
        <v>0</v>
      </c>
      <c r="BL150" s="17" t="s">
        <v>731</v>
      </c>
      <c r="BM150" s="147" t="s">
        <v>621</v>
      </c>
    </row>
    <row r="151" spans="2:65" s="1" customFormat="1" ht="24.2" customHeight="1">
      <c r="B151" s="32"/>
      <c r="C151" s="136" t="s">
        <v>469</v>
      </c>
      <c r="D151" s="136" t="s">
        <v>324</v>
      </c>
      <c r="E151" s="137" t="s">
        <v>876</v>
      </c>
      <c r="F151" s="138" t="s">
        <v>877</v>
      </c>
      <c r="G151" s="139" t="s">
        <v>558</v>
      </c>
      <c r="H151" s="140">
        <v>20</v>
      </c>
      <c r="I151" s="141"/>
      <c r="J151" s="142">
        <f t="shared" si="0"/>
        <v>0</v>
      </c>
      <c r="K151" s="138" t="s">
        <v>333</v>
      </c>
      <c r="L151" s="32"/>
      <c r="M151" s="143" t="s">
        <v>1</v>
      </c>
      <c r="N151" s="144" t="s">
        <v>45</v>
      </c>
      <c r="P151" s="145">
        <f t="shared" si="1"/>
        <v>0</v>
      </c>
      <c r="Q151" s="145">
        <v>0</v>
      </c>
      <c r="R151" s="145">
        <f t="shared" si="2"/>
        <v>0</v>
      </c>
      <c r="S151" s="145">
        <v>0</v>
      </c>
      <c r="T151" s="146">
        <f t="shared" si="3"/>
        <v>0</v>
      </c>
      <c r="AR151" s="147" t="s">
        <v>731</v>
      </c>
      <c r="AT151" s="147" t="s">
        <v>324</v>
      </c>
      <c r="AU151" s="147" t="s">
        <v>87</v>
      </c>
      <c r="AY151" s="17" t="s">
        <v>320</v>
      </c>
      <c r="BE151" s="148">
        <f t="shared" si="4"/>
        <v>0</v>
      </c>
      <c r="BF151" s="148">
        <f t="shared" si="5"/>
        <v>0</v>
      </c>
      <c r="BG151" s="148">
        <f t="shared" si="6"/>
        <v>0</v>
      </c>
      <c r="BH151" s="148">
        <f t="shared" si="7"/>
        <v>0</v>
      </c>
      <c r="BI151" s="148">
        <f t="shared" si="8"/>
        <v>0</v>
      </c>
      <c r="BJ151" s="17" t="s">
        <v>87</v>
      </c>
      <c r="BK151" s="148">
        <f t="shared" si="9"/>
        <v>0</v>
      </c>
      <c r="BL151" s="17" t="s">
        <v>731</v>
      </c>
      <c r="BM151" s="147" t="s">
        <v>637</v>
      </c>
    </row>
    <row r="152" spans="2:65" s="1" customFormat="1" ht="24.2" customHeight="1">
      <c r="B152" s="32"/>
      <c r="C152" s="170" t="s">
        <v>475</v>
      </c>
      <c r="D152" s="170" t="s">
        <v>439</v>
      </c>
      <c r="E152" s="171" t="s">
        <v>878</v>
      </c>
      <c r="F152" s="172" t="s">
        <v>879</v>
      </c>
      <c r="G152" s="173" t="s">
        <v>558</v>
      </c>
      <c r="H152" s="174">
        <v>5</v>
      </c>
      <c r="I152" s="175"/>
      <c r="J152" s="176">
        <f t="shared" si="0"/>
        <v>0</v>
      </c>
      <c r="K152" s="172" t="s">
        <v>1</v>
      </c>
      <c r="L152" s="177"/>
      <c r="M152" s="178" t="s">
        <v>1</v>
      </c>
      <c r="N152" s="179" t="s">
        <v>45</v>
      </c>
      <c r="P152" s="145">
        <f t="shared" si="1"/>
        <v>0</v>
      </c>
      <c r="Q152" s="145">
        <v>0</v>
      </c>
      <c r="R152" s="145">
        <f t="shared" si="2"/>
        <v>0</v>
      </c>
      <c r="S152" s="145">
        <v>0</v>
      </c>
      <c r="T152" s="146">
        <f t="shared" si="3"/>
        <v>0</v>
      </c>
      <c r="AR152" s="147" t="s">
        <v>838</v>
      </c>
      <c r="AT152" s="147" t="s">
        <v>439</v>
      </c>
      <c r="AU152" s="147" t="s">
        <v>87</v>
      </c>
      <c r="AY152" s="17" t="s">
        <v>320</v>
      </c>
      <c r="BE152" s="148">
        <f t="shared" si="4"/>
        <v>0</v>
      </c>
      <c r="BF152" s="148">
        <f t="shared" si="5"/>
        <v>0</v>
      </c>
      <c r="BG152" s="148">
        <f t="shared" si="6"/>
        <v>0</v>
      </c>
      <c r="BH152" s="148">
        <f t="shared" si="7"/>
        <v>0</v>
      </c>
      <c r="BI152" s="148">
        <f t="shared" si="8"/>
        <v>0</v>
      </c>
      <c r="BJ152" s="17" t="s">
        <v>87</v>
      </c>
      <c r="BK152" s="148">
        <f t="shared" si="9"/>
        <v>0</v>
      </c>
      <c r="BL152" s="17" t="s">
        <v>731</v>
      </c>
      <c r="BM152" s="147" t="s">
        <v>649</v>
      </c>
    </row>
    <row r="153" spans="2:65" s="1" customFormat="1" ht="24.2" customHeight="1">
      <c r="B153" s="32"/>
      <c r="C153" s="170" t="s">
        <v>480</v>
      </c>
      <c r="D153" s="170" t="s">
        <v>439</v>
      </c>
      <c r="E153" s="171" t="s">
        <v>880</v>
      </c>
      <c r="F153" s="172" t="s">
        <v>881</v>
      </c>
      <c r="G153" s="173" t="s">
        <v>558</v>
      </c>
      <c r="H153" s="174">
        <v>10</v>
      </c>
      <c r="I153" s="175"/>
      <c r="J153" s="176">
        <f t="shared" si="0"/>
        <v>0</v>
      </c>
      <c r="K153" s="172" t="s">
        <v>1</v>
      </c>
      <c r="L153" s="177"/>
      <c r="M153" s="178" t="s">
        <v>1</v>
      </c>
      <c r="N153" s="179" t="s">
        <v>45</v>
      </c>
      <c r="P153" s="145">
        <f t="shared" si="1"/>
        <v>0</v>
      </c>
      <c r="Q153" s="145">
        <v>0</v>
      </c>
      <c r="R153" s="145">
        <f t="shared" si="2"/>
        <v>0</v>
      </c>
      <c r="S153" s="145">
        <v>0</v>
      </c>
      <c r="T153" s="146">
        <f t="shared" si="3"/>
        <v>0</v>
      </c>
      <c r="AR153" s="147" t="s">
        <v>838</v>
      </c>
      <c r="AT153" s="147" t="s">
        <v>439</v>
      </c>
      <c r="AU153" s="147" t="s">
        <v>87</v>
      </c>
      <c r="AY153" s="17" t="s">
        <v>320</v>
      </c>
      <c r="BE153" s="148">
        <f t="shared" si="4"/>
        <v>0</v>
      </c>
      <c r="BF153" s="148">
        <f t="shared" si="5"/>
        <v>0</v>
      </c>
      <c r="BG153" s="148">
        <f t="shared" si="6"/>
        <v>0</v>
      </c>
      <c r="BH153" s="148">
        <f t="shared" si="7"/>
        <v>0</v>
      </c>
      <c r="BI153" s="148">
        <f t="shared" si="8"/>
        <v>0</v>
      </c>
      <c r="BJ153" s="17" t="s">
        <v>87</v>
      </c>
      <c r="BK153" s="148">
        <f t="shared" si="9"/>
        <v>0</v>
      </c>
      <c r="BL153" s="17" t="s">
        <v>731</v>
      </c>
      <c r="BM153" s="147" t="s">
        <v>664</v>
      </c>
    </row>
    <row r="154" spans="2:65" s="1" customFormat="1" ht="16.5" customHeight="1">
      <c r="B154" s="32"/>
      <c r="C154" s="170" t="s">
        <v>485</v>
      </c>
      <c r="D154" s="170" t="s">
        <v>439</v>
      </c>
      <c r="E154" s="171" t="s">
        <v>882</v>
      </c>
      <c r="F154" s="172" t="s">
        <v>883</v>
      </c>
      <c r="G154" s="173" t="s">
        <v>558</v>
      </c>
      <c r="H154" s="174">
        <v>11</v>
      </c>
      <c r="I154" s="175"/>
      <c r="J154" s="176">
        <f t="shared" si="0"/>
        <v>0</v>
      </c>
      <c r="K154" s="172" t="s">
        <v>1</v>
      </c>
      <c r="L154" s="177"/>
      <c r="M154" s="178" t="s">
        <v>1</v>
      </c>
      <c r="N154" s="179" t="s">
        <v>45</v>
      </c>
      <c r="P154" s="145">
        <f t="shared" si="1"/>
        <v>0</v>
      </c>
      <c r="Q154" s="145">
        <v>0</v>
      </c>
      <c r="R154" s="145">
        <f t="shared" si="2"/>
        <v>0</v>
      </c>
      <c r="S154" s="145">
        <v>0</v>
      </c>
      <c r="T154" s="146">
        <f t="shared" si="3"/>
        <v>0</v>
      </c>
      <c r="AR154" s="147" t="s">
        <v>838</v>
      </c>
      <c r="AT154" s="147" t="s">
        <v>439</v>
      </c>
      <c r="AU154" s="147" t="s">
        <v>87</v>
      </c>
      <c r="AY154" s="17" t="s">
        <v>320</v>
      </c>
      <c r="BE154" s="148">
        <f t="shared" si="4"/>
        <v>0</v>
      </c>
      <c r="BF154" s="148">
        <f t="shared" si="5"/>
        <v>0</v>
      </c>
      <c r="BG154" s="148">
        <f t="shared" si="6"/>
        <v>0</v>
      </c>
      <c r="BH154" s="148">
        <f t="shared" si="7"/>
        <v>0</v>
      </c>
      <c r="BI154" s="148">
        <f t="shared" si="8"/>
        <v>0</v>
      </c>
      <c r="BJ154" s="17" t="s">
        <v>87</v>
      </c>
      <c r="BK154" s="148">
        <f t="shared" si="9"/>
        <v>0</v>
      </c>
      <c r="BL154" s="17" t="s">
        <v>731</v>
      </c>
      <c r="BM154" s="147" t="s">
        <v>674</v>
      </c>
    </row>
    <row r="155" spans="2:65" s="1" customFormat="1" ht="24.2" customHeight="1">
      <c r="B155" s="32"/>
      <c r="C155" s="136" t="s">
        <v>492</v>
      </c>
      <c r="D155" s="136" t="s">
        <v>324</v>
      </c>
      <c r="E155" s="137" t="s">
        <v>884</v>
      </c>
      <c r="F155" s="138" t="s">
        <v>885</v>
      </c>
      <c r="G155" s="139" t="s">
        <v>558</v>
      </c>
      <c r="H155" s="140">
        <v>1</v>
      </c>
      <c r="I155" s="141"/>
      <c r="J155" s="142">
        <f t="shared" si="0"/>
        <v>0</v>
      </c>
      <c r="K155" s="138" t="s">
        <v>333</v>
      </c>
      <c r="L155" s="32"/>
      <c r="M155" s="143" t="s">
        <v>1</v>
      </c>
      <c r="N155" s="144" t="s">
        <v>45</v>
      </c>
      <c r="P155" s="145">
        <f t="shared" si="1"/>
        <v>0</v>
      </c>
      <c r="Q155" s="145">
        <v>0</v>
      </c>
      <c r="R155" s="145">
        <f t="shared" si="2"/>
        <v>0</v>
      </c>
      <c r="S155" s="145">
        <v>0</v>
      </c>
      <c r="T155" s="146">
        <f t="shared" si="3"/>
        <v>0</v>
      </c>
      <c r="AR155" s="147" t="s">
        <v>731</v>
      </c>
      <c r="AT155" s="147" t="s">
        <v>324</v>
      </c>
      <c r="AU155" s="147" t="s">
        <v>87</v>
      </c>
      <c r="AY155" s="17" t="s">
        <v>320</v>
      </c>
      <c r="BE155" s="148">
        <f t="shared" si="4"/>
        <v>0</v>
      </c>
      <c r="BF155" s="148">
        <f t="shared" si="5"/>
        <v>0</v>
      </c>
      <c r="BG155" s="148">
        <f t="shared" si="6"/>
        <v>0</v>
      </c>
      <c r="BH155" s="148">
        <f t="shared" si="7"/>
        <v>0</v>
      </c>
      <c r="BI155" s="148">
        <f t="shared" si="8"/>
        <v>0</v>
      </c>
      <c r="BJ155" s="17" t="s">
        <v>87</v>
      </c>
      <c r="BK155" s="148">
        <f t="shared" si="9"/>
        <v>0</v>
      </c>
      <c r="BL155" s="17" t="s">
        <v>731</v>
      </c>
      <c r="BM155" s="147" t="s">
        <v>685</v>
      </c>
    </row>
    <row r="156" spans="2:65" s="1" customFormat="1" ht="33" customHeight="1">
      <c r="B156" s="32"/>
      <c r="C156" s="170" t="s">
        <v>499</v>
      </c>
      <c r="D156" s="170" t="s">
        <v>439</v>
      </c>
      <c r="E156" s="171" t="s">
        <v>886</v>
      </c>
      <c r="F156" s="172" t="s">
        <v>887</v>
      </c>
      <c r="G156" s="173" t="s">
        <v>558</v>
      </c>
      <c r="H156" s="174">
        <v>1</v>
      </c>
      <c r="I156" s="175"/>
      <c r="J156" s="176">
        <f t="shared" si="0"/>
        <v>0</v>
      </c>
      <c r="K156" s="172" t="s">
        <v>1</v>
      </c>
      <c r="L156" s="177"/>
      <c r="M156" s="178" t="s">
        <v>1</v>
      </c>
      <c r="N156" s="179" t="s">
        <v>45</v>
      </c>
      <c r="P156" s="145">
        <f t="shared" si="1"/>
        <v>0</v>
      </c>
      <c r="Q156" s="145">
        <v>0</v>
      </c>
      <c r="R156" s="145">
        <f t="shared" si="2"/>
        <v>0</v>
      </c>
      <c r="S156" s="145">
        <v>0</v>
      </c>
      <c r="T156" s="146">
        <f t="shared" si="3"/>
        <v>0</v>
      </c>
      <c r="AR156" s="147" t="s">
        <v>838</v>
      </c>
      <c r="AT156" s="147" t="s">
        <v>439</v>
      </c>
      <c r="AU156" s="147" t="s">
        <v>87</v>
      </c>
      <c r="AY156" s="17" t="s">
        <v>320</v>
      </c>
      <c r="BE156" s="148">
        <f t="shared" si="4"/>
        <v>0</v>
      </c>
      <c r="BF156" s="148">
        <f t="shared" si="5"/>
        <v>0</v>
      </c>
      <c r="BG156" s="148">
        <f t="shared" si="6"/>
        <v>0</v>
      </c>
      <c r="BH156" s="148">
        <f t="shared" si="7"/>
        <v>0</v>
      </c>
      <c r="BI156" s="148">
        <f t="shared" si="8"/>
        <v>0</v>
      </c>
      <c r="BJ156" s="17" t="s">
        <v>87</v>
      </c>
      <c r="BK156" s="148">
        <f t="shared" si="9"/>
        <v>0</v>
      </c>
      <c r="BL156" s="17" t="s">
        <v>731</v>
      </c>
      <c r="BM156" s="147" t="s">
        <v>698</v>
      </c>
    </row>
    <row r="157" spans="2:65" s="1" customFormat="1" ht="24.2" customHeight="1">
      <c r="B157" s="32"/>
      <c r="C157" s="136" t="s">
        <v>507</v>
      </c>
      <c r="D157" s="136" t="s">
        <v>324</v>
      </c>
      <c r="E157" s="137" t="s">
        <v>888</v>
      </c>
      <c r="F157" s="138" t="s">
        <v>889</v>
      </c>
      <c r="G157" s="139" t="s">
        <v>558</v>
      </c>
      <c r="H157" s="140">
        <v>1</v>
      </c>
      <c r="I157" s="141"/>
      <c r="J157" s="142">
        <f t="shared" si="0"/>
        <v>0</v>
      </c>
      <c r="K157" s="138" t="s">
        <v>333</v>
      </c>
      <c r="L157" s="32"/>
      <c r="M157" s="143" t="s">
        <v>1</v>
      </c>
      <c r="N157" s="144" t="s">
        <v>45</v>
      </c>
      <c r="P157" s="145">
        <f t="shared" si="1"/>
        <v>0</v>
      </c>
      <c r="Q157" s="145">
        <v>0</v>
      </c>
      <c r="R157" s="145">
        <f t="shared" si="2"/>
        <v>0</v>
      </c>
      <c r="S157" s="145">
        <v>0</v>
      </c>
      <c r="T157" s="146">
        <f t="shared" si="3"/>
        <v>0</v>
      </c>
      <c r="AR157" s="147" t="s">
        <v>731</v>
      </c>
      <c r="AT157" s="147" t="s">
        <v>324</v>
      </c>
      <c r="AU157" s="147" t="s">
        <v>87</v>
      </c>
      <c r="AY157" s="17" t="s">
        <v>320</v>
      </c>
      <c r="BE157" s="148">
        <f t="shared" si="4"/>
        <v>0</v>
      </c>
      <c r="BF157" s="148">
        <f t="shared" si="5"/>
        <v>0</v>
      </c>
      <c r="BG157" s="148">
        <f t="shared" si="6"/>
        <v>0</v>
      </c>
      <c r="BH157" s="148">
        <f t="shared" si="7"/>
        <v>0</v>
      </c>
      <c r="BI157" s="148">
        <f t="shared" si="8"/>
        <v>0</v>
      </c>
      <c r="BJ157" s="17" t="s">
        <v>87</v>
      </c>
      <c r="BK157" s="148">
        <f t="shared" si="9"/>
        <v>0</v>
      </c>
      <c r="BL157" s="17" t="s">
        <v>731</v>
      </c>
      <c r="BM157" s="147" t="s">
        <v>712</v>
      </c>
    </row>
    <row r="158" spans="2:65" s="1" customFormat="1" ht="33" customHeight="1">
      <c r="B158" s="32"/>
      <c r="C158" s="170" t="s">
        <v>514</v>
      </c>
      <c r="D158" s="170" t="s">
        <v>439</v>
      </c>
      <c r="E158" s="171" t="s">
        <v>890</v>
      </c>
      <c r="F158" s="172" t="s">
        <v>891</v>
      </c>
      <c r="G158" s="173" t="s">
        <v>558</v>
      </c>
      <c r="H158" s="174">
        <v>1</v>
      </c>
      <c r="I158" s="175"/>
      <c r="J158" s="176">
        <f t="shared" si="0"/>
        <v>0</v>
      </c>
      <c r="K158" s="172" t="s">
        <v>1</v>
      </c>
      <c r="L158" s="177"/>
      <c r="M158" s="178" t="s">
        <v>1</v>
      </c>
      <c r="N158" s="179" t="s">
        <v>45</v>
      </c>
      <c r="P158" s="145">
        <f t="shared" si="1"/>
        <v>0</v>
      </c>
      <c r="Q158" s="145">
        <v>0</v>
      </c>
      <c r="R158" s="145">
        <f t="shared" si="2"/>
        <v>0</v>
      </c>
      <c r="S158" s="145">
        <v>0</v>
      </c>
      <c r="T158" s="146">
        <f t="shared" si="3"/>
        <v>0</v>
      </c>
      <c r="AR158" s="147" t="s">
        <v>838</v>
      </c>
      <c r="AT158" s="147" t="s">
        <v>439</v>
      </c>
      <c r="AU158" s="147" t="s">
        <v>87</v>
      </c>
      <c r="AY158" s="17" t="s">
        <v>320</v>
      </c>
      <c r="BE158" s="148">
        <f t="shared" si="4"/>
        <v>0</v>
      </c>
      <c r="BF158" s="148">
        <f t="shared" si="5"/>
        <v>0</v>
      </c>
      <c r="BG158" s="148">
        <f t="shared" si="6"/>
        <v>0</v>
      </c>
      <c r="BH158" s="148">
        <f t="shared" si="7"/>
        <v>0</v>
      </c>
      <c r="BI158" s="148">
        <f t="shared" si="8"/>
        <v>0</v>
      </c>
      <c r="BJ158" s="17" t="s">
        <v>87</v>
      </c>
      <c r="BK158" s="148">
        <f t="shared" si="9"/>
        <v>0</v>
      </c>
      <c r="BL158" s="17" t="s">
        <v>731</v>
      </c>
      <c r="BM158" s="147" t="s">
        <v>721</v>
      </c>
    </row>
    <row r="159" spans="2:65" s="1" customFormat="1" ht="37.9" customHeight="1">
      <c r="B159" s="32"/>
      <c r="C159" s="136" t="s">
        <v>519</v>
      </c>
      <c r="D159" s="136" t="s">
        <v>324</v>
      </c>
      <c r="E159" s="137" t="s">
        <v>892</v>
      </c>
      <c r="F159" s="138" t="s">
        <v>893</v>
      </c>
      <c r="G159" s="139" t="s">
        <v>566</v>
      </c>
      <c r="H159" s="140">
        <v>310</v>
      </c>
      <c r="I159" s="141"/>
      <c r="J159" s="142">
        <f t="shared" si="0"/>
        <v>0</v>
      </c>
      <c r="K159" s="138" t="s">
        <v>333</v>
      </c>
      <c r="L159" s="32"/>
      <c r="M159" s="143" t="s">
        <v>1</v>
      </c>
      <c r="N159" s="144" t="s">
        <v>45</v>
      </c>
      <c r="P159" s="145">
        <f t="shared" si="1"/>
        <v>0</v>
      </c>
      <c r="Q159" s="145">
        <v>0</v>
      </c>
      <c r="R159" s="145">
        <f t="shared" si="2"/>
        <v>0</v>
      </c>
      <c r="S159" s="145">
        <v>0</v>
      </c>
      <c r="T159" s="146">
        <f t="shared" si="3"/>
        <v>0</v>
      </c>
      <c r="AR159" s="147" t="s">
        <v>731</v>
      </c>
      <c r="AT159" s="147" t="s">
        <v>324</v>
      </c>
      <c r="AU159" s="147" t="s">
        <v>87</v>
      </c>
      <c r="AY159" s="17" t="s">
        <v>320</v>
      </c>
      <c r="BE159" s="148">
        <f t="shared" si="4"/>
        <v>0</v>
      </c>
      <c r="BF159" s="148">
        <f t="shared" si="5"/>
        <v>0</v>
      </c>
      <c r="BG159" s="148">
        <f t="shared" si="6"/>
        <v>0</v>
      </c>
      <c r="BH159" s="148">
        <f t="shared" si="7"/>
        <v>0</v>
      </c>
      <c r="BI159" s="148">
        <f t="shared" si="8"/>
        <v>0</v>
      </c>
      <c r="BJ159" s="17" t="s">
        <v>87</v>
      </c>
      <c r="BK159" s="148">
        <f t="shared" si="9"/>
        <v>0</v>
      </c>
      <c r="BL159" s="17" t="s">
        <v>731</v>
      </c>
      <c r="BM159" s="147" t="s">
        <v>731</v>
      </c>
    </row>
    <row r="160" spans="2:65" s="1" customFormat="1" ht="16.5" customHeight="1">
      <c r="B160" s="32"/>
      <c r="C160" s="170" t="s">
        <v>526</v>
      </c>
      <c r="D160" s="170" t="s">
        <v>439</v>
      </c>
      <c r="E160" s="171" t="s">
        <v>894</v>
      </c>
      <c r="F160" s="172" t="s">
        <v>895</v>
      </c>
      <c r="G160" s="173" t="s">
        <v>566</v>
      </c>
      <c r="H160" s="174">
        <v>310</v>
      </c>
      <c r="I160" s="175"/>
      <c r="J160" s="176">
        <f t="shared" si="0"/>
        <v>0</v>
      </c>
      <c r="K160" s="172" t="s">
        <v>1</v>
      </c>
      <c r="L160" s="177"/>
      <c r="M160" s="178" t="s">
        <v>1</v>
      </c>
      <c r="N160" s="179" t="s">
        <v>45</v>
      </c>
      <c r="P160" s="145">
        <f t="shared" si="1"/>
        <v>0</v>
      </c>
      <c r="Q160" s="145">
        <v>0</v>
      </c>
      <c r="R160" s="145">
        <f t="shared" si="2"/>
        <v>0</v>
      </c>
      <c r="S160" s="145">
        <v>0</v>
      </c>
      <c r="T160" s="146">
        <f t="shared" si="3"/>
        <v>0</v>
      </c>
      <c r="AR160" s="147" t="s">
        <v>838</v>
      </c>
      <c r="AT160" s="147" t="s">
        <v>439</v>
      </c>
      <c r="AU160" s="147" t="s">
        <v>87</v>
      </c>
      <c r="AY160" s="17" t="s">
        <v>320</v>
      </c>
      <c r="BE160" s="148">
        <f t="shared" si="4"/>
        <v>0</v>
      </c>
      <c r="BF160" s="148">
        <f t="shared" si="5"/>
        <v>0</v>
      </c>
      <c r="BG160" s="148">
        <f t="shared" si="6"/>
        <v>0</v>
      </c>
      <c r="BH160" s="148">
        <f t="shared" si="7"/>
        <v>0</v>
      </c>
      <c r="BI160" s="148">
        <f t="shared" si="8"/>
        <v>0</v>
      </c>
      <c r="BJ160" s="17" t="s">
        <v>87</v>
      </c>
      <c r="BK160" s="148">
        <f t="shared" si="9"/>
        <v>0</v>
      </c>
      <c r="BL160" s="17" t="s">
        <v>731</v>
      </c>
      <c r="BM160" s="147" t="s">
        <v>741</v>
      </c>
    </row>
    <row r="161" spans="2:65" s="1" customFormat="1" ht="21.75" customHeight="1">
      <c r="B161" s="32"/>
      <c r="C161" s="136" t="s">
        <v>532</v>
      </c>
      <c r="D161" s="136" t="s">
        <v>324</v>
      </c>
      <c r="E161" s="137" t="s">
        <v>896</v>
      </c>
      <c r="F161" s="138" t="s">
        <v>897</v>
      </c>
      <c r="G161" s="139" t="s">
        <v>558</v>
      </c>
      <c r="H161" s="140">
        <v>30</v>
      </c>
      <c r="I161" s="141"/>
      <c r="J161" s="142">
        <f t="shared" si="0"/>
        <v>0</v>
      </c>
      <c r="K161" s="138" t="s">
        <v>333</v>
      </c>
      <c r="L161" s="32"/>
      <c r="M161" s="143" t="s">
        <v>1</v>
      </c>
      <c r="N161" s="144" t="s">
        <v>45</v>
      </c>
      <c r="P161" s="145">
        <f t="shared" si="1"/>
        <v>0</v>
      </c>
      <c r="Q161" s="145">
        <v>0</v>
      </c>
      <c r="R161" s="145">
        <f t="shared" si="2"/>
        <v>0</v>
      </c>
      <c r="S161" s="145">
        <v>0</v>
      </c>
      <c r="T161" s="146">
        <f t="shared" si="3"/>
        <v>0</v>
      </c>
      <c r="AR161" s="147" t="s">
        <v>731</v>
      </c>
      <c r="AT161" s="147" t="s">
        <v>324</v>
      </c>
      <c r="AU161" s="147" t="s">
        <v>87</v>
      </c>
      <c r="AY161" s="17" t="s">
        <v>320</v>
      </c>
      <c r="BE161" s="148">
        <f t="shared" si="4"/>
        <v>0</v>
      </c>
      <c r="BF161" s="148">
        <f t="shared" si="5"/>
        <v>0</v>
      </c>
      <c r="BG161" s="148">
        <f t="shared" si="6"/>
        <v>0</v>
      </c>
      <c r="BH161" s="148">
        <f t="shared" si="7"/>
        <v>0</v>
      </c>
      <c r="BI161" s="148">
        <f t="shared" si="8"/>
        <v>0</v>
      </c>
      <c r="BJ161" s="17" t="s">
        <v>87</v>
      </c>
      <c r="BK161" s="148">
        <f t="shared" si="9"/>
        <v>0</v>
      </c>
      <c r="BL161" s="17" t="s">
        <v>731</v>
      </c>
      <c r="BM161" s="147" t="s">
        <v>752</v>
      </c>
    </row>
    <row r="162" spans="2:65" s="1" customFormat="1" ht="24.2" customHeight="1">
      <c r="B162" s="32"/>
      <c r="C162" s="170" t="s">
        <v>542</v>
      </c>
      <c r="D162" s="170" t="s">
        <v>439</v>
      </c>
      <c r="E162" s="171" t="s">
        <v>898</v>
      </c>
      <c r="F162" s="172" t="s">
        <v>899</v>
      </c>
      <c r="G162" s="173" t="s">
        <v>558</v>
      </c>
      <c r="H162" s="174">
        <v>30</v>
      </c>
      <c r="I162" s="175"/>
      <c r="J162" s="176">
        <f t="shared" si="0"/>
        <v>0</v>
      </c>
      <c r="K162" s="172" t="s">
        <v>1</v>
      </c>
      <c r="L162" s="177"/>
      <c r="M162" s="178" t="s">
        <v>1</v>
      </c>
      <c r="N162" s="179" t="s">
        <v>45</v>
      </c>
      <c r="P162" s="145">
        <f t="shared" si="1"/>
        <v>0</v>
      </c>
      <c r="Q162" s="145">
        <v>0</v>
      </c>
      <c r="R162" s="145">
        <f t="shared" si="2"/>
        <v>0</v>
      </c>
      <c r="S162" s="145">
        <v>0</v>
      </c>
      <c r="T162" s="146">
        <f t="shared" si="3"/>
        <v>0</v>
      </c>
      <c r="AR162" s="147" t="s">
        <v>838</v>
      </c>
      <c r="AT162" s="147" t="s">
        <v>439</v>
      </c>
      <c r="AU162" s="147" t="s">
        <v>87</v>
      </c>
      <c r="AY162" s="17" t="s">
        <v>320</v>
      </c>
      <c r="BE162" s="148">
        <f t="shared" si="4"/>
        <v>0</v>
      </c>
      <c r="BF162" s="148">
        <f t="shared" si="5"/>
        <v>0</v>
      </c>
      <c r="BG162" s="148">
        <f t="shared" si="6"/>
        <v>0</v>
      </c>
      <c r="BH162" s="148">
        <f t="shared" si="7"/>
        <v>0</v>
      </c>
      <c r="BI162" s="148">
        <f t="shared" si="8"/>
        <v>0</v>
      </c>
      <c r="BJ162" s="17" t="s">
        <v>87</v>
      </c>
      <c r="BK162" s="148">
        <f t="shared" si="9"/>
        <v>0</v>
      </c>
      <c r="BL162" s="17" t="s">
        <v>731</v>
      </c>
      <c r="BM162" s="147" t="s">
        <v>765</v>
      </c>
    </row>
    <row r="163" spans="2:65" s="1" customFormat="1" ht="37.9" customHeight="1">
      <c r="B163" s="32"/>
      <c r="C163" s="136" t="s">
        <v>555</v>
      </c>
      <c r="D163" s="136" t="s">
        <v>324</v>
      </c>
      <c r="E163" s="137" t="s">
        <v>900</v>
      </c>
      <c r="F163" s="138" t="s">
        <v>901</v>
      </c>
      <c r="G163" s="139" t="s">
        <v>566</v>
      </c>
      <c r="H163" s="140">
        <v>290</v>
      </c>
      <c r="I163" s="141"/>
      <c r="J163" s="142">
        <f t="shared" si="0"/>
        <v>0</v>
      </c>
      <c r="K163" s="138" t="s">
        <v>333</v>
      </c>
      <c r="L163" s="32"/>
      <c r="M163" s="143" t="s">
        <v>1</v>
      </c>
      <c r="N163" s="144" t="s">
        <v>45</v>
      </c>
      <c r="P163" s="145">
        <f t="shared" si="1"/>
        <v>0</v>
      </c>
      <c r="Q163" s="145">
        <v>0</v>
      </c>
      <c r="R163" s="145">
        <f t="shared" si="2"/>
        <v>0</v>
      </c>
      <c r="S163" s="145">
        <v>0</v>
      </c>
      <c r="T163" s="146">
        <f t="shared" si="3"/>
        <v>0</v>
      </c>
      <c r="AR163" s="147" t="s">
        <v>731</v>
      </c>
      <c r="AT163" s="147" t="s">
        <v>324</v>
      </c>
      <c r="AU163" s="147" t="s">
        <v>87</v>
      </c>
      <c r="AY163" s="17" t="s">
        <v>320</v>
      </c>
      <c r="BE163" s="148">
        <f t="shared" si="4"/>
        <v>0</v>
      </c>
      <c r="BF163" s="148">
        <f t="shared" si="5"/>
        <v>0</v>
      </c>
      <c r="BG163" s="148">
        <f t="shared" si="6"/>
        <v>0</v>
      </c>
      <c r="BH163" s="148">
        <f t="shared" si="7"/>
        <v>0</v>
      </c>
      <c r="BI163" s="148">
        <f t="shared" si="8"/>
        <v>0</v>
      </c>
      <c r="BJ163" s="17" t="s">
        <v>87</v>
      </c>
      <c r="BK163" s="148">
        <f t="shared" si="9"/>
        <v>0</v>
      </c>
      <c r="BL163" s="17" t="s">
        <v>731</v>
      </c>
      <c r="BM163" s="147" t="s">
        <v>778</v>
      </c>
    </row>
    <row r="164" spans="2:65" s="1" customFormat="1" ht="16.5" customHeight="1">
      <c r="B164" s="32"/>
      <c r="C164" s="170" t="s">
        <v>563</v>
      </c>
      <c r="D164" s="170" t="s">
        <v>439</v>
      </c>
      <c r="E164" s="171" t="s">
        <v>902</v>
      </c>
      <c r="F164" s="172" t="s">
        <v>903</v>
      </c>
      <c r="G164" s="173" t="s">
        <v>566</v>
      </c>
      <c r="H164" s="174">
        <v>290</v>
      </c>
      <c r="I164" s="175"/>
      <c r="J164" s="176">
        <f t="shared" si="0"/>
        <v>0</v>
      </c>
      <c r="K164" s="172" t="s">
        <v>1</v>
      </c>
      <c r="L164" s="177"/>
      <c r="M164" s="178" t="s">
        <v>1</v>
      </c>
      <c r="N164" s="179" t="s">
        <v>45</v>
      </c>
      <c r="P164" s="145">
        <f t="shared" si="1"/>
        <v>0</v>
      </c>
      <c r="Q164" s="145">
        <v>0</v>
      </c>
      <c r="R164" s="145">
        <f t="shared" si="2"/>
        <v>0</v>
      </c>
      <c r="S164" s="145">
        <v>0</v>
      </c>
      <c r="T164" s="146">
        <f t="shared" si="3"/>
        <v>0</v>
      </c>
      <c r="AR164" s="147" t="s">
        <v>838</v>
      </c>
      <c r="AT164" s="147" t="s">
        <v>439</v>
      </c>
      <c r="AU164" s="147" t="s">
        <v>87</v>
      </c>
      <c r="AY164" s="17" t="s">
        <v>320</v>
      </c>
      <c r="BE164" s="148">
        <f t="shared" si="4"/>
        <v>0</v>
      </c>
      <c r="BF164" s="148">
        <f t="shared" si="5"/>
        <v>0</v>
      </c>
      <c r="BG164" s="148">
        <f t="shared" si="6"/>
        <v>0</v>
      </c>
      <c r="BH164" s="148">
        <f t="shared" si="7"/>
        <v>0</v>
      </c>
      <c r="BI164" s="148">
        <f t="shared" si="8"/>
        <v>0</v>
      </c>
      <c r="BJ164" s="17" t="s">
        <v>87</v>
      </c>
      <c r="BK164" s="148">
        <f t="shared" si="9"/>
        <v>0</v>
      </c>
      <c r="BL164" s="17" t="s">
        <v>731</v>
      </c>
      <c r="BM164" s="147" t="s">
        <v>787</v>
      </c>
    </row>
    <row r="165" spans="2:65" s="1" customFormat="1" ht="49.15" customHeight="1">
      <c r="B165" s="32"/>
      <c r="C165" s="136" t="s">
        <v>571</v>
      </c>
      <c r="D165" s="136" t="s">
        <v>324</v>
      </c>
      <c r="E165" s="137" t="s">
        <v>904</v>
      </c>
      <c r="F165" s="138" t="s">
        <v>905</v>
      </c>
      <c r="G165" s="139" t="s">
        <v>566</v>
      </c>
      <c r="H165" s="140">
        <v>410</v>
      </c>
      <c r="I165" s="141"/>
      <c r="J165" s="142">
        <f t="shared" si="0"/>
        <v>0</v>
      </c>
      <c r="K165" s="138" t="s">
        <v>1</v>
      </c>
      <c r="L165" s="32"/>
      <c r="M165" s="143" t="s">
        <v>1</v>
      </c>
      <c r="N165" s="144" t="s">
        <v>45</v>
      </c>
      <c r="P165" s="145">
        <f t="shared" si="1"/>
        <v>0</v>
      </c>
      <c r="Q165" s="145">
        <v>0</v>
      </c>
      <c r="R165" s="145">
        <f t="shared" si="2"/>
        <v>0</v>
      </c>
      <c r="S165" s="145">
        <v>0</v>
      </c>
      <c r="T165" s="146">
        <f t="shared" si="3"/>
        <v>0</v>
      </c>
      <c r="AR165" s="147" t="s">
        <v>731</v>
      </c>
      <c r="AT165" s="147" t="s">
        <v>324</v>
      </c>
      <c r="AU165" s="147" t="s">
        <v>87</v>
      </c>
      <c r="AY165" s="17" t="s">
        <v>320</v>
      </c>
      <c r="BE165" s="148">
        <f t="shared" si="4"/>
        <v>0</v>
      </c>
      <c r="BF165" s="148">
        <f t="shared" si="5"/>
        <v>0</v>
      </c>
      <c r="BG165" s="148">
        <f t="shared" si="6"/>
        <v>0</v>
      </c>
      <c r="BH165" s="148">
        <f t="shared" si="7"/>
        <v>0</v>
      </c>
      <c r="BI165" s="148">
        <f t="shared" si="8"/>
        <v>0</v>
      </c>
      <c r="BJ165" s="17" t="s">
        <v>87</v>
      </c>
      <c r="BK165" s="148">
        <f t="shared" si="9"/>
        <v>0</v>
      </c>
      <c r="BL165" s="17" t="s">
        <v>731</v>
      </c>
      <c r="BM165" s="147" t="s">
        <v>803</v>
      </c>
    </row>
    <row r="166" spans="2:65" s="1" customFormat="1" ht="16.5" customHeight="1">
      <c r="B166" s="32"/>
      <c r="C166" s="170" t="s">
        <v>576</v>
      </c>
      <c r="D166" s="170" t="s">
        <v>439</v>
      </c>
      <c r="E166" s="171" t="s">
        <v>906</v>
      </c>
      <c r="F166" s="172" t="s">
        <v>907</v>
      </c>
      <c r="G166" s="173" t="s">
        <v>566</v>
      </c>
      <c r="H166" s="174">
        <v>410</v>
      </c>
      <c r="I166" s="175"/>
      <c r="J166" s="176">
        <f t="shared" si="0"/>
        <v>0</v>
      </c>
      <c r="K166" s="172" t="s">
        <v>1</v>
      </c>
      <c r="L166" s="177"/>
      <c r="M166" s="178" t="s">
        <v>1</v>
      </c>
      <c r="N166" s="179" t="s">
        <v>45</v>
      </c>
      <c r="P166" s="145">
        <f t="shared" si="1"/>
        <v>0</v>
      </c>
      <c r="Q166" s="145">
        <v>0</v>
      </c>
      <c r="R166" s="145">
        <f t="shared" si="2"/>
        <v>0</v>
      </c>
      <c r="S166" s="145">
        <v>0</v>
      </c>
      <c r="T166" s="146">
        <f t="shared" si="3"/>
        <v>0</v>
      </c>
      <c r="AR166" s="147" t="s">
        <v>838</v>
      </c>
      <c r="AT166" s="147" t="s">
        <v>439</v>
      </c>
      <c r="AU166" s="147" t="s">
        <v>87</v>
      </c>
      <c r="AY166" s="17" t="s">
        <v>320</v>
      </c>
      <c r="BE166" s="148">
        <f t="shared" si="4"/>
        <v>0</v>
      </c>
      <c r="BF166" s="148">
        <f t="shared" si="5"/>
        <v>0</v>
      </c>
      <c r="BG166" s="148">
        <f t="shared" si="6"/>
        <v>0</v>
      </c>
      <c r="BH166" s="148">
        <f t="shared" si="7"/>
        <v>0</v>
      </c>
      <c r="BI166" s="148">
        <f t="shared" si="8"/>
        <v>0</v>
      </c>
      <c r="BJ166" s="17" t="s">
        <v>87</v>
      </c>
      <c r="BK166" s="148">
        <f t="shared" si="9"/>
        <v>0</v>
      </c>
      <c r="BL166" s="17" t="s">
        <v>731</v>
      </c>
      <c r="BM166" s="147" t="s">
        <v>814</v>
      </c>
    </row>
    <row r="167" spans="2:65" s="1" customFormat="1" ht="49.15" customHeight="1">
      <c r="B167" s="32"/>
      <c r="C167" s="136" t="s">
        <v>581</v>
      </c>
      <c r="D167" s="136" t="s">
        <v>324</v>
      </c>
      <c r="E167" s="137" t="s">
        <v>908</v>
      </c>
      <c r="F167" s="138" t="s">
        <v>909</v>
      </c>
      <c r="G167" s="139" t="s">
        <v>558</v>
      </c>
      <c r="H167" s="140">
        <v>2</v>
      </c>
      <c r="I167" s="141"/>
      <c r="J167" s="142">
        <f t="shared" si="0"/>
        <v>0</v>
      </c>
      <c r="K167" s="138" t="s">
        <v>333</v>
      </c>
      <c r="L167" s="32"/>
      <c r="M167" s="143" t="s">
        <v>1</v>
      </c>
      <c r="N167" s="144" t="s">
        <v>45</v>
      </c>
      <c r="P167" s="145">
        <f t="shared" si="1"/>
        <v>0</v>
      </c>
      <c r="Q167" s="145">
        <v>0</v>
      </c>
      <c r="R167" s="145">
        <f t="shared" si="2"/>
        <v>0</v>
      </c>
      <c r="S167" s="145">
        <v>0</v>
      </c>
      <c r="T167" s="146">
        <f t="shared" si="3"/>
        <v>0</v>
      </c>
      <c r="AR167" s="147" t="s">
        <v>731</v>
      </c>
      <c r="AT167" s="147" t="s">
        <v>324</v>
      </c>
      <c r="AU167" s="147" t="s">
        <v>87</v>
      </c>
      <c r="AY167" s="17" t="s">
        <v>320</v>
      </c>
      <c r="BE167" s="148">
        <f t="shared" si="4"/>
        <v>0</v>
      </c>
      <c r="BF167" s="148">
        <f t="shared" si="5"/>
        <v>0</v>
      </c>
      <c r="BG167" s="148">
        <f t="shared" si="6"/>
        <v>0</v>
      </c>
      <c r="BH167" s="148">
        <f t="shared" si="7"/>
        <v>0</v>
      </c>
      <c r="BI167" s="148">
        <f t="shared" si="8"/>
        <v>0</v>
      </c>
      <c r="BJ167" s="17" t="s">
        <v>87</v>
      </c>
      <c r="BK167" s="148">
        <f t="shared" si="9"/>
        <v>0</v>
      </c>
      <c r="BL167" s="17" t="s">
        <v>731</v>
      </c>
      <c r="BM167" s="147" t="s">
        <v>910</v>
      </c>
    </row>
    <row r="168" spans="2:65" s="1" customFormat="1" ht="16.5" customHeight="1">
      <c r="B168" s="32"/>
      <c r="C168" s="136" t="s">
        <v>590</v>
      </c>
      <c r="D168" s="136" t="s">
        <v>324</v>
      </c>
      <c r="E168" s="137" t="s">
        <v>911</v>
      </c>
      <c r="F168" s="138" t="s">
        <v>912</v>
      </c>
      <c r="G168" s="139" t="s">
        <v>913</v>
      </c>
      <c r="H168" s="140">
        <v>22</v>
      </c>
      <c r="I168" s="141"/>
      <c r="J168" s="142">
        <f t="shared" si="0"/>
        <v>0</v>
      </c>
      <c r="K168" s="138" t="s">
        <v>1</v>
      </c>
      <c r="L168" s="32"/>
      <c r="M168" s="143" t="s">
        <v>1</v>
      </c>
      <c r="N168" s="144" t="s">
        <v>45</v>
      </c>
      <c r="P168" s="145">
        <f t="shared" si="1"/>
        <v>0</v>
      </c>
      <c r="Q168" s="145">
        <v>0</v>
      </c>
      <c r="R168" s="145">
        <f t="shared" si="2"/>
        <v>0</v>
      </c>
      <c r="S168" s="145">
        <v>0</v>
      </c>
      <c r="T168" s="146">
        <f t="shared" si="3"/>
        <v>0</v>
      </c>
      <c r="AR168" s="147" t="s">
        <v>731</v>
      </c>
      <c r="AT168" s="147" t="s">
        <v>324</v>
      </c>
      <c r="AU168" s="147" t="s">
        <v>87</v>
      </c>
      <c r="AY168" s="17" t="s">
        <v>320</v>
      </c>
      <c r="BE168" s="148">
        <f t="shared" si="4"/>
        <v>0</v>
      </c>
      <c r="BF168" s="148">
        <f t="shared" si="5"/>
        <v>0</v>
      </c>
      <c r="BG168" s="148">
        <f t="shared" si="6"/>
        <v>0</v>
      </c>
      <c r="BH168" s="148">
        <f t="shared" si="7"/>
        <v>0</v>
      </c>
      <c r="BI168" s="148">
        <f t="shared" si="8"/>
        <v>0</v>
      </c>
      <c r="BJ168" s="17" t="s">
        <v>87</v>
      </c>
      <c r="BK168" s="148">
        <f t="shared" si="9"/>
        <v>0</v>
      </c>
      <c r="BL168" s="17" t="s">
        <v>731</v>
      </c>
      <c r="BM168" s="147" t="s">
        <v>914</v>
      </c>
    </row>
    <row r="169" spans="2:65" s="1" customFormat="1" ht="16.5" customHeight="1">
      <c r="B169" s="32"/>
      <c r="C169" s="136" t="s">
        <v>594</v>
      </c>
      <c r="D169" s="136" t="s">
        <v>324</v>
      </c>
      <c r="E169" s="137" t="s">
        <v>915</v>
      </c>
      <c r="F169" s="138" t="s">
        <v>916</v>
      </c>
      <c r="G169" s="139" t="s">
        <v>566</v>
      </c>
      <c r="H169" s="140">
        <v>350</v>
      </c>
      <c r="I169" s="141"/>
      <c r="J169" s="142">
        <f t="shared" si="0"/>
        <v>0</v>
      </c>
      <c r="K169" s="138" t="s">
        <v>1</v>
      </c>
      <c r="L169" s="32"/>
      <c r="M169" s="143" t="s">
        <v>1</v>
      </c>
      <c r="N169" s="144" t="s">
        <v>45</v>
      </c>
      <c r="P169" s="145">
        <f t="shared" si="1"/>
        <v>0</v>
      </c>
      <c r="Q169" s="145">
        <v>0</v>
      </c>
      <c r="R169" s="145">
        <f t="shared" si="2"/>
        <v>0</v>
      </c>
      <c r="S169" s="145">
        <v>0</v>
      </c>
      <c r="T169" s="146">
        <f t="shared" si="3"/>
        <v>0</v>
      </c>
      <c r="AR169" s="147" t="s">
        <v>731</v>
      </c>
      <c r="AT169" s="147" t="s">
        <v>324</v>
      </c>
      <c r="AU169" s="147" t="s">
        <v>87</v>
      </c>
      <c r="AY169" s="17" t="s">
        <v>320</v>
      </c>
      <c r="BE169" s="148">
        <f t="shared" si="4"/>
        <v>0</v>
      </c>
      <c r="BF169" s="148">
        <f t="shared" si="5"/>
        <v>0</v>
      </c>
      <c r="BG169" s="148">
        <f t="shared" si="6"/>
        <v>0</v>
      </c>
      <c r="BH169" s="148">
        <f t="shared" si="7"/>
        <v>0</v>
      </c>
      <c r="BI169" s="148">
        <f t="shared" si="8"/>
        <v>0</v>
      </c>
      <c r="BJ169" s="17" t="s">
        <v>87</v>
      </c>
      <c r="BK169" s="148">
        <f t="shared" si="9"/>
        <v>0</v>
      </c>
      <c r="BL169" s="17" t="s">
        <v>731</v>
      </c>
      <c r="BM169" s="147" t="s">
        <v>917</v>
      </c>
    </row>
    <row r="170" spans="2:65" s="1" customFormat="1" ht="37.9" customHeight="1">
      <c r="B170" s="32"/>
      <c r="C170" s="136" t="s">
        <v>600</v>
      </c>
      <c r="D170" s="136" t="s">
        <v>324</v>
      </c>
      <c r="E170" s="137" t="s">
        <v>918</v>
      </c>
      <c r="F170" s="138" t="s">
        <v>919</v>
      </c>
      <c r="G170" s="139" t="s">
        <v>913</v>
      </c>
      <c r="H170" s="140">
        <v>90</v>
      </c>
      <c r="I170" s="141"/>
      <c r="J170" s="142">
        <f t="shared" si="0"/>
        <v>0</v>
      </c>
      <c r="K170" s="138" t="s">
        <v>1</v>
      </c>
      <c r="L170" s="32"/>
      <c r="M170" s="143" t="s">
        <v>1</v>
      </c>
      <c r="N170" s="144" t="s">
        <v>45</v>
      </c>
      <c r="P170" s="145">
        <f t="shared" si="1"/>
        <v>0</v>
      </c>
      <c r="Q170" s="145">
        <v>0</v>
      </c>
      <c r="R170" s="145">
        <f t="shared" si="2"/>
        <v>0</v>
      </c>
      <c r="S170" s="145">
        <v>0</v>
      </c>
      <c r="T170" s="146">
        <f t="shared" si="3"/>
        <v>0</v>
      </c>
      <c r="AR170" s="147" t="s">
        <v>731</v>
      </c>
      <c r="AT170" s="147" t="s">
        <v>324</v>
      </c>
      <c r="AU170" s="147" t="s">
        <v>87</v>
      </c>
      <c r="AY170" s="17" t="s">
        <v>320</v>
      </c>
      <c r="BE170" s="148">
        <f t="shared" si="4"/>
        <v>0</v>
      </c>
      <c r="BF170" s="148">
        <f t="shared" si="5"/>
        <v>0</v>
      </c>
      <c r="BG170" s="148">
        <f t="shared" si="6"/>
        <v>0</v>
      </c>
      <c r="BH170" s="148">
        <f t="shared" si="7"/>
        <v>0</v>
      </c>
      <c r="BI170" s="148">
        <f t="shared" si="8"/>
        <v>0</v>
      </c>
      <c r="BJ170" s="17" t="s">
        <v>87</v>
      </c>
      <c r="BK170" s="148">
        <f t="shared" si="9"/>
        <v>0</v>
      </c>
      <c r="BL170" s="17" t="s">
        <v>731</v>
      </c>
      <c r="BM170" s="147" t="s">
        <v>920</v>
      </c>
    </row>
    <row r="171" spans="2:65" s="1" customFormat="1" ht="24.2" customHeight="1">
      <c r="B171" s="32"/>
      <c r="C171" s="136" t="s">
        <v>606</v>
      </c>
      <c r="D171" s="136" t="s">
        <v>324</v>
      </c>
      <c r="E171" s="137" t="s">
        <v>921</v>
      </c>
      <c r="F171" s="138" t="s">
        <v>922</v>
      </c>
      <c r="G171" s="139" t="s">
        <v>923</v>
      </c>
      <c r="H171" s="140">
        <v>1</v>
      </c>
      <c r="I171" s="141"/>
      <c r="J171" s="142">
        <f t="shared" si="0"/>
        <v>0</v>
      </c>
      <c r="K171" s="138" t="s">
        <v>1</v>
      </c>
      <c r="L171" s="32"/>
      <c r="M171" s="143" t="s">
        <v>1</v>
      </c>
      <c r="N171" s="144" t="s">
        <v>45</v>
      </c>
      <c r="P171" s="145">
        <f t="shared" si="1"/>
        <v>0</v>
      </c>
      <c r="Q171" s="145">
        <v>0</v>
      </c>
      <c r="R171" s="145">
        <f t="shared" si="2"/>
        <v>0</v>
      </c>
      <c r="S171" s="145">
        <v>0</v>
      </c>
      <c r="T171" s="146">
        <f t="shared" si="3"/>
        <v>0</v>
      </c>
      <c r="AR171" s="147" t="s">
        <v>731</v>
      </c>
      <c r="AT171" s="147" t="s">
        <v>324</v>
      </c>
      <c r="AU171" s="147" t="s">
        <v>87</v>
      </c>
      <c r="AY171" s="17" t="s">
        <v>320</v>
      </c>
      <c r="BE171" s="148">
        <f t="shared" si="4"/>
        <v>0</v>
      </c>
      <c r="BF171" s="148">
        <f t="shared" si="5"/>
        <v>0</v>
      </c>
      <c r="BG171" s="148">
        <f t="shared" si="6"/>
        <v>0</v>
      </c>
      <c r="BH171" s="148">
        <f t="shared" si="7"/>
        <v>0</v>
      </c>
      <c r="BI171" s="148">
        <f t="shared" si="8"/>
        <v>0</v>
      </c>
      <c r="BJ171" s="17" t="s">
        <v>87</v>
      </c>
      <c r="BK171" s="148">
        <f t="shared" si="9"/>
        <v>0</v>
      </c>
      <c r="BL171" s="17" t="s">
        <v>731</v>
      </c>
      <c r="BM171" s="147" t="s">
        <v>924</v>
      </c>
    </row>
    <row r="172" spans="2:65" s="1" customFormat="1" ht="16.5" customHeight="1">
      <c r="B172" s="32"/>
      <c r="C172" s="170" t="s">
        <v>615</v>
      </c>
      <c r="D172" s="170" t="s">
        <v>439</v>
      </c>
      <c r="E172" s="171" t="s">
        <v>925</v>
      </c>
      <c r="F172" s="172" t="s">
        <v>926</v>
      </c>
      <c r="G172" s="173" t="s">
        <v>927</v>
      </c>
      <c r="H172" s="174">
        <v>1</v>
      </c>
      <c r="I172" s="175"/>
      <c r="J172" s="176">
        <f t="shared" si="0"/>
        <v>0</v>
      </c>
      <c r="K172" s="172" t="s">
        <v>1</v>
      </c>
      <c r="L172" s="177"/>
      <c r="M172" s="178" t="s">
        <v>1</v>
      </c>
      <c r="N172" s="179" t="s">
        <v>45</v>
      </c>
      <c r="P172" s="145">
        <f t="shared" si="1"/>
        <v>0</v>
      </c>
      <c r="Q172" s="145">
        <v>0</v>
      </c>
      <c r="R172" s="145">
        <f t="shared" si="2"/>
        <v>0</v>
      </c>
      <c r="S172" s="145">
        <v>0</v>
      </c>
      <c r="T172" s="146">
        <f t="shared" si="3"/>
        <v>0</v>
      </c>
      <c r="AR172" s="147" t="s">
        <v>838</v>
      </c>
      <c r="AT172" s="147" t="s">
        <v>439</v>
      </c>
      <c r="AU172" s="147" t="s">
        <v>87</v>
      </c>
      <c r="AY172" s="17" t="s">
        <v>320</v>
      </c>
      <c r="BE172" s="148">
        <f t="shared" si="4"/>
        <v>0</v>
      </c>
      <c r="BF172" s="148">
        <f t="shared" si="5"/>
        <v>0</v>
      </c>
      <c r="BG172" s="148">
        <f t="shared" si="6"/>
        <v>0</v>
      </c>
      <c r="BH172" s="148">
        <f t="shared" si="7"/>
        <v>0</v>
      </c>
      <c r="BI172" s="148">
        <f t="shared" si="8"/>
        <v>0</v>
      </c>
      <c r="BJ172" s="17" t="s">
        <v>87</v>
      </c>
      <c r="BK172" s="148">
        <f t="shared" si="9"/>
        <v>0</v>
      </c>
      <c r="BL172" s="17" t="s">
        <v>731</v>
      </c>
      <c r="BM172" s="147" t="s">
        <v>928</v>
      </c>
    </row>
    <row r="173" spans="2:65" s="11" customFormat="1" ht="25.9" customHeight="1">
      <c r="B173" s="124"/>
      <c r="D173" s="125" t="s">
        <v>79</v>
      </c>
      <c r="E173" s="126" t="s">
        <v>929</v>
      </c>
      <c r="F173" s="126" t="s">
        <v>930</v>
      </c>
      <c r="I173" s="127"/>
      <c r="J173" s="128">
        <f>BK173</f>
        <v>0</v>
      </c>
      <c r="L173" s="124"/>
      <c r="M173" s="129"/>
      <c r="P173" s="130">
        <f>SUM(P174:P197)</f>
        <v>0</v>
      </c>
      <c r="R173" s="130">
        <f>SUM(R174:R197)</f>
        <v>0</v>
      </c>
      <c r="T173" s="131">
        <f>SUM(T174:T197)</f>
        <v>0</v>
      </c>
      <c r="AR173" s="125" t="s">
        <v>94</v>
      </c>
      <c r="AT173" s="132" t="s">
        <v>79</v>
      </c>
      <c r="AU173" s="132" t="s">
        <v>80</v>
      </c>
      <c r="AY173" s="125" t="s">
        <v>320</v>
      </c>
      <c r="BK173" s="133">
        <f>SUM(BK174:BK197)</f>
        <v>0</v>
      </c>
    </row>
    <row r="174" spans="2:65" s="1" customFormat="1" ht="24.2" customHeight="1">
      <c r="B174" s="32"/>
      <c r="C174" s="136" t="s">
        <v>621</v>
      </c>
      <c r="D174" s="136" t="s">
        <v>324</v>
      </c>
      <c r="E174" s="137" t="s">
        <v>931</v>
      </c>
      <c r="F174" s="138" t="s">
        <v>932</v>
      </c>
      <c r="G174" s="139" t="s">
        <v>933</v>
      </c>
      <c r="H174" s="140">
        <v>0.25</v>
      </c>
      <c r="I174" s="141"/>
      <c r="J174" s="142">
        <f t="shared" ref="J174:J197" si="10">ROUND(I174*H174,2)</f>
        <v>0</v>
      </c>
      <c r="K174" s="138" t="s">
        <v>333</v>
      </c>
      <c r="L174" s="32"/>
      <c r="M174" s="143" t="s">
        <v>1</v>
      </c>
      <c r="N174" s="144" t="s">
        <v>45</v>
      </c>
      <c r="P174" s="145">
        <f t="shared" ref="P174:P197" si="11">O174*H174</f>
        <v>0</v>
      </c>
      <c r="Q174" s="145">
        <v>0</v>
      </c>
      <c r="R174" s="145">
        <f t="shared" ref="R174:R197" si="12">Q174*H174</f>
        <v>0</v>
      </c>
      <c r="S174" s="145">
        <v>0</v>
      </c>
      <c r="T174" s="146">
        <f t="shared" ref="T174:T197" si="13">S174*H174</f>
        <v>0</v>
      </c>
      <c r="AR174" s="147" t="s">
        <v>731</v>
      </c>
      <c r="AT174" s="147" t="s">
        <v>324</v>
      </c>
      <c r="AU174" s="147" t="s">
        <v>87</v>
      </c>
      <c r="AY174" s="17" t="s">
        <v>320</v>
      </c>
      <c r="BE174" s="148">
        <f t="shared" ref="BE174:BE197" si="14">IF(N174="základní",J174,0)</f>
        <v>0</v>
      </c>
      <c r="BF174" s="148">
        <f t="shared" ref="BF174:BF197" si="15">IF(N174="snížená",J174,0)</f>
        <v>0</v>
      </c>
      <c r="BG174" s="148">
        <f t="shared" ref="BG174:BG197" si="16">IF(N174="zákl. přenesená",J174,0)</f>
        <v>0</v>
      </c>
      <c r="BH174" s="148">
        <f t="shared" ref="BH174:BH197" si="17">IF(N174="sníž. přenesená",J174,0)</f>
        <v>0</v>
      </c>
      <c r="BI174" s="148">
        <f t="shared" ref="BI174:BI197" si="18">IF(N174="nulová",J174,0)</f>
        <v>0</v>
      </c>
      <c r="BJ174" s="17" t="s">
        <v>87</v>
      </c>
      <c r="BK174" s="148">
        <f t="shared" ref="BK174:BK197" si="19">ROUND(I174*H174,2)</f>
        <v>0</v>
      </c>
      <c r="BL174" s="17" t="s">
        <v>731</v>
      </c>
      <c r="BM174" s="147" t="s">
        <v>934</v>
      </c>
    </row>
    <row r="175" spans="2:65" s="1" customFormat="1" ht="24.2" customHeight="1">
      <c r="B175" s="32"/>
      <c r="C175" s="136" t="s">
        <v>632</v>
      </c>
      <c r="D175" s="136" t="s">
        <v>324</v>
      </c>
      <c r="E175" s="137" t="s">
        <v>935</v>
      </c>
      <c r="F175" s="138" t="s">
        <v>936</v>
      </c>
      <c r="G175" s="139" t="s">
        <v>327</v>
      </c>
      <c r="H175" s="140">
        <v>22</v>
      </c>
      <c r="I175" s="141"/>
      <c r="J175" s="142">
        <f t="shared" si="10"/>
        <v>0</v>
      </c>
      <c r="K175" s="138" t="s">
        <v>333</v>
      </c>
      <c r="L175" s="32"/>
      <c r="M175" s="143" t="s">
        <v>1</v>
      </c>
      <c r="N175" s="144" t="s">
        <v>45</v>
      </c>
      <c r="P175" s="145">
        <f t="shared" si="11"/>
        <v>0</v>
      </c>
      <c r="Q175" s="145">
        <v>0</v>
      </c>
      <c r="R175" s="145">
        <f t="shared" si="12"/>
        <v>0</v>
      </c>
      <c r="S175" s="145">
        <v>0</v>
      </c>
      <c r="T175" s="146">
        <f t="shared" si="13"/>
        <v>0</v>
      </c>
      <c r="AR175" s="147" t="s">
        <v>731</v>
      </c>
      <c r="AT175" s="147" t="s">
        <v>324</v>
      </c>
      <c r="AU175" s="147" t="s">
        <v>87</v>
      </c>
      <c r="AY175" s="17" t="s">
        <v>320</v>
      </c>
      <c r="BE175" s="148">
        <f t="shared" si="14"/>
        <v>0</v>
      </c>
      <c r="BF175" s="148">
        <f t="shared" si="15"/>
        <v>0</v>
      </c>
      <c r="BG175" s="148">
        <f t="shared" si="16"/>
        <v>0</v>
      </c>
      <c r="BH175" s="148">
        <f t="shared" si="17"/>
        <v>0</v>
      </c>
      <c r="BI175" s="148">
        <f t="shared" si="18"/>
        <v>0</v>
      </c>
      <c r="BJ175" s="17" t="s">
        <v>87</v>
      </c>
      <c r="BK175" s="148">
        <f t="shared" si="19"/>
        <v>0</v>
      </c>
      <c r="BL175" s="17" t="s">
        <v>731</v>
      </c>
      <c r="BM175" s="147" t="s">
        <v>937</v>
      </c>
    </row>
    <row r="176" spans="2:65" s="1" customFormat="1" ht="24.2" customHeight="1">
      <c r="B176" s="32"/>
      <c r="C176" s="136" t="s">
        <v>637</v>
      </c>
      <c r="D176" s="136" t="s">
        <v>324</v>
      </c>
      <c r="E176" s="137" t="s">
        <v>938</v>
      </c>
      <c r="F176" s="138" t="s">
        <v>939</v>
      </c>
      <c r="G176" s="139" t="s">
        <v>327</v>
      </c>
      <c r="H176" s="140">
        <v>22</v>
      </c>
      <c r="I176" s="141"/>
      <c r="J176" s="142">
        <f t="shared" si="10"/>
        <v>0</v>
      </c>
      <c r="K176" s="138" t="s">
        <v>1</v>
      </c>
      <c r="L176" s="32"/>
      <c r="M176" s="143" t="s">
        <v>1</v>
      </c>
      <c r="N176" s="144" t="s">
        <v>45</v>
      </c>
      <c r="P176" s="145">
        <f t="shared" si="11"/>
        <v>0</v>
      </c>
      <c r="Q176" s="145">
        <v>0</v>
      </c>
      <c r="R176" s="145">
        <f t="shared" si="12"/>
        <v>0</v>
      </c>
      <c r="S176" s="145">
        <v>0</v>
      </c>
      <c r="T176" s="146">
        <f t="shared" si="13"/>
        <v>0</v>
      </c>
      <c r="AR176" s="147" t="s">
        <v>731</v>
      </c>
      <c r="AT176" s="147" t="s">
        <v>324</v>
      </c>
      <c r="AU176" s="147" t="s">
        <v>87</v>
      </c>
      <c r="AY176" s="17" t="s">
        <v>320</v>
      </c>
      <c r="BE176" s="148">
        <f t="shared" si="14"/>
        <v>0</v>
      </c>
      <c r="BF176" s="148">
        <f t="shared" si="15"/>
        <v>0</v>
      </c>
      <c r="BG176" s="148">
        <f t="shared" si="16"/>
        <v>0</v>
      </c>
      <c r="BH176" s="148">
        <f t="shared" si="17"/>
        <v>0</v>
      </c>
      <c r="BI176" s="148">
        <f t="shared" si="18"/>
        <v>0</v>
      </c>
      <c r="BJ176" s="17" t="s">
        <v>87</v>
      </c>
      <c r="BK176" s="148">
        <f t="shared" si="19"/>
        <v>0</v>
      </c>
      <c r="BL176" s="17" t="s">
        <v>731</v>
      </c>
      <c r="BM176" s="147" t="s">
        <v>940</v>
      </c>
    </row>
    <row r="177" spans="2:65" s="1" customFormat="1" ht="16.5" customHeight="1">
      <c r="B177" s="32"/>
      <c r="C177" s="170" t="s">
        <v>643</v>
      </c>
      <c r="D177" s="170" t="s">
        <v>439</v>
      </c>
      <c r="E177" s="171" t="s">
        <v>941</v>
      </c>
      <c r="F177" s="172" t="s">
        <v>942</v>
      </c>
      <c r="G177" s="173" t="s">
        <v>327</v>
      </c>
      <c r="H177" s="174">
        <v>22</v>
      </c>
      <c r="I177" s="175"/>
      <c r="J177" s="176">
        <f t="shared" si="10"/>
        <v>0</v>
      </c>
      <c r="K177" s="172" t="s">
        <v>1</v>
      </c>
      <c r="L177" s="177"/>
      <c r="M177" s="178" t="s">
        <v>1</v>
      </c>
      <c r="N177" s="179" t="s">
        <v>45</v>
      </c>
      <c r="P177" s="145">
        <f t="shared" si="11"/>
        <v>0</v>
      </c>
      <c r="Q177" s="145">
        <v>0</v>
      </c>
      <c r="R177" s="145">
        <f t="shared" si="12"/>
        <v>0</v>
      </c>
      <c r="S177" s="145">
        <v>0</v>
      </c>
      <c r="T177" s="146">
        <f t="shared" si="13"/>
        <v>0</v>
      </c>
      <c r="AR177" s="147" t="s">
        <v>838</v>
      </c>
      <c r="AT177" s="147" t="s">
        <v>439</v>
      </c>
      <c r="AU177" s="147" t="s">
        <v>87</v>
      </c>
      <c r="AY177" s="17" t="s">
        <v>320</v>
      </c>
      <c r="BE177" s="148">
        <f t="shared" si="14"/>
        <v>0</v>
      </c>
      <c r="BF177" s="148">
        <f t="shared" si="15"/>
        <v>0</v>
      </c>
      <c r="BG177" s="148">
        <f t="shared" si="16"/>
        <v>0</v>
      </c>
      <c r="BH177" s="148">
        <f t="shared" si="17"/>
        <v>0</v>
      </c>
      <c r="BI177" s="148">
        <f t="shared" si="18"/>
        <v>0</v>
      </c>
      <c r="BJ177" s="17" t="s">
        <v>87</v>
      </c>
      <c r="BK177" s="148">
        <f t="shared" si="19"/>
        <v>0</v>
      </c>
      <c r="BL177" s="17" t="s">
        <v>731</v>
      </c>
      <c r="BM177" s="147" t="s">
        <v>943</v>
      </c>
    </row>
    <row r="178" spans="2:65" s="1" customFormat="1" ht="21.75" customHeight="1">
      <c r="B178" s="32"/>
      <c r="C178" s="170" t="s">
        <v>649</v>
      </c>
      <c r="D178" s="170" t="s">
        <v>439</v>
      </c>
      <c r="E178" s="171" t="s">
        <v>944</v>
      </c>
      <c r="F178" s="172" t="s">
        <v>945</v>
      </c>
      <c r="G178" s="173" t="s">
        <v>923</v>
      </c>
      <c r="H178" s="174">
        <v>22</v>
      </c>
      <c r="I178" s="175"/>
      <c r="J178" s="176">
        <f t="shared" si="10"/>
        <v>0</v>
      </c>
      <c r="K178" s="172" t="s">
        <v>1</v>
      </c>
      <c r="L178" s="177"/>
      <c r="M178" s="178" t="s">
        <v>1</v>
      </c>
      <c r="N178" s="179" t="s">
        <v>45</v>
      </c>
      <c r="P178" s="145">
        <f t="shared" si="11"/>
        <v>0</v>
      </c>
      <c r="Q178" s="145">
        <v>0</v>
      </c>
      <c r="R178" s="145">
        <f t="shared" si="12"/>
        <v>0</v>
      </c>
      <c r="S178" s="145">
        <v>0</v>
      </c>
      <c r="T178" s="146">
        <f t="shared" si="13"/>
        <v>0</v>
      </c>
      <c r="AR178" s="147" t="s">
        <v>838</v>
      </c>
      <c r="AT178" s="147" t="s">
        <v>439</v>
      </c>
      <c r="AU178" s="147" t="s">
        <v>87</v>
      </c>
      <c r="AY178" s="17" t="s">
        <v>320</v>
      </c>
      <c r="BE178" s="148">
        <f t="shared" si="14"/>
        <v>0</v>
      </c>
      <c r="BF178" s="148">
        <f t="shared" si="15"/>
        <v>0</v>
      </c>
      <c r="BG178" s="148">
        <f t="shared" si="16"/>
        <v>0</v>
      </c>
      <c r="BH178" s="148">
        <f t="shared" si="17"/>
        <v>0</v>
      </c>
      <c r="BI178" s="148">
        <f t="shared" si="18"/>
        <v>0</v>
      </c>
      <c r="BJ178" s="17" t="s">
        <v>87</v>
      </c>
      <c r="BK178" s="148">
        <f t="shared" si="19"/>
        <v>0</v>
      </c>
      <c r="BL178" s="17" t="s">
        <v>731</v>
      </c>
      <c r="BM178" s="147" t="s">
        <v>946</v>
      </c>
    </row>
    <row r="179" spans="2:65" s="1" customFormat="1" ht="49.15" customHeight="1">
      <c r="B179" s="32"/>
      <c r="C179" s="136" t="s">
        <v>657</v>
      </c>
      <c r="D179" s="136" t="s">
        <v>324</v>
      </c>
      <c r="E179" s="137" t="s">
        <v>947</v>
      </c>
      <c r="F179" s="138" t="s">
        <v>948</v>
      </c>
      <c r="G179" s="139" t="s">
        <v>327</v>
      </c>
      <c r="H179" s="140">
        <v>0.5</v>
      </c>
      <c r="I179" s="141"/>
      <c r="J179" s="142">
        <f t="shared" si="10"/>
        <v>0</v>
      </c>
      <c r="K179" s="138" t="s">
        <v>1</v>
      </c>
      <c r="L179" s="32"/>
      <c r="M179" s="143" t="s">
        <v>1</v>
      </c>
      <c r="N179" s="144" t="s">
        <v>45</v>
      </c>
      <c r="P179" s="145">
        <f t="shared" si="11"/>
        <v>0</v>
      </c>
      <c r="Q179" s="145">
        <v>0</v>
      </c>
      <c r="R179" s="145">
        <f t="shared" si="12"/>
        <v>0</v>
      </c>
      <c r="S179" s="145">
        <v>0</v>
      </c>
      <c r="T179" s="146">
        <f t="shared" si="13"/>
        <v>0</v>
      </c>
      <c r="AR179" s="147" t="s">
        <v>731</v>
      </c>
      <c r="AT179" s="147" t="s">
        <v>324</v>
      </c>
      <c r="AU179" s="147" t="s">
        <v>87</v>
      </c>
      <c r="AY179" s="17" t="s">
        <v>320</v>
      </c>
      <c r="BE179" s="148">
        <f t="shared" si="14"/>
        <v>0</v>
      </c>
      <c r="BF179" s="148">
        <f t="shared" si="15"/>
        <v>0</v>
      </c>
      <c r="BG179" s="148">
        <f t="shared" si="16"/>
        <v>0</v>
      </c>
      <c r="BH179" s="148">
        <f t="shared" si="17"/>
        <v>0</v>
      </c>
      <c r="BI179" s="148">
        <f t="shared" si="18"/>
        <v>0</v>
      </c>
      <c r="BJ179" s="17" t="s">
        <v>87</v>
      </c>
      <c r="BK179" s="148">
        <f t="shared" si="19"/>
        <v>0</v>
      </c>
      <c r="BL179" s="17" t="s">
        <v>731</v>
      </c>
      <c r="BM179" s="147" t="s">
        <v>949</v>
      </c>
    </row>
    <row r="180" spans="2:65" s="1" customFormat="1" ht="24.2" customHeight="1">
      <c r="B180" s="32"/>
      <c r="C180" s="136" t="s">
        <v>664</v>
      </c>
      <c r="D180" s="136" t="s">
        <v>324</v>
      </c>
      <c r="E180" s="137" t="s">
        <v>950</v>
      </c>
      <c r="F180" s="138" t="s">
        <v>951</v>
      </c>
      <c r="G180" s="139" t="s">
        <v>327</v>
      </c>
      <c r="H180" s="140">
        <v>0.5</v>
      </c>
      <c r="I180" s="141"/>
      <c r="J180" s="142">
        <f t="shared" si="10"/>
        <v>0</v>
      </c>
      <c r="K180" s="138" t="s">
        <v>1</v>
      </c>
      <c r="L180" s="32"/>
      <c r="M180" s="143" t="s">
        <v>1</v>
      </c>
      <c r="N180" s="144" t="s">
        <v>45</v>
      </c>
      <c r="P180" s="145">
        <f t="shared" si="11"/>
        <v>0</v>
      </c>
      <c r="Q180" s="145">
        <v>0</v>
      </c>
      <c r="R180" s="145">
        <f t="shared" si="12"/>
        <v>0</v>
      </c>
      <c r="S180" s="145">
        <v>0</v>
      </c>
      <c r="T180" s="146">
        <f t="shared" si="13"/>
        <v>0</v>
      </c>
      <c r="AR180" s="147" t="s">
        <v>731</v>
      </c>
      <c r="AT180" s="147" t="s">
        <v>324</v>
      </c>
      <c r="AU180" s="147" t="s">
        <v>87</v>
      </c>
      <c r="AY180" s="17" t="s">
        <v>320</v>
      </c>
      <c r="BE180" s="148">
        <f t="shared" si="14"/>
        <v>0</v>
      </c>
      <c r="BF180" s="148">
        <f t="shared" si="15"/>
        <v>0</v>
      </c>
      <c r="BG180" s="148">
        <f t="shared" si="16"/>
        <v>0</v>
      </c>
      <c r="BH180" s="148">
        <f t="shared" si="17"/>
        <v>0</v>
      </c>
      <c r="BI180" s="148">
        <f t="shared" si="18"/>
        <v>0</v>
      </c>
      <c r="BJ180" s="17" t="s">
        <v>87</v>
      </c>
      <c r="BK180" s="148">
        <f t="shared" si="19"/>
        <v>0</v>
      </c>
      <c r="BL180" s="17" t="s">
        <v>731</v>
      </c>
      <c r="BM180" s="147" t="s">
        <v>952</v>
      </c>
    </row>
    <row r="181" spans="2:65" s="1" customFormat="1" ht="24.2" customHeight="1">
      <c r="B181" s="32"/>
      <c r="C181" s="136" t="s">
        <v>669</v>
      </c>
      <c r="D181" s="136" t="s">
        <v>324</v>
      </c>
      <c r="E181" s="137" t="s">
        <v>953</v>
      </c>
      <c r="F181" s="138" t="s">
        <v>954</v>
      </c>
      <c r="G181" s="139" t="s">
        <v>566</v>
      </c>
      <c r="H181" s="140">
        <v>180</v>
      </c>
      <c r="I181" s="141"/>
      <c r="J181" s="142">
        <f t="shared" si="10"/>
        <v>0</v>
      </c>
      <c r="K181" s="138" t="s">
        <v>333</v>
      </c>
      <c r="L181" s="32"/>
      <c r="M181" s="143" t="s">
        <v>1</v>
      </c>
      <c r="N181" s="144" t="s">
        <v>45</v>
      </c>
      <c r="P181" s="145">
        <f t="shared" si="11"/>
        <v>0</v>
      </c>
      <c r="Q181" s="145">
        <v>0</v>
      </c>
      <c r="R181" s="145">
        <f t="shared" si="12"/>
        <v>0</v>
      </c>
      <c r="S181" s="145">
        <v>0</v>
      </c>
      <c r="T181" s="146">
        <f t="shared" si="13"/>
        <v>0</v>
      </c>
      <c r="AR181" s="147" t="s">
        <v>731</v>
      </c>
      <c r="AT181" s="147" t="s">
        <v>324</v>
      </c>
      <c r="AU181" s="147" t="s">
        <v>87</v>
      </c>
      <c r="AY181" s="17" t="s">
        <v>320</v>
      </c>
      <c r="BE181" s="148">
        <f t="shared" si="14"/>
        <v>0</v>
      </c>
      <c r="BF181" s="148">
        <f t="shared" si="15"/>
        <v>0</v>
      </c>
      <c r="BG181" s="148">
        <f t="shared" si="16"/>
        <v>0</v>
      </c>
      <c r="BH181" s="148">
        <f t="shared" si="17"/>
        <v>0</v>
      </c>
      <c r="BI181" s="148">
        <f t="shared" si="18"/>
        <v>0</v>
      </c>
      <c r="BJ181" s="17" t="s">
        <v>87</v>
      </c>
      <c r="BK181" s="148">
        <f t="shared" si="19"/>
        <v>0</v>
      </c>
      <c r="BL181" s="17" t="s">
        <v>731</v>
      </c>
      <c r="BM181" s="147" t="s">
        <v>955</v>
      </c>
    </row>
    <row r="182" spans="2:65" s="1" customFormat="1" ht="24.2" customHeight="1">
      <c r="B182" s="32"/>
      <c r="C182" s="136" t="s">
        <v>674</v>
      </c>
      <c r="D182" s="136" t="s">
        <v>324</v>
      </c>
      <c r="E182" s="137" t="s">
        <v>956</v>
      </c>
      <c r="F182" s="138" t="s">
        <v>957</v>
      </c>
      <c r="G182" s="139" t="s">
        <v>566</v>
      </c>
      <c r="H182" s="140">
        <v>90</v>
      </c>
      <c r="I182" s="141"/>
      <c r="J182" s="142">
        <f t="shared" si="10"/>
        <v>0</v>
      </c>
      <c r="K182" s="138" t="s">
        <v>333</v>
      </c>
      <c r="L182" s="32"/>
      <c r="M182" s="143" t="s">
        <v>1</v>
      </c>
      <c r="N182" s="144" t="s">
        <v>45</v>
      </c>
      <c r="P182" s="145">
        <f t="shared" si="11"/>
        <v>0</v>
      </c>
      <c r="Q182" s="145">
        <v>0</v>
      </c>
      <c r="R182" s="145">
        <f t="shared" si="12"/>
        <v>0</v>
      </c>
      <c r="S182" s="145">
        <v>0</v>
      </c>
      <c r="T182" s="146">
        <f t="shared" si="13"/>
        <v>0</v>
      </c>
      <c r="AR182" s="147" t="s">
        <v>731</v>
      </c>
      <c r="AT182" s="147" t="s">
        <v>324</v>
      </c>
      <c r="AU182" s="147" t="s">
        <v>87</v>
      </c>
      <c r="AY182" s="17" t="s">
        <v>320</v>
      </c>
      <c r="BE182" s="148">
        <f t="shared" si="14"/>
        <v>0</v>
      </c>
      <c r="BF182" s="148">
        <f t="shared" si="15"/>
        <v>0</v>
      </c>
      <c r="BG182" s="148">
        <f t="shared" si="16"/>
        <v>0</v>
      </c>
      <c r="BH182" s="148">
        <f t="shared" si="17"/>
        <v>0</v>
      </c>
      <c r="BI182" s="148">
        <f t="shared" si="18"/>
        <v>0</v>
      </c>
      <c r="BJ182" s="17" t="s">
        <v>87</v>
      </c>
      <c r="BK182" s="148">
        <f t="shared" si="19"/>
        <v>0</v>
      </c>
      <c r="BL182" s="17" t="s">
        <v>731</v>
      </c>
      <c r="BM182" s="147" t="s">
        <v>958</v>
      </c>
    </row>
    <row r="183" spans="2:65" s="1" customFormat="1" ht="37.9" customHeight="1">
      <c r="B183" s="32"/>
      <c r="C183" s="136" t="s">
        <v>679</v>
      </c>
      <c r="D183" s="136" t="s">
        <v>324</v>
      </c>
      <c r="E183" s="137" t="s">
        <v>959</v>
      </c>
      <c r="F183" s="138" t="s">
        <v>960</v>
      </c>
      <c r="G183" s="139" t="s">
        <v>566</v>
      </c>
      <c r="H183" s="140">
        <v>360</v>
      </c>
      <c r="I183" s="141"/>
      <c r="J183" s="142">
        <f t="shared" si="10"/>
        <v>0</v>
      </c>
      <c r="K183" s="138" t="s">
        <v>1</v>
      </c>
      <c r="L183" s="32"/>
      <c r="M183" s="143" t="s">
        <v>1</v>
      </c>
      <c r="N183" s="144" t="s">
        <v>45</v>
      </c>
      <c r="P183" s="145">
        <f t="shared" si="11"/>
        <v>0</v>
      </c>
      <c r="Q183" s="145">
        <v>0</v>
      </c>
      <c r="R183" s="145">
        <f t="shared" si="12"/>
        <v>0</v>
      </c>
      <c r="S183" s="145">
        <v>0</v>
      </c>
      <c r="T183" s="146">
        <f t="shared" si="13"/>
        <v>0</v>
      </c>
      <c r="AR183" s="147" t="s">
        <v>731</v>
      </c>
      <c r="AT183" s="147" t="s">
        <v>324</v>
      </c>
      <c r="AU183" s="147" t="s">
        <v>87</v>
      </c>
      <c r="AY183" s="17" t="s">
        <v>320</v>
      </c>
      <c r="BE183" s="148">
        <f t="shared" si="14"/>
        <v>0</v>
      </c>
      <c r="BF183" s="148">
        <f t="shared" si="15"/>
        <v>0</v>
      </c>
      <c r="BG183" s="148">
        <f t="shared" si="16"/>
        <v>0</v>
      </c>
      <c r="BH183" s="148">
        <f t="shared" si="17"/>
        <v>0</v>
      </c>
      <c r="BI183" s="148">
        <f t="shared" si="18"/>
        <v>0</v>
      </c>
      <c r="BJ183" s="17" t="s">
        <v>87</v>
      </c>
      <c r="BK183" s="148">
        <f t="shared" si="19"/>
        <v>0</v>
      </c>
      <c r="BL183" s="17" t="s">
        <v>731</v>
      </c>
      <c r="BM183" s="147" t="s">
        <v>961</v>
      </c>
    </row>
    <row r="184" spans="2:65" s="1" customFormat="1" ht="49.15" customHeight="1">
      <c r="B184" s="32"/>
      <c r="C184" s="136" t="s">
        <v>685</v>
      </c>
      <c r="D184" s="136" t="s">
        <v>324</v>
      </c>
      <c r="E184" s="137" t="s">
        <v>962</v>
      </c>
      <c r="F184" s="138" t="s">
        <v>963</v>
      </c>
      <c r="G184" s="139" t="s">
        <v>566</v>
      </c>
      <c r="H184" s="140">
        <v>280</v>
      </c>
      <c r="I184" s="141"/>
      <c r="J184" s="142">
        <f t="shared" si="10"/>
        <v>0</v>
      </c>
      <c r="K184" s="138" t="s">
        <v>1</v>
      </c>
      <c r="L184" s="32"/>
      <c r="M184" s="143" t="s">
        <v>1</v>
      </c>
      <c r="N184" s="144" t="s">
        <v>45</v>
      </c>
      <c r="P184" s="145">
        <f t="shared" si="11"/>
        <v>0</v>
      </c>
      <c r="Q184" s="145">
        <v>0</v>
      </c>
      <c r="R184" s="145">
        <f t="shared" si="12"/>
        <v>0</v>
      </c>
      <c r="S184" s="145">
        <v>0</v>
      </c>
      <c r="T184" s="146">
        <f t="shared" si="13"/>
        <v>0</v>
      </c>
      <c r="AR184" s="147" t="s">
        <v>731</v>
      </c>
      <c r="AT184" s="147" t="s">
        <v>324</v>
      </c>
      <c r="AU184" s="147" t="s">
        <v>87</v>
      </c>
      <c r="AY184" s="17" t="s">
        <v>320</v>
      </c>
      <c r="BE184" s="148">
        <f t="shared" si="14"/>
        <v>0</v>
      </c>
      <c r="BF184" s="148">
        <f t="shared" si="15"/>
        <v>0</v>
      </c>
      <c r="BG184" s="148">
        <f t="shared" si="16"/>
        <v>0</v>
      </c>
      <c r="BH184" s="148">
        <f t="shared" si="17"/>
        <v>0</v>
      </c>
      <c r="BI184" s="148">
        <f t="shared" si="18"/>
        <v>0</v>
      </c>
      <c r="BJ184" s="17" t="s">
        <v>87</v>
      </c>
      <c r="BK184" s="148">
        <f t="shared" si="19"/>
        <v>0</v>
      </c>
      <c r="BL184" s="17" t="s">
        <v>731</v>
      </c>
      <c r="BM184" s="147" t="s">
        <v>964</v>
      </c>
    </row>
    <row r="185" spans="2:65" s="1" customFormat="1" ht="16.5" customHeight="1">
      <c r="B185" s="32"/>
      <c r="C185" s="170" t="s">
        <v>690</v>
      </c>
      <c r="D185" s="170" t="s">
        <v>439</v>
      </c>
      <c r="E185" s="171" t="s">
        <v>965</v>
      </c>
      <c r="F185" s="172" t="s">
        <v>966</v>
      </c>
      <c r="G185" s="173" t="s">
        <v>327</v>
      </c>
      <c r="H185" s="174">
        <v>34</v>
      </c>
      <c r="I185" s="175"/>
      <c r="J185" s="176">
        <f t="shared" si="10"/>
        <v>0</v>
      </c>
      <c r="K185" s="172" t="s">
        <v>1</v>
      </c>
      <c r="L185" s="177"/>
      <c r="M185" s="178" t="s">
        <v>1</v>
      </c>
      <c r="N185" s="179" t="s">
        <v>45</v>
      </c>
      <c r="P185" s="145">
        <f t="shared" si="11"/>
        <v>0</v>
      </c>
      <c r="Q185" s="145">
        <v>0</v>
      </c>
      <c r="R185" s="145">
        <f t="shared" si="12"/>
        <v>0</v>
      </c>
      <c r="S185" s="145">
        <v>0</v>
      </c>
      <c r="T185" s="146">
        <f t="shared" si="13"/>
        <v>0</v>
      </c>
      <c r="AR185" s="147" t="s">
        <v>838</v>
      </c>
      <c r="AT185" s="147" t="s">
        <v>439</v>
      </c>
      <c r="AU185" s="147" t="s">
        <v>87</v>
      </c>
      <c r="AY185" s="17" t="s">
        <v>320</v>
      </c>
      <c r="BE185" s="148">
        <f t="shared" si="14"/>
        <v>0</v>
      </c>
      <c r="BF185" s="148">
        <f t="shared" si="15"/>
        <v>0</v>
      </c>
      <c r="BG185" s="148">
        <f t="shared" si="16"/>
        <v>0</v>
      </c>
      <c r="BH185" s="148">
        <f t="shared" si="17"/>
        <v>0</v>
      </c>
      <c r="BI185" s="148">
        <f t="shared" si="18"/>
        <v>0</v>
      </c>
      <c r="BJ185" s="17" t="s">
        <v>87</v>
      </c>
      <c r="BK185" s="148">
        <f t="shared" si="19"/>
        <v>0</v>
      </c>
      <c r="BL185" s="17" t="s">
        <v>731</v>
      </c>
      <c r="BM185" s="147" t="s">
        <v>967</v>
      </c>
    </row>
    <row r="186" spans="2:65" s="1" customFormat="1" ht="24.2" customHeight="1">
      <c r="B186" s="32"/>
      <c r="C186" s="136" t="s">
        <v>698</v>
      </c>
      <c r="D186" s="136" t="s">
        <v>324</v>
      </c>
      <c r="E186" s="137" t="s">
        <v>968</v>
      </c>
      <c r="F186" s="138" t="s">
        <v>969</v>
      </c>
      <c r="G186" s="139" t="s">
        <v>558</v>
      </c>
      <c r="H186" s="140">
        <v>12</v>
      </c>
      <c r="I186" s="141"/>
      <c r="J186" s="142">
        <f t="shared" si="10"/>
        <v>0</v>
      </c>
      <c r="K186" s="138" t="s">
        <v>1</v>
      </c>
      <c r="L186" s="32"/>
      <c r="M186" s="143" t="s">
        <v>1</v>
      </c>
      <c r="N186" s="144" t="s">
        <v>45</v>
      </c>
      <c r="P186" s="145">
        <f t="shared" si="11"/>
        <v>0</v>
      </c>
      <c r="Q186" s="145">
        <v>0</v>
      </c>
      <c r="R186" s="145">
        <f t="shared" si="12"/>
        <v>0</v>
      </c>
      <c r="S186" s="145">
        <v>0</v>
      </c>
      <c r="T186" s="146">
        <f t="shared" si="13"/>
        <v>0</v>
      </c>
      <c r="AR186" s="147" t="s">
        <v>731</v>
      </c>
      <c r="AT186" s="147" t="s">
        <v>324</v>
      </c>
      <c r="AU186" s="147" t="s">
        <v>87</v>
      </c>
      <c r="AY186" s="17" t="s">
        <v>320</v>
      </c>
      <c r="BE186" s="148">
        <f t="shared" si="14"/>
        <v>0</v>
      </c>
      <c r="BF186" s="148">
        <f t="shared" si="15"/>
        <v>0</v>
      </c>
      <c r="BG186" s="148">
        <f t="shared" si="16"/>
        <v>0</v>
      </c>
      <c r="BH186" s="148">
        <f t="shared" si="17"/>
        <v>0</v>
      </c>
      <c r="BI186" s="148">
        <f t="shared" si="18"/>
        <v>0</v>
      </c>
      <c r="BJ186" s="17" t="s">
        <v>87</v>
      </c>
      <c r="BK186" s="148">
        <f t="shared" si="19"/>
        <v>0</v>
      </c>
      <c r="BL186" s="17" t="s">
        <v>731</v>
      </c>
      <c r="BM186" s="147" t="s">
        <v>970</v>
      </c>
    </row>
    <row r="187" spans="2:65" s="1" customFormat="1" ht="24.2" customHeight="1">
      <c r="B187" s="32"/>
      <c r="C187" s="136" t="s">
        <v>704</v>
      </c>
      <c r="D187" s="136" t="s">
        <v>324</v>
      </c>
      <c r="E187" s="137" t="s">
        <v>971</v>
      </c>
      <c r="F187" s="138" t="s">
        <v>972</v>
      </c>
      <c r="G187" s="139" t="s">
        <v>558</v>
      </c>
      <c r="H187" s="140">
        <v>6</v>
      </c>
      <c r="I187" s="141"/>
      <c r="J187" s="142">
        <f t="shared" si="10"/>
        <v>0</v>
      </c>
      <c r="K187" s="138" t="s">
        <v>1</v>
      </c>
      <c r="L187" s="32"/>
      <c r="M187" s="143" t="s">
        <v>1</v>
      </c>
      <c r="N187" s="144" t="s">
        <v>45</v>
      </c>
      <c r="P187" s="145">
        <f t="shared" si="11"/>
        <v>0</v>
      </c>
      <c r="Q187" s="145">
        <v>0</v>
      </c>
      <c r="R187" s="145">
        <f t="shared" si="12"/>
        <v>0</v>
      </c>
      <c r="S187" s="145">
        <v>0</v>
      </c>
      <c r="T187" s="146">
        <f t="shared" si="13"/>
        <v>0</v>
      </c>
      <c r="AR187" s="147" t="s">
        <v>731</v>
      </c>
      <c r="AT187" s="147" t="s">
        <v>324</v>
      </c>
      <c r="AU187" s="147" t="s">
        <v>87</v>
      </c>
      <c r="AY187" s="17" t="s">
        <v>320</v>
      </c>
      <c r="BE187" s="148">
        <f t="shared" si="14"/>
        <v>0</v>
      </c>
      <c r="BF187" s="148">
        <f t="shared" si="15"/>
        <v>0</v>
      </c>
      <c r="BG187" s="148">
        <f t="shared" si="16"/>
        <v>0</v>
      </c>
      <c r="BH187" s="148">
        <f t="shared" si="17"/>
        <v>0</v>
      </c>
      <c r="BI187" s="148">
        <f t="shared" si="18"/>
        <v>0</v>
      </c>
      <c r="BJ187" s="17" t="s">
        <v>87</v>
      </c>
      <c r="BK187" s="148">
        <f t="shared" si="19"/>
        <v>0</v>
      </c>
      <c r="BL187" s="17" t="s">
        <v>731</v>
      </c>
      <c r="BM187" s="147" t="s">
        <v>973</v>
      </c>
    </row>
    <row r="188" spans="2:65" s="1" customFormat="1" ht="24.2" customHeight="1">
      <c r="B188" s="32"/>
      <c r="C188" s="136" t="s">
        <v>712</v>
      </c>
      <c r="D188" s="136" t="s">
        <v>324</v>
      </c>
      <c r="E188" s="137" t="s">
        <v>974</v>
      </c>
      <c r="F188" s="138" t="s">
        <v>975</v>
      </c>
      <c r="G188" s="139" t="s">
        <v>566</v>
      </c>
      <c r="H188" s="140">
        <v>60</v>
      </c>
      <c r="I188" s="141"/>
      <c r="J188" s="142">
        <f t="shared" si="10"/>
        <v>0</v>
      </c>
      <c r="K188" s="138" t="s">
        <v>1</v>
      </c>
      <c r="L188" s="32"/>
      <c r="M188" s="143" t="s">
        <v>1</v>
      </c>
      <c r="N188" s="144" t="s">
        <v>45</v>
      </c>
      <c r="P188" s="145">
        <f t="shared" si="11"/>
        <v>0</v>
      </c>
      <c r="Q188" s="145">
        <v>0</v>
      </c>
      <c r="R188" s="145">
        <f t="shared" si="12"/>
        <v>0</v>
      </c>
      <c r="S188" s="145">
        <v>0</v>
      </c>
      <c r="T188" s="146">
        <f t="shared" si="13"/>
        <v>0</v>
      </c>
      <c r="AR188" s="147" t="s">
        <v>731</v>
      </c>
      <c r="AT188" s="147" t="s">
        <v>324</v>
      </c>
      <c r="AU188" s="147" t="s">
        <v>87</v>
      </c>
      <c r="AY188" s="17" t="s">
        <v>320</v>
      </c>
      <c r="BE188" s="148">
        <f t="shared" si="14"/>
        <v>0</v>
      </c>
      <c r="BF188" s="148">
        <f t="shared" si="15"/>
        <v>0</v>
      </c>
      <c r="BG188" s="148">
        <f t="shared" si="16"/>
        <v>0</v>
      </c>
      <c r="BH188" s="148">
        <f t="shared" si="17"/>
        <v>0</v>
      </c>
      <c r="BI188" s="148">
        <f t="shared" si="18"/>
        <v>0</v>
      </c>
      <c r="BJ188" s="17" t="s">
        <v>87</v>
      </c>
      <c r="BK188" s="148">
        <f t="shared" si="19"/>
        <v>0</v>
      </c>
      <c r="BL188" s="17" t="s">
        <v>731</v>
      </c>
      <c r="BM188" s="147" t="s">
        <v>976</v>
      </c>
    </row>
    <row r="189" spans="2:65" s="1" customFormat="1" ht="33" customHeight="1">
      <c r="B189" s="32"/>
      <c r="C189" s="136" t="s">
        <v>716</v>
      </c>
      <c r="D189" s="136" t="s">
        <v>324</v>
      </c>
      <c r="E189" s="137" t="s">
        <v>977</v>
      </c>
      <c r="F189" s="138" t="s">
        <v>978</v>
      </c>
      <c r="G189" s="139" t="s">
        <v>566</v>
      </c>
      <c r="H189" s="140">
        <v>420</v>
      </c>
      <c r="I189" s="141"/>
      <c r="J189" s="142">
        <f t="shared" si="10"/>
        <v>0</v>
      </c>
      <c r="K189" s="138" t="s">
        <v>1</v>
      </c>
      <c r="L189" s="32"/>
      <c r="M189" s="143" t="s">
        <v>1</v>
      </c>
      <c r="N189" s="144" t="s">
        <v>45</v>
      </c>
      <c r="P189" s="145">
        <f t="shared" si="11"/>
        <v>0</v>
      </c>
      <c r="Q189" s="145">
        <v>0</v>
      </c>
      <c r="R189" s="145">
        <f t="shared" si="12"/>
        <v>0</v>
      </c>
      <c r="S189" s="145">
        <v>0</v>
      </c>
      <c r="T189" s="146">
        <f t="shared" si="13"/>
        <v>0</v>
      </c>
      <c r="AR189" s="147" t="s">
        <v>731</v>
      </c>
      <c r="AT189" s="147" t="s">
        <v>324</v>
      </c>
      <c r="AU189" s="147" t="s">
        <v>87</v>
      </c>
      <c r="AY189" s="17" t="s">
        <v>320</v>
      </c>
      <c r="BE189" s="148">
        <f t="shared" si="14"/>
        <v>0</v>
      </c>
      <c r="BF189" s="148">
        <f t="shared" si="15"/>
        <v>0</v>
      </c>
      <c r="BG189" s="148">
        <f t="shared" si="16"/>
        <v>0</v>
      </c>
      <c r="BH189" s="148">
        <f t="shared" si="17"/>
        <v>0</v>
      </c>
      <c r="BI189" s="148">
        <f t="shared" si="18"/>
        <v>0</v>
      </c>
      <c r="BJ189" s="17" t="s">
        <v>87</v>
      </c>
      <c r="BK189" s="148">
        <f t="shared" si="19"/>
        <v>0</v>
      </c>
      <c r="BL189" s="17" t="s">
        <v>731</v>
      </c>
      <c r="BM189" s="147" t="s">
        <v>979</v>
      </c>
    </row>
    <row r="190" spans="2:65" s="1" customFormat="1" ht="16.5" customHeight="1">
      <c r="B190" s="32"/>
      <c r="C190" s="170" t="s">
        <v>721</v>
      </c>
      <c r="D190" s="170" t="s">
        <v>439</v>
      </c>
      <c r="E190" s="171" t="s">
        <v>980</v>
      </c>
      <c r="F190" s="172" t="s">
        <v>981</v>
      </c>
      <c r="G190" s="173" t="s">
        <v>566</v>
      </c>
      <c r="H190" s="174">
        <v>420</v>
      </c>
      <c r="I190" s="175"/>
      <c r="J190" s="176">
        <f t="shared" si="10"/>
        <v>0</v>
      </c>
      <c r="K190" s="172" t="s">
        <v>1</v>
      </c>
      <c r="L190" s="177"/>
      <c r="M190" s="178" t="s">
        <v>1</v>
      </c>
      <c r="N190" s="179" t="s">
        <v>45</v>
      </c>
      <c r="P190" s="145">
        <f t="shared" si="11"/>
        <v>0</v>
      </c>
      <c r="Q190" s="145">
        <v>0</v>
      </c>
      <c r="R190" s="145">
        <f t="shared" si="12"/>
        <v>0</v>
      </c>
      <c r="S190" s="145">
        <v>0</v>
      </c>
      <c r="T190" s="146">
        <f t="shared" si="13"/>
        <v>0</v>
      </c>
      <c r="AR190" s="147" t="s">
        <v>838</v>
      </c>
      <c r="AT190" s="147" t="s">
        <v>439</v>
      </c>
      <c r="AU190" s="147" t="s">
        <v>87</v>
      </c>
      <c r="AY190" s="17" t="s">
        <v>320</v>
      </c>
      <c r="BE190" s="148">
        <f t="shared" si="14"/>
        <v>0</v>
      </c>
      <c r="BF190" s="148">
        <f t="shared" si="15"/>
        <v>0</v>
      </c>
      <c r="BG190" s="148">
        <f t="shared" si="16"/>
        <v>0</v>
      </c>
      <c r="BH190" s="148">
        <f t="shared" si="17"/>
        <v>0</v>
      </c>
      <c r="BI190" s="148">
        <f t="shared" si="18"/>
        <v>0</v>
      </c>
      <c r="BJ190" s="17" t="s">
        <v>87</v>
      </c>
      <c r="BK190" s="148">
        <f t="shared" si="19"/>
        <v>0</v>
      </c>
      <c r="BL190" s="17" t="s">
        <v>731</v>
      </c>
      <c r="BM190" s="147" t="s">
        <v>982</v>
      </c>
    </row>
    <row r="191" spans="2:65" s="1" customFormat="1" ht="49.15" customHeight="1">
      <c r="B191" s="32"/>
      <c r="C191" s="136" t="s">
        <v>726</v>
      </c>
      <c r="D191" s="136" t="s">
        <v>324</v>
      </c>
      <c r="E191" s="137" t="s">
        <v>983</v>
      </c>
      <c r="F191" s="138" t="s">
        <v>984</v>
      </c>
      <c r="G191" s="139" t="s">
        <v>566</v>
      </c>
      <c r="H191" s="140">
        <v>700</v>
      </c>
      <c r="I191" s="141"/>
      <c r="J191" s="142">
        <f t="shared" si="10"/>
        <v>0</v>
      </c>
      <c r="K191" s="138" t="s">
        <v>1</v>
      </c>
      <c r="L191" s="32"/>
      <c r="M191" s="143" t="s">
        <v>1</v>
      </c>
      <c r="N191" s="144" t="s">
        <v>45</v>
      </c>
      <c r="P191" s="145">
        <f t="shared" si="11"/>
        <v>0</v>
      </c>
      <c r="Q191" s="145">
        <v>0</v>
      </c>
      <c r="R191" s="145">
        <f t="shared" si="12"/>
        <v>0</v>
      </c>
      <c r="S191" s="145">
        <v>0</v>
      </c>
      <c r="T191" s="146">
        <f t="shared" si="13"/>
        <v>0</v>
      </c>
      <c r="AR191" s="147" t="s">
        <v>731</v>
      </c>
      <c r="AT191" s="147" t="s">
        <v>324</v>
      </c>
      <c r="AU191" s="147" t="s">
        <v>87</v>
      </c>
      <c r="AY191" s="17" t="s">
        <v>320</v>
      </c>
      <c r="BE191" s="148">
        <f t="shared" si="14"/>
        <v>0</v>
      </c>
      <c r="BF191" s="148">
        <f t="shared" si="15"/>
        <v>0</v>
      </c>
      <c r="BG191" s="148">
        <f t="shared" si="16"/>
        <v>0</v>
      </c>
      <c r="BH191" s="148">
        <f t="shared" si="17"/>
        <v>0</v>
      </c>
      <c r="BI191" s="148">
        <f t="shared" si="18"/>
        <v>0</v>
      </c>
      <c r="BJ191" s="17" t="s">
        <v>87</v>
      </c>
      <c r="BK191" s="148">
        <f t="shared" si="19"/>
        <v>0</v>
      </c>
      <c r="BL191" s="17" t="s">
        <v>731</v>
      </c>
      <c r="BM191" s="147" t="s">
        <v>985</v>
      </c>
    </row>
    <row r="192" spans="2:65" s="1" customFormat="1" ht="21.75" customHeight="1">
      <c r="B192" s="32"/>
      <c r="C192" s="170" t="s">
        <v>731</v>
      </c>
      <c r="D192" s="170" t="s">
        <v>439</v>
      </c>
      <c r="E192" s="171" t="s">
        <v>986</v>
      </c>
      <c r="F192" s="172" t="s">
        <v>987</v>
      </c>
      <c r="G192" s="173" t="s">
        <v>566</v>
      </c>
      <c r="H192" s="174">
        <v>620</v>
      </c>
      <c r="I192" s="175"/>
      <c r="J192" s="176">
        <f t="shared" si="10"/>
        <v>0</v>
      </c>
      <c r="K192" s="172" t="s">
        <v>1</v>
      </c>
      <c r="L192" s="177"/>
      <c r="M192" s="178" t="s">
        <v>1</v>
      </c>
      <c r="N192" s="179" t="s">
        <v>45</v>
      </c>
      <c r="P192" s="145">
        <f t="shared" si="11"/>
        <v>0</v>
      </c>
      <c r="Q192" s="145">
        <v>0</v>
      </c>
      <c r="R192" s="145">
        <f t="shared" si="12"/>
        <v>0</v>
      </c>
      <c r="S192" s="145">
        <v>0</v>
      </c>
      <c r="T192" s="146">
        <f t="shared" si="13"/>
        <v>0</v>
      </c>
      <c r="AR192" s="147" t="s">
        <v>838</v>
      </c>
      <c r="AT192" s="147" t="s">
        <v>439</v>
      </c>
      <c r="AU192" s="147" t="s">
        <v>87</v>
      </c>
      <c r="AY192" s="17" t="s">
        <v>320</v>
      </c>
      <c r="BE192" s="148">
        <f t="shared" si="14"/>
        <v>0</v>
      </c>
      <c r="BF192" s="148">
        <f t="shared" si="15"/>
        <v>0</v>
      </c>
      <c r="BG192" s="148">
        <f t="shared" si="16"/>
        <v>0</v>
      </c>
      <c r="BH192" s="148">
        <f t="shared" si="17"/>
        <v>0</v>
      </c>
      <c r="BI192" s="148">
        <f t="shared" si="18"/>
        <v>0</v>
      </c>
      <c r="BJ192" s="17" t="s">
        <v>87</v>
      </c>
      <c r="BK192" s="148">
        <f t="shared" si="19"/>
        <v>0</v>
      </c>
      <c r="BL192" s="17" t="s">
        <v>731</v>
      </c>
      <c r="BM192" s="147" t="s">
        <v>988</v>
      </c>
    </row>
    <row r="193" spans="2:65" s="1" customFormat="1" ht="21.75" customHeight="1">
      <c r="B193" s="32"/>
      <c r="C193" s="170" t="s">
        <v>736</v>
      </c>
      <c r="D193" s="170" t="s">
        <v>439</v>
      </c>
      <c r="E193" s="171" t="s">
        <v>989</v>
      </c>
      <c r="F193" s="172" t="s">
        <v>990</v>
      </c>
      <c r="G193" s="173" t="s">
        <v>566</v>
      </c>
      <c r="H193" s="174">
        <v>10</v>
      </c>
      <c r="I193" s="175"/>
      <c r="J193" s="176">
        <f t="shared" si="10"/>
        <v>0</v>
      </c>
      <c r="K193" s="172" t="s">
        <v>1</v>
      </c>
      <c r="L193" s="177"/>
      <c r="M193" s="178" t="s">
        <v>1</v>
      </c>
      <c r="N193" s="179" t="s">
        <v>45</v>
      </c>
      <c r="P193" s="145">
        <f t="shared" si="11"/>
        <v>0</v>
      </c>
      <c r="Q193" s="145">
        <v>0</v>
      </c>
      <c r="R193" s="145">
        <f t="shared" si="12"/>
        <v>0</v>
      </c>
      <c r="S193" s="145">
        <v>0</v>
      </c>
      <c r="T193" s="146">
        <f t="shared" si="13"/>
        <v>0</v>
      </c>
      <c r="AR193" s="147" t="s">
        <v>838</v>
      </c>
      <c r="AT193" s="147" t="s">
        <v>439</v>
      </c>
      <c r="AU193" s="147" t="s">
        <v>87</v>
      </c>
      <c r="AY193" s="17" t="s">
        <v>320</v>
      </c>
      <c r="BE193" s="148">
        <f t="shared" si="14"/>
        <v>0</v>
      </c>
      <c r="BF193" s="148">
        <f t="shared" si="15"/>
        <v>0</v>
      </c>
      <c r="BG193" s="148">
        <f t="shared" si="16"/>
        <v>0</v>
      </c>
      <c r="BH193" s="148">
        <f t="shared" si="17"/>
        <v>0</v>
      </c>
      <c r="BI193" s="148">
        <f t="shared" si="18"/>
        <v>0</v>
      </c>
      <c r="BJ193" s="17" t="s">
        <v>87</v>
      </c>
      <c r="BK193" s="148">
        <f t="shared" si="19"/>
        <v>0</v>
      </c>
      <c r="BL193" s="17" t="s">
        <v>731</v>
      </c>
      <c r="BM193" s="147" t="s">
        <v>991</v>
      </c>
    </row>
    <row r="194" spans="2:65" s="1" customFormat="1" ht="24.2" customHeight="1">
      <c r="B194" s="32"/>
      <c r="C194" s="170" t="s">
        <v>741</v>
      </c>
      <c r="D194" s="170" t="s">
        <v>439</v>
      </c>
      <c r="E194" s="171" t="s">
        <v>992</v>
      </c>
      <c r="F194" s="172" t="s">
        <v>993</v>
      </c>
      <c r="G194" s="173" t="s">
        <v>566</v>
      </c>
      <c r="H194" s="174">
        <v>70</v>
      </c>
      <c r="I194" s="175"/>
      <c r="J194" s="176">
        <f t="shared" si="10"/>
        <v>0</v>
      </c>
      <c r="K194" s="172" t="s">
        <v>1</v>
      </c>
      <c r="L194" s="177"/>
      <c r="M194" s="178" t="s">
        <v>1</v>
      </c>
      <c r="N194" s="179" t="s">
        <v>45</v>
      </c>
      <c r="P194" s="145">
        <f t="shared" si="11"/>
        <v>0</v>
      </c>
      <c r="Q194" s="145">
        <v>0</v>
      </c>
      <c r="R194" s="145">
        <f t="shared" si="12"/>
        <v>0</v>
      </c>
      <c r="S194" s="145">
        <v>0</v>
      </c>
      <c r="T194" s="146">
        <f t="shared" si="13"/>
        <v>0</v>
      </c>
      <c r="AR194" s="147" t="s">
        <v>838</v>
      </c>
      <c r="AT194" s="147" t="s">
        <v>439</v>
      </c>
      <c r="AU194" s="147" t="s">
        <v>87</v>
      </c>
      <c r="AY194" s="17" t="s">
        <v>320</v>
      </c>
      <c r="BE194" s="148">
        <f t="shared" si="14"/>
        <v>0</v>
      </c>
      <c r="BF194" s="148">
        <f t="shared" si="15"/>
        <v>0</v>
      </c>
      <c r="BG194" s="148">
        <f t="shared" si="16"/>
        <v>0</v>
      </c>
      <c r="BH194" s="148">
        <f t="shared" si="17"/>
        <v>0</v>
      </c>
      <c r="BI194" s="148">
        <f t="shared" si="18"/>
        <v>0</v>
      </c>
      <c r="BJ194" s="17" t="s">
        <v>87</v>
      </c>
      <c r="BK194" s="148">
        <f t="shared" si="19"/>
        <v>0</v>
      </c>
      <c r="BL194" s="17" t="s">
        <v>731</v>
      </c>
      <c r="BM194" s="147" t="s">
        <v>994</v>
      </c>
    </row>
    <row r="195" spans="2:65" s="1" customFormat="1" ht="16.5" customHeight="1">
      <c r="B195" s="32"/>
      <c r="C195" s="170" t="s">
        <v>746</v>
      </c>
      <c r="D195" s="170" t="s">
        <v>439</v>
      </c>
      <c r="E195" s="171" t="s">
        <v>995</v>
      </c>
      <c r="F195" s="172" t="s">
        <v>942</v>
      </c>
      <c r="G195" s="173" t="s">
        <v>327</v>
      </c>
      <c r="H195" s="174">
        <v>10</v>
      </c>
      <c r="I195" s="175"/>
      <c r="J195" s="176">
        <f t="shared" si="10"/>
        <v>0</v>
      </c>
      <c r="K195" s="172" t="s">
        <v>1</v>
      </c>
      <c r="L195" s="177"/>
      <c r="M195" s="178" t="s">
        <v>1</v>
      </c>
      <c r="N195" s="179" t="s">
        <v>45</v>
      </c>
      <c r="P195" s="145">
        <f t="shared" si="11"/>
        <v>0</v>
      </c>
      <c r="Q195" s="145">
        <v>0</v>
      </c>
      <c r="R195" s="145">
        <f t="shared" si="12"/>
        <v>0</v>
      </c>
      <c r="S195" s="145">
        <v>0</v>
      </c>
      <c r="T195" s="146">
        <f t="shared" si="13"/>
        <v>0</v>
      </c>
      <c r="AR195" s="147" t="s">
        <v>838</v>
      </c>
      <c r="AT195" s="147" t="s">
        <v>439</v>
      </c>
      <c r="AU195" s="147" t="s">
        <v>87</v>
      </c>
      <c r="AY195" s="17" t="s">
        <v>320</v>
      </c>
      <c r="BE195" s="148">
        <f t="shared" si="14"/>
        <v>0</v>
      </c>
      <c r="BF195" s="148">
        <f t="shared" si="15"/>
        <v>0</v>
      </c>
      <c r="BG195" s="148">
        <f t="shared" si="16"/>
        <v>0</v>
      </c>
      <c r="BH195" s="148">
        <f t="shared" si="17"/>
        <v>0</v>
      </c>
      <c r="BI195" s="148">
        <f t="shared" si="18"/>
        <v>0</v>
      </c>
      <c r="BJ195" s="17" t="s">
        <v>87</v>
      </c>
      <c r="BK195" s="148">
        <f t="shared" si="19"/>
        <v>0</v>
      </c>
      <c r="BL195" s="17" t="s">
        <v>731</v>
      </c>
      <c r="BM195" s="147" t="s">
        <v>996</v>
      </c>
    </row>
    <row r="196" spans="2:65" s="1" customFormat="1" ht="55.5" customHeight="1">
      <c r="B196" s="32"/>
      <c r="C196" s="136" t="s">
        <v>752</v>
      </c>
      <c r="D196" s="136" t="s">
        <v>324</v>
      </c>
      <c r="E196" s="137" t="s">
        <v>997</v>
      </c>
      <c r="F196" s="138" t="s">
        <v>998</v>
      </c>
      <c r="G196" s="139" t="s">
        <v>566</v>
      </c>
      <c r="H196" s="140">
        <v>180</v>
      </c>
      <c r="I196" s="141"/>
      <c r="J196" s="142">
        <f t="shared" si="10"/>
        <v>0</v>
      </c>
      <c r="K196" s="138" t="s">
        <v>1</v>
      </c>
      <c r="L196" s="32"/>
      <c r="M196" s="143" t="s">
        <v>1</v>
      </c>
      <c r="N196" s="144" t="s">
        <v>45</v>
      </c>
      <c r="P196" s="145">
        <f t="shared" si="11"/>
        <v>0</v>
      </c>
      <c r="Q196" s="145">
        <v>0</v>
      </c>
      <c r="R196" s="145">
        <f t="shared" si="12"/>
        <v>0</v>
      </c>
      <c r="S196" s="145">
        <v>0</v>
      </c>
      <c r="T196" s="146">
        <f t="shared" si="13"/>
        <v>0</v>
      </c>
      <c r="AR196" s="147" t="s">
        <v>731</v>
      </c>
      <c r="AT196" s="147" t="s">
        <v>324</v>
      </c>
      <c r="AU196" s="147" t="s">
        <v>87</v>
      </c>
      <c r="AY196" s="17" t="s">
        <v>320</v>
      </c>
      <c r="BE196" s="148">
        <f t="shared" si="14"/>
        <v>0</v>
      </c>
      <c r="BF196" s="148">
        <f t="shared" si="15"/>
        <v>0</v>
      </c>
      <c r="BG196" s="148">
        <f t="shared" si="16"/>
        <v>0</v>
      </c>
      <c r="BH196" s="148">
        <f t="shared" si="17"/>
        <v>0</v>
      </c>
      <c r="BI196" s="148">
        <f t="shared" si="18"/>
        <v>0</v>
      </c>
      <c r="BJ196" s="17" t="s">
        <v>87</v>
      </c>
      <c r="BK196" s="148">
        <f t="shared" si="19"/>
        <v>0</v>
      </c>
      <c r="BL196" s="17" t="s">
        <v>731</v>
      </c>
      <c r="BM196" s="147" t="s">
        <v>999</v>
      </c>
    </row>
    <row r="197" spans="2:65" s="1" customFormat="1" ht="55.5" customHeight="1">
      <c r="B197" s="32"/>
      <c r="C197" s="136" t="s">
        <v>757</v>
      </c>
      <c r="D197" s="136" t="s">
        <v>324</v>
      </c>
      <c r="E197" s="137" t="s">
        <v>1000</v>
      </c>
      <c r="F197" s="138" t="s">
        <v>1001</v>
      </c>
      <c r="G197" s="139" t="s">
        <v>566</v>
      </c>
      <c r="H197" s="140">
        <v>90</v>
      </c>
      <c r="I197" s="141"/>
      <c r="J197" s="142">
        <f t="shared" si="10"/>
        <v>0</v>
      </c>
      <c r="K197" s="138" t="s">
        <v>1</v>
      </c>
      <c r="L197" s="32"/>
      <c r="M197" s="190" t="s">
        <v>1</v>
      </c>
      <c r="N197" s="191" t="s">
        <v>45</v>
      </c>
      <c r="O197" s="192"/>
      <c r="P197" s="193">
        <f t="shared" si="11"/>
        <v>0</v>
      </c>
      <c r="Q197" s="193">
        <v>0</v>
      </c>
      <c r="R197" s="193">
        <f t="shared" si="12"/>
        <v>0</v>
      </c>
      <c r="S197" s="193">
        <v>0</v>
      </c>
      <c r="T197" s="194">
        <f t="shared" si="13"/>
        <v>0</v>
      </c>
      <c r="AR197" s="147" t="s">
        <v>731</v>
      </c>
      <c r="AT197" s="147" t="s">
        <v>324</v>
      </c>
      <c r="AU197" s="147" t="s">
        <v>87</v>
      </c>
      <c r="AY197" s="17" t="s">
        <v>320</v>
      </c>
      <c r="BE197" s="148">
        <f t="shared" si="14"/>
        <v>0</v>
      </c>
      <c r="BF197" s="148">
        <f t="shared" si="15"/>
        <v>0</v>
      </c>
      <c r="BG197" s="148">
        <f t="shared" si="16"/>
        <v>0</v>
      </c>
      <c r="BH197" s="148">
        <f t="shared" si="17"/>
        <v>0</v>
      </c>
      <c r="BI197" s="148">
        <f t="shared" si="18"/>
        <v>0</v>
      </c>
      <c r="BJ197" s="17" t="s">
        <v>87</v>
      </c>
      <c r="BK197" s="148">
        <f t="shared" si="19"/>
        <v>0</v>
      </c>
      <c r="BL197" s="17" t="s">
        <v>731</v>
      </c>
      <c r="BM197" s="147" t="s">
        <v>1002</v>
      </c>
    </row>
    <row r="198" spans="2:65" s="1" customFormat="1" ht="6.95" customHeight="1">
      <c r="B198" s="44"/>
      <c r="C198" s="45"/>
      <c r="D198" s="45"/>
      <c r="E198" s="45"/>
      <c r="F198" s="45"/>
      <c r="G198" s="45"/>
      <c r="H198" s="45"/>
      <c r="I198" s="45"/>
      <c r="J198" s="45"/>
      <c r="K198" s="45"/>
      <c r="L198" s="32"/>
    </row>
  </sheetData>
  <sheetProtection algorithmName="SHA-512" hashValue="PuJWUuXrbHe0dYUf1QNeuhgWoOBpm68GbYrangfcZFpt8Ks+PmK0QdOPHUG1Eqc+xo4FxTGSSzlmkgEtO2hNBg==" saltValue="Ju8TI8yA86CxBYOcNcVhN9MKQNZDDrgeY+oX7inpJ3CyQJxgYv5W4YmUQ0fQSp/ILRgPo0i4NGu776YIcnlyyw==" spinCount="100000" sheet="1" objects="1" scenarios="1" formatColumns="0" formatRows="0" autoFilter="0"/>
  <autoFilter ref="C125:K197" xr:uid="{00000000-0009-0000-0000-000002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13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106</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272</v>
      </c>
      <c r="F9" s="204"/>
      <c r="G9" s="204"/>
      <c r="H9" s="204"/>
      <c r="L9" s="20"/>
    </row>
    <row r="10" spans="2:46" ht="12" customHeight="1">
      <c r="B10" s="20"/>
      <c r="D10" s="27" t="s">
        <v>273</v>
      </c>
      <c r="L10" s="20"/>
    </row>
    <row r="11" spans="2:46" s="1" customFormat="1" ht="16.5" customHeight="1">
      <c r="B11" s="32"/>
      <c r="E11" s="238" t="s">
        <v>274</v>
      </c>
      <c r="F11" s="245"/>
      <c r="G11" s="245"/>
      <c r="H11" s="245"/>
      <c r="L11" s="32"/>
    </row>
    <row r="12" spans="2:46" s="1" customFormat="1" ht="12" customHeight="1">
      <c r="B12" s="32"/>
      <c r="D12" s="27" t="s">
        <v>275</v>
      </c>
      <c r="L12" s="32"/>
    </row>
    <row r="13" spans="2:46" s="1" customFormat="1" ht="16.5" customHeight="1">
      <c r="B13" s="32"/>
      <c r="E13" s="225" t="s">
        <v>1003</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ROUND((SUM(BE127:BE134)),  2)</f>
        <v>0</v>
      </c>
      <c r="I37" s="96">
        <v>0.21</v>
      </c>
      <c r="J37" s="85">
        <f>ROUND(((SUM(BE127:BE134))*I37),  2)</f>
        <v>0</v>
      </c>
      <c r="L37" s="32"/>
    </row>
    <row r="38" spans="2:12" s="1" customFormat="1" ht="14.45" customHeight="1">
      <c r="B38" s="32"/>
      <c r="E38" s="27" t="s">
        <v>46</v>
      </c>
      <c r="F38" s="85">
        <f>ROUND((SUM(BF127:BF134)),  2)</f>
        <v>0</v>
      </c>
      <c r="I38" s="96">
        <v>0.12</v>
      </c>
      <c r="J38" s="85">
        <f>ROUND(((SUM(BF127:BF134))*I38),  2)</f>
        <v>0</v>
      </c>
      <c r="L38" s="32"/>
    </row>
    <row r="39" spans="2:12" s="1" customFormat="1" ht="14.45" hidden="1" customHeight="1">
      <c r="B39" s="32"/>
      <c r="E39" s="27" t="s">
        <v>47</v>
      </c>
      <c r="F39" s="85">
        <f>ROUND((SUM(BG127:BG134)),  2)</f>
        <v>0</v>
      </c>
      <c r="I39" s="96">
        <v>0.21</v>
      </c>
      <c r="J39" s="85">
        <f>0</f>
        <v>0</v>
      </c>
      <c r="L39" s="32"/>
    </row>
    <row r="40" spans="2:12" s="1" customFormat="1" ht="14.45" hidden="1" customHeight="1">
      <c r="B40" s="32"/>
      <c r="E40" s="27" t="s">
        <v>48</v>
      </c>
      <c r="F40" s="85">
        <f>ROUND((SUM(BH127:BH134)),  2)</f>
        <v>0</v>
      </c>
      <c r="I40" s="96">
        <v>0.12</v>
      </c>
      <c r="J40" s="85">
        <f>0</f>
        <v>0</v>
      </c>
      <c r="L40" s="32"/>
    </row>
    <row r="41" spans="2:12" s="1" customFormat="1" ht="14.45" hidden="1" customHeight="1">
      <c r="B41" s="32"/>
      <c r="E41" s="27" t="s">
        <v>49</v>
      </c>
      <c r="F41" s="85">
        <f>ROUND((SUM(BI127:BI134)),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272</v>
      </c>
      <c r="F87" s="204"/>
      <c r="G87" s="204"/>
      <c r="H87" s="204"/>
      <c r="L87" s="20"/>
    </row>
    <row r="88" spans="2:12" ht="12" customHeight="1">
      <c r="B88" s="20"/>
      <c r="C88" s="27" t="s">
        <v>273</v>
      </c>
      <c r="L88" s="20"/>
    </row>
    <row r="89" spans="2:12" s="1" customFormat="1" ht="16.5" customHeight="1">
      <c r="B89" s="32"/>
      <c r="E89" s="238" t="s">
        <v>274</v>
      </c>
      <c r="F89" s="245"/>
      <c r="G89" s="245"/>
      <c r="H89" s="245"/>
      <c r="L89" s="32"/>
    </row>
    <row r="90" spans="2:12" s="1" customFormat="1" ht="12" customHeight="1">
      <c r="B90" s="32"/>
      <c r="C90" s="27" t="s">
        <v>275</v>
      </c>
      <c r="L90" s="32"/>
    </row>
    <row r="91" spans="2:12" s="1" customFormat="1" ht="16.5" customHeight="1">
      <c r="B91" s="32"/>
      <c r="E91" s="225" t="str">
        <f>E13</f>
        <v>VoN.A.1.A - Vedlejší a ostatní náklady</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J127</f>
        <v>0</v>
      </c>
      <c r="L100" s="32"/>
      <c r="AU100" s="17" t="s">
        <v>281</v>
      </c>
    </row>
    <row r="101" spans="2:47" s="8" customFormat="1" ht="24.95" customHeight="1">
      <c r="B101" s="108"/>
      <c r="D101" s="109" t="s">
        <v>1004</v>
      </c>
      <c r="E101" s="110"/>
      <c r="F101" s="110"/>
      <c r="G101" s="110"/>
      <c r="H101" s="110"/>
      <c r="I101" s="110"/>
      <c r="J101" s="111">
        <f>J128</f>
        <v>0</v>
      </c>
      <c r="L101" s="108"/>
    </row>
    <row r="102" spans="2:47" s="9" customFormat="1" ht="19.899999999999999" customHeight="1">
      <c r="B102" s="112"/>
      <c r="D102" s="113" t="s">
        <v>1005</v>
      </c>
      <c r="E102" s="114"/>
      <c r="F102" s="114"/>
      <c r="G102" s="114"/>
      <c r="H102" s="114"/>
      <c r="I102" s="114"/>
      <c r="J102" s="115">
        <f>J129</f>
        <v>0</v>
      </c>
      <c r="L102" s="112"/>
    </row>
    <row r="103" spans="2:47" s="9" customFormat="1" ht="19.899999999999999" customHeight="1">
      <c r="B103" s="112"/>
      <c r="D103" s="113" t="s">
        <v>1006</v>
      </c>
      <c r="E103" s="114"/>
      <c r="F103" s="114"/>
      <c r="G103" s="114"/>
      <c r="H103" s="114"/>
      <c r="I103" s="114"/>
      <c r="J103" s="115">
        <f>J133</f>
        <v>0</v>
      </c>
      <c r="L103" s="112"/>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305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3" t="str">
        <f>E7</f>
        <v>Kompletní rozšíření Třídy Václava Klementa</v>
      </c>
      <c r="F113" s="244"/>
      <c r="G113" s="244"/>
      <c r="H113" s="244"/>
      <c r="L113" s="32"/>
    </row>
    <row r="114" spans="2:63" ht="12" customHeight="1">
      <c r="B114" s="20"/>
      <c r="C114" s="27" t="s">
        <v>271</v>
      </c>
      <c r="L114" s="20"/>
    </row>
    <row r="115" spans="2:63" ht="16.5" customHeight="1">
      <c r="B115" s="20"/>
      <c r="E115" s="243" t="s">
        <v>272</v>
      </c>
      <c r="F115" s="204"/>
      <c r="G115" s="204"/>
      <c r="H115" s="204"/>
      <c r="L115" s="20"/>
    </row>
    <row r="116" spans="2:63" ht="12" customHeight="1">
      <c r="B116" s="20"/>
      <c r="C116" s="27" t="s">
        <v>273</v>
      </c>
      <c r="L116" s="20"/>
    </row>
    <row r="117" spans="2:63" s="1" customFormat="1" ht="16.5" customHeight="1">
      <c r="B117" s="32"/>
      <c r="E117" s="238" t="s">
        <v>274</v>
      </c>
      <c r="F117" s="245"/>
      <c r="G117" s="245"/>
      <c r="H117" s="245"/>
      <c r="L117" s="32"/>
    </row>
    <row r="118" spans="2:63" s="1" customFormat="1" ht="12" customHeight="1">
      <c r="B118" s="32"/>
      <c r="C118" s="27" t="s">
        <v>275</v>
      </c>
      <c r="L118" s="32"/>
    </row>
    <row r="119" spans="2:63" s="1" customFormat="1" ht="16.5" customHeight="1">
      <c r="B119" s="32"/>
      <c r="E119" s="225" t="str">
        <f>E13</f>
        <v>VoN.A.1.A - Vedlejší a ostatní náklady</v>
      </c>
      <c r="F119" s="245"/>
      <c r="G119" s="245"/>
      <c r="H119" s="245"/>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15.2" customHeight="1">
      <c r="B123" s="32"/>
      <c r="C123" s="27" t="s">
        <v>24</v>
      </c>
      <c r="F123" s="25" t="str">
        <f>E19</f>
        <v>Statutární město Mladá Boleslav</v>
      </c>
      <c r="I123" s="27" t="s">
        <v>31</v>
      </c>
      <c r="J123" s="30" t="str">
        <f>E25</f>
        <v>CR Project s.r.o.</v>
      </c>
      <c r="L123" s="32"/>
    </row>
    <row r="124" spans="2:63" s="1" customFormat="1" ht="15.2" customHeight="1">
      <c r="B124" s="32"/>
      <c r="C124" s="27" t="s">
        <v>29</v>
      </c>
      <c r="F124" s="25" t="str">
        <f>IF(E22="","",E22)</f>
        <v>Vyplň údaj</v>
      </c>
      <c r="I124" s="27" t="s">
        <v>36</v>
      </c>
      <c r="J124" s="30" t="str">
        <f>E28</f>
        <v>Josef Nentwich</v>
      </c>
      <c r="L124" s="32"/>
    </row>
    <row r="125" spans="2:63" s="1" customFormat="1" ht="10.35" customHeight="1">
      <c r="B125" s="32"/>
      <c r="L125" s="32"/>
    </row>
    <row r="126" spans="2:63" s="10" customFormat="1" ht="29.25" customHeight="1">
      <c r="B126" s="116"/>
      <c r="C126" s="117" t="s">
        <v>306</v>
      </c>
      <c r="D126" s="118" t="s">
        <v>65</v>
      </c>
      <c r="E126" s="118" t="s">
        <v>61</v>
      </c>
      <c r="F126" s="118" t="s">
        <v>62</v>
      </c>
      <c r="G126" s="118" t="s">
        <v>307</v>
      </c>
      <c r="H126" s="118" t="s">
        <v>308</v>
      </c>
      <c r="I126" s="118" t="s">
        <v>309</v>
      </c>
      <c r="J126" s="118" t="s">
        <v>279</v>
      </c>
      <c r="K126" s="119" t="s">
        <v>310</v>
      </c>
      <c r="L126" s="116"/>
      <c r="M126" s="59" t="s">
        <v>1</v>
      </c>
      <c r="N126" s="60" t="s">
        <v>44</v>
      </c>
      <c r="O126" s="60" t="s">
        <v>311</v>
      </c>
      <c r="P126" s="60" t="s">
        <v>312</v>
      </c>
      <c r="Q126" s="60" t="s">
        <v>313</v>
      </c>
      <c r="R126" s="60" t="s">
        <v>314</v>
      </c>
      <c r="S126" s="60" t="s">
        <v>315</v>
      </c>
      <c r="T126" s="61" t="s">
        <v>316</v>
      </c>
    </row>
    <row r="127" spans="2:63" s="1" customFormat="1" ht="22.9" customHeight="1">
      <c r="B127" s="32"/>
      <c r="C127" s="64" t="s">
        <v>317</v>
      </c>
      <c r="J127" s="120">
        <f>BK127</f>
        <v>0</v>
      </c>
      <c r="L127" s="32"/>
      <c r="M127" s="62"/>
      <c r="N127" s="53"/>
      <c r="O127" s="53"/>
      <c r="P127" s="121">
        <f>P128</f>
        <v>0</v>
      </c>
      <c r="Q127" s="53"/>
      <c r="R127" s="121">
        <f>R128</f>
        <v>0</v>
      </c>
      <c r="S127" s="53"/>
      <c r="T127" s="122">
        <f>T128</f>
        <v>0</v>
      </c>
      <c r="AT127" s="17" t="s">
        <v>79</v>
      </c>
      <c r="AU127" s="17" t="s">
        <v>281</v>
      </c>
      <c r="BK127" s="123">
        <f>BK128</f>
        <v>0</v>
      </c>
    </row>
    <row r="128" spans="2:63" s="11" customFormat="1" ht="25.9" customHeight="1">
      <c r="B128" s="124"/>
      <c r="D128" s="125" t="s">
        <v>79</v>
      </c>
      <c r="E128" s="126" t="s">
        <v>1007</v>
      </c>
      <c r="F128" s="126" t="s">
        <v>1008</v>
      </c>
      <c r="I128" s="127"/>
      <c r="J128" s="128">
        <f>BK128</f>
        <v>0</v>
      </c>
      <c r="L128" s="124"/>
      <c r="M128" s="129"/>
      <c r="P128" s="130">
        <f>P129+P133</f>
        <v>0</v>
      </c>
      <c r="R128" s="130">
        <f>R129+R133</f>
        <v>0</v>
      </c>
      <c r="T128" s="131">
        <f>T129+T133</f>
        <v>0</v>
      </c>
      <c r="AR128" s="125" t="s">
        <v>99</v>
      </c>
      <c r="AT128" s="132" t="s">
        <v>79</v>
      </c>
      <c r="AU128" s="132" t="s">
        <v>80</v>
      </c>
      <c r="AY128" s="125" t="s">
        <v>320</v>
      </c>
      <c r="BK128" s="133">
        <f>BK129+BK133</f>
        <v>0</v>
      </c>
    </row>
    <row r="129" spans="2:65" s="11" customFormat="1" ht="22.9" customHeight="1">
      <c r="B129" s="124"/>
      <c r="D129" s="125" t="s">
        <v>79</v>
      </c>
      <c r="E129" s="134" t="s">
        <v>1009</v>
      </c>
      <c r="F129" s="134" t="s">
        <v>1010</v>
      </c>
      <c r="I129" s="127"/>
      <c r="J129" s="135">
        <f>BK129</f>
        <v>0</v>
      </c>
      <c r="L129" s="124"/>
      <c r="M129" s="129"/>
      <c r="P129" s="130">
        <f>SUM(P130:P132)</f>
        <v>0</v>
      </c>
      <c r="R129" s="130">
        <f>SUM(R130:R132)</f>
        <v>0</v>
      </c>
      <c r="T129" s="131">
        <f>SUM(T130:T132)</f>
        <v>0</v>
      </c>
      <c r="AR129" s="125" t="s">
        <v>99</v>
      </c>
      <c r="AT129" s="132" t="s">
        <v>79</v>
      </c>
      <c r="AU129" s="132" t="s">
        <v>87</v>
      </c>
      <c r="AY129" s="125" t="s">
        <v>320</v>
      </c>
      <c r="BK129" s="133">
        <f>SUM(BK130:BK132)</f>
        <v>0</v>
      </c>
    </row>
    <row r="130" spans="2:65" s="1" customFormat="1" ht="16.5" customHeight="1">
      <c r="B130" s="32"/>
      <c r="C130" s="136" t="s">
        <v>87</v>
      </c>
      <c r="D130" s="136" t="s">
        <v>324</v>
      </c>
      <c r="E130" s="137" t="s">
        <v>1011</v>
      </c>
      <c r="F130" s="138" t="s">
        <v>1012</v>
      </c>
      <c r="G130" s="139" t="s">
        <v>1013</v>
      </c>
      <c r="H130" s="140">
        <v>1</v>
      </c>
      <c r="I130" s="141"/>
      <c r="J130" s="142">
        <f>ROUND(I130*H130,2)</f>
        <v>0</v>
      </c>
      <c r="K130" s="138" t="s">
        <v>1</v>
      </c>
      <c r="L130" s="32"/>
      <c r="M130" s="143" t="s">
        <v>1</v>
      </c>
      <c r="N130" s="144" t="s">
        <v>45</v>
      </c>
      <c r="P130" s="145">
        <f>O130*H130</f>
        <v>0</v>
      </c>
      <c r="Q130" s="145">
        <v>0</v>
      </c>
      <c r="R130" s="145">
        <f>Q130*H130</f>
        <v>0</v>
      </c>
      <c r="S130" s="145">
        <v>0</v>
      </c>
      <c r="T130" s="146">
        <f>S130*H130</f>
        <v>0</v>
      </c>
      <c r="AR130" s="147" t="s">
        <v>1014</v>
      </c>
      <c r="AT130" s="147" t="s">
        <v>324</v>
      </c>
      <c r="AU130" s="147" t="s">
        <v>89</v>
      </c>
      <c r="AY130" s="17" t="s">
        <v>320</v>
      </c>
      <c r="BE130" s="148">
        <f>IF(N130="základní",J130,0)</f>
        <v>0</v>
      </c>
      <c r="BF130" s="148">
        <f>IF(N130="snížená",J130,0)</f>
        <v>0</v>
      </c>
      <c r="BG130" s="148">
        <f>IF(N130="zákl. přenesená",J130,0)</f>
        <v>0</v>
      </c>
      <c r="BH130" s="148">
        <f>IF(N130="sníž. přenesená",J130,0)</f>
        <v>0</v>
      </c>
      <c r="BI130" s="148">
        <f>IF(N130="nulová",J130,0)</f>
        <v>0</v>
      </c>
      <c r="BJ130" s="17" t="s">
        <v>87</v>
      </c>
      <c r="BK130" s="148">
        <f>ROUND(I130*H130,2)</f>
        <v>0</v>
      </c>
      <c r="BL130" s="17" t="s">
        <v>1014</v>
      </c>
      <c r="BM130" s="147" t="s">
        <v>1015</v>
      </c>
    </row>
    <row r="131" spans="2:65" s="1" customFormat="1" ht="44.25" customHeight="1">
      <c r="B131" s="32"/>
      <c r="C131" s="136" t="s">
        <v>89</v>
      </c>
      <c r="D131" s="136" t="s">
        <v>324</v>
      </c>
      <c r="E131" s="137" t="s">
        <v>1016</v>
      </c>
      <c r="F131" s="138" t="s">
        <v>1017</v>
      </c>
      <c r="G131" s="139" t="s">
        <v>1013</v>
      </c>
      <c r="H131" s="140">
        <v>1</v>
      </c>
      <c r="I131" s="141"/>
      <c r="J131" s="142">
        <f>ROUND(I131*H131,2)</f>
        <v>0</v>
      </c>
      <c r="K131" s="138" t="s">
        <v>1</v>
      </c>
      <c r="L131" s="32"/>
      <c r="M131" s="143" t="s">
        <v>1</v>
      </c>
      <c r="N131" s="144" t="s">
        <v>45</v>
      </c>
      <c r="P131" s="145">
        <f>O131*H131</f>
        <v>0</v>
      </c>
      <c r="Q131" s="145">
        <v>0</v>
      </c>
      <c r="R131" s="145">
        <f>Q131*H131</f>
        <v>0</v>
      </c>
      <c r="S131" s="145">
        <v>0</v>
      </c>
      <c r="T131" s="146">
        <f>S131*H131</f>
        <v>0</v>
      </c>
      <c r="AR131" s="147" t="s">
        <v>1014</v>
      </c>
      <c r="AT131" s="147" t="s">
        <v>324</v>
      </c>
      <c r="AU131" s="147" t="s">
        <v>89</v>
      </c>
      <c r="AY131" s="17" t="s">
        <v>320</v>
      </c>
      <c r="BE131" s="148">
        <f>IF(N131="základní",J131,0)</f>
        <v>0</v>
      </c>
      <c r="BF131" s="148">
        <f>IF(N131="snížená",J131,0)</f>
        <v>0</v>
      </c>
      <c r="BG131" s="148">
        <f>IF(N131="zákl. přenesená",J131,0)</f>
        <v>0</v>
      </c>
      <c r="BH131" s="148">
        <f>IF(N131="sníž. přenesená",J131,0)</f>
        <v>0</v>
      </c>
      <c r="BI131" s="148">
        <f>IF(N131="nulová",J131,0)</f>
        <v>0</v>
      </c>
      <c r="BJ131" s="17" t="s">
        <v>87</v>
      </c>
      <c r="BK131" s="148">
        <f>ROUND(I131*H131,2)</f>
        <v>0</v>
      </c>
      <c r="BL131" s="17" t="s">
        <v>1014</v>
      </c>
      <c r="BM131" s="147" t="s">
        <v>1018</v>
      </c>
    </row>
    <row r="132" spans="2:65" s="1" customFormat="1" ht="24.2" customHeight="1">
      <c r="B132" s="32"/>
      <c r="C132" s="136" t="s">
        <v>94</v>
      </c>
      <c r="D132" s="136" t="s">
        <v>324</v>
      </c>
      <c r="E132" s="137" t="s">
        <v>1019</v>
      </c>
      <c r="F132" s="138" t="s">
        <v>1020</v>
      </c>
      <c r="G132" s="139" t="s">
        <v>558</v>
      </c>
      <c r="H132" s="140">
        <v>15</v>
      </c>
      <c r="I132" s="141"/>
      <c r="J132" s="142">
        <f>ROUND(I132*H132,2)</f>
        <v>0</v>
      </c>
      <c r="K132" s="138" t="s">
        <v>1</v>
      </c>
      <c r="L132" s="32"/>
      <c r="M132" s="143" t="s">
        <v>1</v>
      </c>
      <c r="N132" s="144" t="s">
        <v>45</v>
      </c>
      <c r="P132" s="145">
        <f>O132*H132</f>
        <v>0</v>
      </c>
      <c r="Q132" s="145">
        <v>0</v>
      </c>
      <c r="R132" s="145">
        <f>Q132*H132</f>
        <v>0</v>
      </c>
      <c r="S132" s="145">
        <v>0</v>
      </c>
      <c r="T132" s="146">
        <f>S132*H132</f>
        <v>0</v>
      </c>
      <c r="AR132" s="147" t="s">
        <v>1014</v>
      </c>
      <c r="AT132" s="147" t="s">
        <v>324</v>
      </c>
      <c r="AU132" s="147" t="s">
        <v>89</v>
      </c>
      <c r="AY132" s="17" t="s">
        <v>320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1014</v>
      </c>
      <c r="BM132" s="147" t="s">
        <v>1021</v>
      </c>
    </row>
    <row r="133" spans="2:65" s="11" customFormat="1" ht="22.9" customHeight="1">
      <c r="B133" s="124"/>
      <c r="D133" s="125" t="s">
        <v>79</v>
      </c>
      <c r="E133" s="134" t="s">
        <v>1022</v>
      </c>
      <c r="F133" s="134" t="s">
        <v>164</v>
      </c>
      <c r="I133" s="127"/>
      <c r="J133" s="135">
        <f>BK133</f>
        <v>0</v>
      </c>
      <c r="L133" s="124"/>
      <c r="M133" s="129"/>
      <c r="P133" s="130">
        <f>P134</f>
        <v>0</v>
      </c>
      <c r="R133" s="130">
        <f>R134</f>
        <v>0</v>
      </c>
      <c r="T133" s="131">
        <f>T134</f>
        <v>0</v>
      </c>
      <c r="AR133" s="125" t="s">
        <v>99</v>
      </c>
      <c r="AT133" s="132" t="s">
        <v>79</v>
      </c>
      <c r="AU133" s="132" t="s">
        <v>87</v>
      </c>
      <c r="AY133" s="125" t="s">
        <v>320</v>
      </c>
      <c r="BK133" s="133">
        <f>BK134</f>
        <v>0</v>
      </c>
    </row>
    <row r="134" spans="2:65" s="1" customFormat="1" ht="24.2" customHeight="1">
      <c r="B134" s="32"/>
      <c r="C134" s="136" t="s">
        <v>99</v>
      </c>
      <c r="D134" s="136" t="s">
        <v>324</v>
      </c>
      <c r="E134" s="137" t="s">
        <v>1023</v>
      </c>
      <c r="F134" s="138" t="s">
        <v>1024</v>
      </c>
      <c r="G134" s="139" t="s">
        <v>1013</v>
      </c>
      <c r="H134" s="140">
        <v>1</v>
      </c>
      <c r="I134" s="141"/>
      <c r="J134" s="142">
        <f>ROUND(I134*H134,2)</f>
        <v>0</v>
      </c>
      <c r="K134" s="138" t="s">
        <v>1</v>
      </c>
      <c r="L134" s="32"/>
      <c r="M134" s="190" t="s">
        <v>1</v>
      </c>
      <c r="N134" s="191" t="s">
        <v>45</v>
      </c>
      <c r="O134" s="192"/>
      <c r="P134" s="193">
        <f>O134*H134</f>
        <v>0</v>
      </c>
      <c r="Q134" s="193">
        <v>0</v>
      </c>
      <c r="R134" s="193">
        <f>Q134*H134</f>
        <v>0</v>
      </c>
      <c r="S134" s="193">
        <v>0</v>
      </c>
      <c r="T134" s="194">
        <f>S134*H134</f>
        <v>0</v>
      </c>
      <c r="AR134" s="147" t="s">
        <v>1025</v>
      </c>
      <c r="AT134" s="147" t="s">
        <v>324</v>
      </c>
      <c r="AU134" s="147" t="s">
        <v>89</v>
      </c>
      <c r="AY134" s="17" t="s">
        <v>320</v>
      </c>
      <c r="BE134" s="148">
        <f>IF(N134="základní",J134,0)</f>
        <v>0</v>
      </c>
      <c r="BF134" s="148">
        <f>IF(N134="snížená",J134,0)</f>
        <v>0</v>
      </c>
      <c r="BG134" s="148">
        <f>IF(N134="zákl. přenesená",J134,0)</f>
        <v>0</v>
      </c>
      <c r="BH134" s="148">
        <f>IF(N134="sníž. přenesená",J134,0)</f>
        <v>0</v>
      </c>
      <c r="BI134" s="148">
        <f>IF(N134="nulová",J134,0)</f>
        <v>0</v>
      </c>
      <c r="BJ134" s="17" t="s">
        <v>87</v>
      </c>
      <c r="BK134" s="148">
        <f>ROUND(I134*H134,2)</f>
        <v>0</v>
      </c>
      <c r="BL134" s="17" t="s">
        <v>1025</v>
      </c>
      <c r="BM134" s="147" t="s">
        <v>1026</v>
      </c>
    </row>
    <row r="135" spans="2:65" s="1" customFormat="1" ht="6.95" customHeight="1">
      <c r="B135" s="44"/>
      <c r="C135" s="45"/>
      <c r="D135" s="45"/>
      <c r="E135" s="45"/>
      <c r="F135" s="45"/>
      <c r="G135" s="45"/>
      <c r="H135" s="45"/>
      <c r="I135" s="45"/>
      <c r="J135" s="45"/>
      <c r="K135" s="45"/>
      <c r="L135" s="32"/>
    </row>
  </sheetData>
  <sheetProtection algorithmName="SHA-512" hashValue="Ij/HCDa1hTDAvNyZOW3WAapRdf/qwL+zimpyjSlHUKrkaY1arsZBw6t/+hB6xDzRmIfLgeFWAmnEqWnaVv02Gg==" saltValue="JuRkNM9HpjWbl3PzXInvX0A325zrwUXXsuteaPMPnm8eDET+KCxVmeeltV2HU9adcYmnk4uvmOx5P8vrl/jKGg==" spinCount="100000" sheet="1" objects="1" scenarios="1" formatColumns="0" formatRows="0" autoFilter="0"/>
  <autoFilter ref="C126:K134" xr:uid="{00000000-0009-0000-0000-000003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27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112</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272</v>
      </c>
      <c r="F9" s="204"/>
      <c r="G9" s="204"/>
      <c r="H9" s="204"/>
      <c r="L9" s="20"/>
    </row>
    <row r="10" spans="2:46" ht="12" customHeight="1">
      <c r="B10" s="20"/>
      <c r="D10" s="27" t="s">
        <v>273</v>
      </c>
      <c r="L10" s="20"/>
    </row>
    <row r="11" spans="2:46" s="1" customFormat="1" ht="16.5" customHeight="1">
      <c r="B11" s="32"/>
      <c r="E11" s="238" t="s">
        <v>274</v>
      </c>
      <c r="F11" s="245"/>
      <c r="G11" s="245"/>
      <c r="H11" s="245"/>
      <c r="L11" s="32"/>
    </row>
    <row r="12" spans="2:46" s="1" customFormat="1" ht="12" customHeight="1">
      <c r="B12" s="32"/>
      <c r="D12" s="27" t="s">
        <v>275</v>
      </c>
      <c r="L12" s="32"/>
    </row>
    <row r="13" spans="2:46" s="1" customFormat="1" ht="16.5" customHeight="1">
      <c r="B13" s="32"/>
      <c r="E13" s="225" t="s">
        <v>1027</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ROUND(J138,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ROUND((SUM(BE138:BE273)),  2)</f>
        <v>0</v>
      </c>
      <c r="I37" s="96">
        <v>0.21</v>
      </c>
      <c r="J37" s="85">
        <f>ROUND(((SUM(BE138:BE273))*I37),  2)</f>
        <v>0</v>
      </c>
      <c r="L37" s="32"/>
    </row>
    <row r="38" spans="2:12" s="1" customFormat="1" ht="14.45" customHeight="1">
      <c r="B38" s="32"/>
      <c r="E38" s="27" t="s">
        <v>46</v>
      </c>
      <c r="F38" s="85">
        <f>ROUND((SUM(BF138:BF273)),  2)</f>
        <v>0</v>
      </c>
      <c r="I38" s="96">
        <v>0.12</v>
      </c>
      <c r="J38" s="85">
        <f>ROUND(((SUM(BF138:BF273))*I38),  2)</f>
        <v>0</v>
      </c>
      <c r="L38" s="32"/>
    </row>
    <row r="39" spans="2:12" s="1" customFormat="1" ht="14.45" hidden="1" customHeight="1">
      <c r="B39" s="32"/>
      <c r="E39" s="27" t="s">
        <v>47</v>
      </c>
      <c r="F39" s="85">
        <f>ROUND((SUM(BG138:BG273)),  2)</f>
        <v>0</v>
      </c>
      <c r="I39" s="96">
        <v>0.21</v>
      </c>
      <c r="J39" s="85">
        <f>0</f>
        <v>0</v>
      </c>
      <c r="L39" s="32"/>
    </row>
    <row r="40" spans="2:12" s="1" customFormat="1" ht="14.45" hidden="1" customHeight="1">
      <c r="B40" s="32"/>
      <c r="E40" s="27" t="s">
        <v>48</v>
      </c>
      <c r="F40" s="85">
        <f>ROUND((SUM(BH138:BH273)),  2)</f>
        <v>0</v>
      </c>
      <c r="I40" s="96">
        <v>0.12</v>
      </c>
      <c r="J40" s="85">
        <f>0</f>
        <v>0</v>
      </c>
      <c r="L40" s="32"/>
    </row>
    <row r="41" spans="2:12" s="1" customFormat="1" ht="14.45" hidden="1" customHeight="1">
      <c r="B41" s="32"/>
      <c r="E41" s="27" t="s">
        <v>49</v>
      </c>
      <c r="F41" s="85">
        <f>ROUND((SUM(BI138:BI273)),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272</v>
      </c>
      <c r="F87" s="204"/>
      <c r="G87" s="204"/>
      <c r="H87" s="204"/>
      <c r="L87" s="20"/>
    </row>
    <row r="88" spans="2:12" ht="12" customHeight="1">
      <c r="B88" s="20"/>
      <c r="C88" s="27" t="s">
        <v>273</v>
      </c>
      <c r="L88" s="20"/>
    </row>
    <row r="89" spans="2:12" s="1" customFormat="1" ht="16.5" customHeight="1">
      <c r="B89" s="32"/>
      <c r="E89" s="238" t="s">
        <v>274</v>
      </c>
      <c r="F89" s="245"/>
      <c r="G89" s="245"/>
      <c r="H89" s="245"/>
      <c r="L89" s="32"/>
    </row>
    <row r="90" spans="2:12" s="1" customFormat="1" ht="12" customHeight="1">
      <c r="B90" s="32"/>
      <c r="C90" s="27" t="s">
        <v>275</v>
      </c>
      <c r="L90" s="32"/>
    </row>
    <row r="91" spans="2:12" s="1" customFormat="1" ht="16.5" customHeight="1">
      <c r="B91" s="32"/>
      <c r="E91" s="225" t="str">
        <f>E13</f>
        <v>SO.120.A.1.B - SO.120.A.1.B - Smíšená cyklostezka</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J138</f>
        <v>0</v>
      </c>
      <c r="L100" s="32"/>
      <c r="AU100" s="17" t="s">
        <v>281</v>
      </c>
    </row>
    <row r="101" spans="2:47" s="8" customFormat="1" ht="24.95" customHeight="1">
      <c r="B101" s="108"/>
      <c r="D101" s="109" t="s">
        <v>282</v>
      </c>
      <c r="E101" s="110"/>
      <c r="F101" s="110"/>
      <c r="G101" s="110"/>
      <c r="H101" s="110"/>
      <c r="I101" s="110"/>
      <c r="J101" s="111">
        <f>J139</f>
        <v>0</v>
      </c>
      <c r="L101" s="108"/>
    </row>
    <row r="102" spans="2:47" s="9" customFormat="1" ht="19.899999999999999" customHeight="1">
      <c r="B102" s="112"/>
      <c r="D102" s="113" t="s">
        <v>283</v>
      </c>
      <c r="E102" s="114"/>
      <c r="F102" s="114"/>
      <c r="G102" s="114"/>
      <c r="H102" s="114"/>
      <c r="I102" s="114"/>
      <c r="J102" s="115">
        <f>J140</f>
        <v>0</v>
      </c>
      <c r="L102" s="112"/>
    </row>
    <row r="103" spans="2:47" s="9" customFormat="1" ht="14.85" customHeight="1">
      <c r="B103" s="112"/>
      <c r="D103" s="113" t="s">
        <v>284</v>
      </c>
      <c r="E103" s="114"/>
      <c r="F103" s="114"/>
      <c r="G103" s="114"/>
      <c r="H103" s="114"/>
      <c r="I103" s="114"/>
      <c r="J103" s="115">
        <f>J141</f>
        <v>0</v>
      </c>
      <c r="L103" s="112"/>
    </row>
    <row r="104" spans="2:47" s="9" customFormat="1" ht="14.85" customHeight="1">
      <c r="B104" s="112"/>
      <c r="D104" s="113" t="s">
        <v>285</v>
      </c>
      <c r="E104" s="114"/>
      <c r="F104" s="114"/>
      <c r="G104" s="114"/>
      <c r="H104" s="114"/>
      <c r="I104" s="114"/>
      <c r="J104" s="115">
        <f>J151</f>
        <v>0</v>
      </c>
      <c r="L104" s="112"/>
    </row>
    <row r="105" spans="2:47" s="9" customFormat="1" ht="19.899999999999999" customHeight="1">
      <c r="B105" s="112"/>
      <c r="D105" s="113" t="s">
        <v>1028</v>
      </c>
      <c r="E105" s="114"/>
      <c r="F105" s="114"/>
      <c r="G105" s="114"/>
      <c r="H105" s="114"/>
      <c r="I105" s="114"/>
      <c r="J105" s="115">
        <f>J157</f>
        <v>0</v>
      </c>
      <c r="L105" s="112"/>
    </row>
    <row r="106" spans="2:47" s="9" customFormat="1" ht="14.85" customHeight="1">
      <c r="B106" s="112"/>
      <c r="D106" s="113" t="s">
        <v>1029</v>
      </c>
      <c r="E106" s="114"/>
      <c r="F106" s="114"/>
      <c r="G106" s="114"/>
      <c r="H106" s="114"/>
      <c r="I106" s="114"/>
      <c r="J106" s="115">
        <f>J158</f>
        <v>0</v>
      </c>
      <c r="L106" s="112"/>
    </row>
    <row r="107" spans="2:47" s="9" customFormat="1" ht="19.899999999999999" customHeight="1">
      <c r="B107" s="112"/>
      <c r="D107" s="113" t="s">
        <v>289</v>
      </c>
      <c r="E107" s="114"/>
      <c r="F107" s="114"/>
      <c r="G107" s="114"/>
      <c r="H107" s="114"/>
      <c r="I107" s="114"/>
      <c r="J107" s="115">
        <f>J161</f>
        <v>0</v>
      </c>
      <c r="L107" s="112"/>
    </row>
    <row r="108" spans="2:47" s="9" customFormat="1" ht="14.85" customHeight="1">
      <c r="B108" s="112"/>
      <c r="D108" s="113" t="s">
        <v>290</v>
      </c>
      <c r="E108" s="114"/>
      <c r="F108" s="114"/>
      <c r="G108" s="114"/>
      <c r="H108" s="114"/>
      <c r="I108" s="114"/>
      <c r="J108" s="115">
        <f>J162</f>
        <v>0</v>
      </c>
      <c r="L108" s="112"/>
    </row>
    <row r="109" spans="2:47" s="9" customFormat="1" ht="14.85" customHeight="1">
      <c r="B109" s="112"/>
      <c r="D109" s="113" t="s">
        <v>293</v>
      </c>
      <c r="E109" s="114"/>
      <c r="F109" s="114"/>
      <c r="G109" s="114"/>
      <c r="H109" s="114"/>
      <c r="I109" s="114"/>
      <c r="J109" s="115">
        <f>J174</f>
        <v>0</v>
      </c>
      <c r="L109" s="112"/>
    </row>
    <row r="110" spans="2:47" s="9" customFormat="1" ht="19.899999999999999" customHeight="1">
      <c r="B110" s="112"/>
      <c r="D110" s="113" t="s">
        <v>296</v>
      </c>
      <c r="E110" s="114"/>
      <c r="F110" s="114"/>
      <c r="G110" s="114"/>
      <c r="H110" s="114"/>
      <c r="I110" s="114"/>
      <c r="J110" s="115">
        <f>J210</f>
        <v>0</v>
      </c>
      <c r="L110" s="112"/>
    </row>
    <row r="111" spans="2:47" s="9" customFormat="1" ht="14.85" customHeight="1">
      <c r="B111" s="112"/>
      <c r="D111" s="113" t="s">
        <v>297</v>
      </c>
      <c r="E111" s="114"/>
      <c r="F111" s="114"/>
      <c r="G111" s="114"/>
      <c r="H111" s="114"/>
      <c r="I111" s="114"/>
      <c r="J111" s="115">
        <f>J211</f>
        <v>0</v>
      </c>
      <c r="L111" s="112"/>
    </row>
    <row r="112" spans="2:47" s="9" customFormat="1" ht="14.85" customHeight="1">
      <c r="B112" s="112"/>
      <c r="D112" s="113" t="s">
        <v>299</v>
      </c>
      <c r="E112" s="114"/>
      <c r="F112" s="114"/>
      <c r="G112" s="114"/>
      <c r="H112" s="114"/>
      <c r="I112" s="114"/>
      <c r="J112" s="115">
        <f>J223</f>
        <v>0</v>
      </c>
      <c r="L112" s="112"/>
    </row>
    <row r="113" spans="2:12" s="9" customFormat="1" ht="14.85" customHeight="1">
      <c r="B113" s="112"/>
      <c r="D113" s="113" t="s">
        <v>300</v>
      </c>
      <c r="E113" s="114"/>
      <c r="F113" s="114"/>
      <c r="G113" s="114"/>
      <c r="H113" s="114"/>
      <c r="I113" s="114"/>
      <c r="J113" s="115">
        <f>J234</f>
        <v>0</v>
      </c>
      <c r="L113" s="112"/>
    </row>
    <row r="114" spans="2:12" s="9" customFormat="1" ht="14.85" customHeight="1">
      <c r="B114" s="112"/>
      <c r="D114" s="113" t="s">
        <v>304</v>
      </c>
      <c r="E114" s="114"/>
      <c r="F114" s="114"/>
      <c r="G114" s="114"/>
      <c r="H114" s="114"/>
      <c r="I114" s="114"/>
      <c r="J114" s="115">
        <f>J262</f>
        <v>0</v>
      </c>
      <c r="L114" s="112"/>
    </row>
    <row r="115" spans="2:12" s="1" customFormat="1" ht="21.75" customHeight="1">
      <c r="B115" s="32"/>
      <c r="L115" s="32"/>
    </row>
    <row r="116" spans="2:12" s="1" customFormat="1" ht="6.95" customHeight="1">
      <c r="B116" s="44"/>
      <c r="C116" s="45"/>
      <c r="D116" s="45"/>
      <c r="E116" s="45"/>
      <c r="F116" s="45"/>
      <c r="G116" s="45"/>
      <c r="H116" s="45"/>
      <c r="I116" s="45"/>
      <c r="J116" s="45"/>
      <c r="K116" s="45"/>
      <c r="L116" s="32"/>
    </row>
    <row r="120" spans="2:12" s="1" customFormat="1" ht="6.95" customHeight="1">
      <c r="B120" s="46"/>
      <c r="C120" s="47"/>
      <c r="D120" s="47"/>
      <c r="E120" s="47"/>
      <c r="F120" s="47"/>
      <c r="G120" s="47"/>
      <c r="H120" s="47"/>
      <c r="I120" s="47"/>
      <c r="J120" s="47"/>
      <c r="K120" s="47"/>
      <c r="L120" s="32"/>
    </row>
    <row r="121" spans="2:12" s="1" customFormat="1" ht="24.95" customHeight="1">
      <c r="B121" s="32"/>
      <c r="C121" s="21" t="s">
        <v>305</v>
      </c>
      <c r="L121" s="32"/>
    </row>
    <row r="122" spans="2:12" s="1" customFormat="1" ht="6.95" customHeight="1">
      <c r="B122" s="32"/>
      <c r="L122" s="32"/>
    </row>
    <row r="123" spans="2:12" s="1" customFormat="1" ht="12" customHeight="1">
      <c r="B123" s="32"/>
      <c r="C123" s="27" t="s">
        <v>16</v>
      </c>
      <c r="L123" s="32"/>
    </row>
    <row r="124" spans="2:12" s="1" customFormat="1" ht="16.5" customHeight="1">
      <c r="B124" s="32"/>
      <c r="E124" s="243" t="str">
        <f>E7</f>
        <v>Kompletní rozšíření Třídy Václava Klementa</v>
      </c>
      <c r="F124" s="244"/>
      <c r="G124" s="244"/>
      <c r="H124" s="244"/>
      <c r="L124" s="32"/>
    </row>
    <row r="125" spans="2:12" ht="12" customHeight="1">
      <c r="B125" s="20"/>
      <c r="C125" s="27" t="s">
        <v>271</v>
      </c>
      <c r="L125" s="20"/>
    </row>
    <row r="126" spans="2:12" ht="16.5" customHeight="1">
      <c r="B126" s="20"/>
      <c r="E126" s="243" t="s">
        <v>272</v>
      </c>
      <c r="F126" s="204"/>
      <c r="G126" s="204"/>
      <c r="H126" s="204"/>
      <c r="L126" s="20"/>
    </row>
    <row r="127" spans="2:12" ht="12" customHeight="1">
      <c r="B127" s="20"/>
      <c r="C127" s="27" t="s">
        <v>273</v>
      </c>
      <c r="L127" s="20"/>
    </row>
    <row r="128" spans="2:12" s="1" customFormat="1" ht="16.5" customHeight="1">
      <c r="B128" s="32"/>
      <c r="E128" s="238" t="s">
        <v>274</v>
      </c>
      <c r="F128" s="245"/>
      <c r="G128" s="245"/>
      <c r="H128" s="245"/>
      <c r="L128" s="32"/>
    </row>
    <row r="129" spans="2:65" s="1" customFormat="1" ht="12" customHeight="1">
      <c r="B129" s="32"/>
      <c r="C129" s="27" t="s">
        <v>275</v>
      </c>
      <c r="L129" s="32"/>
    </row>
    <row r="130" spans="2:65" s="1" customFormat="1" ht="16.5" customHeight="1">
      <c r="B130" s="32"/>
      <c r="E130" s="225" t="str">
        <f>E13</f>
        <v>SO.120.A.1.B - SO.120.A.1.B - Smíšená cyklostezka</v>
      </c>
      <c r="F130" s="245"/>
      <c r="G130" s="245"/>
      <c r="H130" s="245"/>
      <c r="L130" s="32"/>
    </row>
    <row r="131" spans="2:65" s="1" customFormat="1" ht="6.95" customHeight="1">
      <c r="B131" s="32"/>
      <c r="L131" s="32"/>
    </row>
    <row r="132" spans="2:65" s="1" customFormat="1" ht="12" customHeight="1">
      <c r="B132" s="32"/>
      <c r="C132" s="27" t="s">
        <v>20</v>
      </c>
      <c r="F132" s="25" t="str">
        <f>F16</f>
        <v xml:space="preserve"> </v>
      </c>
      <c r="I132" s="27" t="s">
        <v>22</v>
      </c>
      <c r="J132" s="52" t="str">
        <f>IF(J16="","",J16)</f>
        <v>28. 11. 2023</v>
      </c>
      <c r="L132" s="32"/>
    </row>
    <row r="133" spans="2:65" s="1" customFormat="1" ht="6.95" customHeight="1">
      <c r="B133" s="32"/>
      <c r="L133" s="32"/>
    </row>
    <row r="134" spans="2:65" s="1" customFormat="1" ht="15.2" customHeight="1">
      <c r="B134" s="32"/>
      <c r="C134" s="27" t="s">
        <v>24</v>
      </c>
      <c r="F134" s="25" t="str">
        <f>E19</f>
        <v>Statutární město Mladá Boleslav</v>
      </c>
      <c r="I134" s="27" t="s">
        <v>31</v>
      </c>
      <c r="J134" s="30" t="str">
        <f>E25</f>
        <v>CR Project s.r.o.</v>
      </c>
      <c r="L134" s="32"/>
    </row>
    <row r="135" spans="2:65" s="1" customFormat="1" ht="15.2" customHeight="1">
      <c r="B135" s="32"/>
      <c r="C135" s="27" t="s">
        <v>29</v>
      </c>
      <c r="F135" s="25" t="str">
        <f>IF(E22="","",E22)</f>
        <v>Vyplň údaj</v>
      </c>
      <c r="I135" s="27" t="s">
        <v>36</v>
      </c>
      <c r="J135" s="30" t="str">
        <f>E28</f>
        <v>Josef Nentwich</v>
      </c>
      <c r="L135" s="32"/>
    </row>
    <row r="136" spans="2:65" s="1" customFormat="1" ht="10.35" customHeight="1">
      <c r="B136" s="32"/>
      <c r="L136" s="32"/>
    </row>
    <row r="137" spans="2:65" s="10" customFormat="1" ht="29.25" customHeight="1">
      <c r="B137" s="116"/>
      <c r="C137" s="117" t="s">
        <v>306</v>
      </c>
      <c r="D137" s="118" t="s">
        <v>65</v>
      </c>
      <c r="E137" s="118" t="s">
        <v>61</v>
      </c>
      <c r="F137" s="118" t="s">
        <v>62</v>
      </c>
      <c r="G137" s="118" t="s">
        <v>307</v>
      </c>
      <c r="H137" s="118" t="s">
        <v>308</v>
      </c>
      <c r="I137" s="118" t="s">
        <v>309</v>
      </c>
      <c r="J137" s="118" t="s">
        <v>279</v>
      </c>
      <c r="K137" s="119" t="s">
        <v>310</v>
      </c>
      <c r="L137" s="116"/>
      <c r="M137" s="59" t="s">
        <v>1</v>
      </c>
      <c r="N137" s="60" t="s">
        <v>44</v>
      </c>
      <c r="O137" s="60" t="s">
        <v>311</v>
      </c>
      <c r="P137" s="60" t="s">
        <v>312</v>
      </c>
      <c r="Q137" s="60" t="s">
        <v>313</v>
      </c>
      <c r="R137" s="60" t="s">
        <v>314</v>
      </c>
      <c r="S137" s="60" t="s">
        <v>315</v>
      </c>
      <c r="T137" s="61" t="s">
        <v>316</v>
      </c>
    </row>
    <row r="138" spans="2:65" s="1" customFormat="1" ht="22.9" customHeight="1">
      <c r="B138" s="32"/>
      <c r="C138" s="64" t="s">
        <v>317</v>
      </c>
      <c r="J138" s="120">
        <f>BK138</f>
        <v>0</v>
      </c>
      <c r="L138" s="32"/>
      <c r="M138" s="62"/>
      <c r="N138" s="53"/>
      <c r="O138" s="53"/>
      <c r="P138" s="121">
        <f>P139</f>
        <v>0</v>
      </c>
      <c r="Q138" s="53"/>
      <c r="R138" s="121">
        <f>R139</f>
        <v>182.56611447</v>
      </c>
      <c r="S138" s="53"/>
      <c r="T138" s="122">
        <f>T139</f>
        <v>1283.6764999999998</v>
      </c>
      <c r="AT138" s="17" t="s">
        <v>79</v>
      </c>
      <c r="AU138" s="17" t="s">
        <v>281</v>
      </c>
      <c r="BK138" s="123">
        <f>BK139</f>
        <v>0</v>
      </c>
    </row>
    <row r="139" spans="2:65" s="11" customFormat="1" ht="25.9" customHeight="1">
      <c r="B139" s="124"/>
      <c r="D139" s="125" t="s">
        <v>79</v>
      </c>
      <c r="E139" s="126" t="s">
        <v>318</v>
      </c>
      <c r="F139" s="126" t="s">
        <v>319</v>
      </c>
      <c r="I139" s="127"/>
      <c r="J139" s="128">
        <f>BK139</f>
        <v>0</v>
      </c>
      <c r="L139" s="124"/>
      <c r="M139" s="129"/>
      <c r="P139" s="130">
        <f>P140+P157+P161+P210</f>
        <v>0</v>
      </c>
      <c r="R139" s="130">
        <f>R140+R157+R161+R210</f>
        <v>182.56611447</v>
      </c>
      <c r="T139" s="131">
        <f>T140+T157+T161+T210</f>
        <v>1283.6764999999998</v>
      </c>
      <c r="AR139" s="125" t="s">
        <v>87</v>
      </c>
      <c r="AT139" s="132" t="s">
        <v>79</v>
      </c>
      <c r="AU139" s="132" t="s">
        <v>80</v>
      </c>
      <c r="AY139" s="125" t="s">
        <v>320</v>
      </c>
      <c r="BK139" s="133">
        <f>BK140+BK157+BK161+BK210</f>
        <v>0</v>
      </c>
    </row>
    <row r="140" spans="2:65" s="11" customFormat="1" ht="22.9" customHeight="1">
      <c r="B140" s="124"/>
      <c r="D140" s="125" t="s">
        <v>79</v>
      </c>
      <c r="E140" s="134" t="s">
        <v>87</v>
      </c>
      <c r="F140" s="134" t="s">
        <v>321</v>
      </c>
      <c r="I140" s="127"/>
      <c r="J140" s="135">
        <f>BK140</f>
        <v>0</v>
      </c>
      <c r="L140" s="124"/>
      <c r="M140" s="129"/>
      <c r="P140" s="130">
        <f>P141+P151</f>
        <v>0</v>
      </c>
      <c r="R140" s="130">
        <f>R141+R151</f>
        <v>0</v>
      </c>
      <c r="T140" s="131">
        <f>T141+T151</f>
        <v>0</v>
      </c>
      <c r="AR140" s="125" t="s">
        <v>87</v>
      </c>
      <c r="AT140" s="132" t="s">
        <v>79</v>
      </c>
      <c r="AU140" s="132" t="s">
        <v>87</v>
      </c>
      <c r="AY140" s="125" t="s">
        <v>320</v>
      </c>
      <c r="BK140" s="133">
        <f>BK141+BK151</f>
        <v>0</v>
      </c>
    </row>
    <row r="141" spans="2:65" s="11" customFormat="1" ht="20.85" customHeight="1">
      <c r="B141" s="124"/>
      <c r="D141" s="125" t="s">
        <v>79</v>
      </c>
      <c r="E141" s="134" t="s">
        <v>322</v>
      </c>
      <c r="F141" s="134" t="s">
        <v>323</v>
      </c>
      <c r="I141" s="127"/>
      <c r="J141" s="135">
        <f>BK141</f>
        <v>0</v>
      </c>
      <c r="L141" s="124"/>
      <c r="M141" s="129"/>
      <c r="P141" s="130">
        <f>SUM(P142:P150)</f>
        <v>0</v>
      </c>
      <c r="R141" s="130">
        <f>SUM(R142:R150)</f>
        <v>0</v>
      </c>
      <c r="T141" s="131">
        <f>SUM(T142:T150)</f>
        <v>0</v>
      </c>
      <c r="AR141" s="125" t="s">
        <v>87</v>
      </c>
      <c r="AT141" s="132" t="s">
        <v>79</v>
      </c>
      <c r="AU141" s="132" t="s">
        <v>89</v>
      </c>
      <c r="AY141" s="125" t="s">
        <v>320</v>
      </c>
      <c r="BK141" s="133">
        <f>SUM(BK142:BK150)</f>
        <v>0</v>
      </c>
    </row>
    <row r="142" spans="2:65" s="1" customFormat="1" ht="37.9" customHeight="1">
      <c r="B142" s="32"/>
      <c r="C142" s="136" t="s">
        <v>87</v>
      </c>
      <c r="D142" s="136" t="s">
        <v>324</v>
      </c>
      <c r="E142" s="137" t="s">
        <v>340</v>
      </c>
      <c r="F142" s="138" t="s">
        <v>341</v>
      </c>
      <c r="G142" s="139" t="s">
        <v>327</v>
      </c>
      <c r="H142" s="140">
        <v>72.608000000000004</v>
      </c>
      <c r="I142" s="141"/>
      <c r="J142" s="142">
        <f>ROUND(I142*H142,2)</f>
        <v>0</v>
      </c>
      <c r="K142" s="138" t="s">
        <v>333</v>
      </c>
      <c r="L142" s="32"/>
      <c r="M142" s="143" t="s">
        <v>1</v>
      </c>
      <c r="N142" s="144" t="s">
        <v>45</v>
      </c>
      <c r="P142" s="145">
        <f>O142*H142</f>
        <v>0</v>
      </c>
      <c r="Q142" s="145">
        <v>0</v>
      </c>
      <c r="R142" s="145">
        <f>Q142*H142</f>
        <v>0</v>
      </c>
      <c r="S142" s="145">
        <v>0</v>
      </c>
      <c r="T142" s="146">
        <f>S142*H142</f>
        <v>0</v>
      </c>
      <c r="AR142" s="147" t="s">
        <v>99</v>
      </c>
      <c r="AT142" s="147" t="s">
        <v>324</v>
      </c>
      <c r="AU142" s="147" t="s">
        <v>94</v>
      </c>
      <c r="AY142" s="17" t="s">
        <v>320</v>
      </c>
      <c r="BE142" s="148">
        <f>IF(N142="základní",J142,0)</f>
        <v>0</v>
      </c>
      <c r="BF142" s="148">
        <f>IF(N142="snížená",J142,0)</f>
        <v>0</v>
      </c>
      <c r="BG142" s="148">
        <f>IF(N142="zákl. přenesená",J142,0)</f>
        <v>0</v>
      </c>
      <c r="BH142" s="148">
        <f>IF(N142="sníž. přenesená",J142,0)</f>
        <v>0</v>
      </c>
      <c r="BI142" s="148">
        <f>IF(N142="nulová",J142,0)</f>
        <v>0</v>
      </c>
      <c r="BJ142" s="17" t="s">
        <v>87</v>
      </c>
      <c r="BK142" s="148">
        <f>ROUND(I142*H142,2)</f>
        <v>0</v>
      </c>
      <c r="BL142" s="17" t="s">
        <v>99</v>
      </c>
      <c r="BM142" s="147" t="s">
        <v>342</v>
      </c>
    </row>
    <row r="143" spans="2:65" s="13" customFormat="1" ht="11.25">
      <c r="B143" s="157"/>
      <c r="D143" s="150" t="s">
        <v>329</v>
      </c>
      <c r="E143" s="158" t="s">
        <v>1</v>
      </c>
      <c r="F143" s="159" t="s">
        <v>343</v>
      </c>
      <c r="H143" s="158" t="s">
        <v>1</v>
      </c>
      <c r="I143" s="160"/>
      <c r="L143" s="157"/>
      <c r="M143" s="161"/>
      <c r="T143" s="162"/>
      <c r="AT143" s="158" t="s">
        <v>329</v>
      </c>
      <c r="AU143" s="158" t="s">
        <v>94</v>
      </c>
      <c r="AV143" s="13" t="s">
        <v>87</v>
      </c>
      <c r="AW143" s="13" t="s">
        <v>35</v>
      </c>
      <c r="AX143" s="13" t="s">
        <v>80</v>
      </c>
      <c r="AY143" s="158" t="s">
        <v>320</v>
      </c>
    </row>
    <row r="144" spans="2:65" s="12" customFormat="1" ht="11.25">
      <c r="B144" s="149"/>
      <c r="D144" s="150" t="s">
        <v>329</v>
      </c>
      <c r="E144" s="151" t="s">
        <v>1</v>
      </c>
      <c r="F144" s="152" t="s">
        <v>1030</v>
      </c>
      <c r="H144" s="153">
        <v>36.304000000000002</v>
      </c>
      <c r="I144" s="154"/>
      <c r="L144" s="149"/>
      <c r="M144" s="155"/>
      <c r="T144" s="156"/>
      <c r="AT144" s="151" t="s">
        <v>329</v>
      </c>
      <c r="AU144" s="151" t="s">
        <v>94</v>
      </c>
      <c r="AV144" s="12" t="s">
        <v>89</v>
      </c>
      <c r="AW144" s="12" t="s">
        <v>35</v>
      </c>
      <c r="AX144" s="12" t="s">
        <v>80</v>
      </c>
      <c r="AY144" s="151" t="s">
        <v>320</v>
      </c>
    </row>
    <row r="145" spans="2:65" s="13" customFormat="1" ht="11.25">
      <c r="B145" s="157"/>
      <c r="D145" s="150" t="s">
        <v>329</v>
      </c>
      <c r="E145" s="158" t="s">
        <v>1</v>
      </c>
      <c r="F145" s="159" t="s">
        <v>344</v>
      </c>
      <c r="H145" s="158" t="s">
        <v>1</v>
      </c>
      <c r="I145" s="160"/>
      <c r="L145" s="157"/>
      <c r="M145" s="161"/>
      <c r="T145" s="162"/>
      <c r="AT145" s="158" t="s">
        <v>329</v>
      </c>
      <c r="AU145" s="158" t="s">
        <v>94</v>
      </c>
      <c r="AV145" s="13" t="s">
        <v>87</v>
      </c>
      <c r="AW145" s="13" t="s">
        <v>35</v>
      </c>
      <c r="AX145" s="13" t="s">
        <v>80</v>
      </c>
      <c r="AY145" s="158" t="s">
        <v>320</v>
      </c>
    </row>
    <row r="146" spans="2:65" s="12" customFormat="1" ht="11.25">
      <c r="B146" s="149"/>
      <c r="D146" s="150" t="s">
        <v>329</v>
      </c>
      <c r="E146" s="151" t="s">
        <v>1</v>
      </c>
      <c r="F146" s="152" t="s">
        <v>1030</v>
      </c>
      <c r="H146" s="153">
        <v>36.304000000000002</v>
      </c>
      <c r="I146" s="154"/>
      <c r="L146" s="149"/>
      <c r="M146" s="155"/>
      <c r="T146" s="156"/>
      <c r="AT146" s="151" t="s">
        <v>329</v>
      </c>
      <c r="AU146" s="151" t="s">
        <v>94</v>
      </c>
      <c r="AV146" s="12" t="s">
        <v>89</v>
      </c>
      <c r="AW146" s="12" t="s">
        <v>35</v>
      </c>
      <c r="AX146" s="12" t="s">
        <v>80</v>
      </c>
      <c r="AY146" s="151" t="s">
        <v>320</v>
      </c>
    </row>
    <row r="147" spans="2:65" s="14" customFormat="1" ht="11.25">
      <c r="B147" s="163"/>
      <c r="D147" s="150" t="s">
        <v>329</v>
      </c>
      <c r="E147" s="164" t="s">
        <v>1</v>
      </c>
      <c r="F147" s="165" t="s">
        <v>339</v>
      </c>
      <c r="H147" s="166">
        <v>72.608000000000004</v>
      </c>
      <c r="I147" s="167"/>
      <c r="L147" s="163"/>
      <c r="M147" s="168"/>
      <c r="T147" s="169"/>
      <c r="AT147" s="164" t="s">
        <v>329</v>
      </c>
      <c r="AU147" s="164" t="s">
        <v>94</v>
      </c>
      <c r="AV147" s="14" t="s">
        <v>99</v>
      </c>
      <c r="AW147" s="14" t="s">
        <v>35</v>
      </c>
      <c r="AX147" s="14" t="s">
        <v>87</v>
      </c>
      <c r="AY147" s="164" t="s">
        <v>320</v>
      </c>
    </row>
    <row r="148" spans="2:65" s="1" customFormat="1" ht="24.2" customHeight="1">
      <c r="B148" s="32"/>
      <c r="C148" s="136" t="s">
        <v>89</v>
      </c>
      <c r="D148" s="136" t="s">
        <v>324</v>
      </c>
      <c r="E148" s="137" t="s">
        <v>345</v>
      </c>
      <c r="F148" s="138" t="s">
        <v>346</v>
      </c>
      <c r="G148" s="139" t="s">
        <v>347</v>
      </c>
      <c r="H148" s="140">
        <v>726.07500000000005</v>
      </c>
      <c r="I148" s="141"/>
      <c r="J148" s="142">
        <f>ROUND(I148*H148,2)</f>
        <v>0</v>
      </c>
      <c r="K148" s="138" t="s">
        <v>333</v>
      </c>
      <c r="L148" s="32"/>
      <c r="M148" s="143" t="s">
        <v>1</v>
      </c>
      <c r="N148" s="144" t="s">
        <v>45</v>
      </c>
      <c r="P148" s="145">
        <f>O148*H148</f>
        <v>0</v>
      </c>
      <c r="Q148" s="145">
        <v>0</v>
      </c>
      <c r="R148" s="145">
        <f>Q148*H148</f>
        <v>0</v>
      </c>
      <c r="S148" s="145">
        <v>0</v>
      </c>
      <c r="T148" s="146">
        <f>S148*H148</f>
        <v>0</v>
      </c>
      <c r="AR148" s="147" t="s">
        <v>99</v>
      </c>
      <c r="AT148" s="147" t="s">
        <v>324</v>
      </c>
      <c r="AU148" s="147" t="s">
        <v>94</v>
      </c>
      <c r="AY148" s="17" t="s">
        <v>320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99</v>
      </c>
      <c r="BM148" s="147" t="s">
        <v>348</v>
      </c>
    </row>
    <row r="149" spans="2:65" s="13" customFormat="1" ht="11.25">
      <c r="B149" s="157"/>
      <c r="D149" s="150" t="s">
        <v>329</v>
      </c>
      <c r="E149" s="158" t="s">
        <v>1</v>
      </c>
      <c r="F149" s="159" t="s">
        <v>349</v>
      </c>
      <c r="H149" s="158" t="s">
        <v>1</v>
      </c>
      <c r="I149" s="160"/>
      <c r="L149" s="157"/>
      <c r="M149" s="161"/>
      <c r="T149" s="162"/>
      <c r="AT149" s="158" t="s">
        <v>329</v>
      </c>
      <c r="AU149" s="158" t="s">
        <v>94</v>
      </c>
      <c r="AV149" s="13" t="s">
        <v>87</v>
      </c>
      <c r="AW149" s="13" t="s">
        <v>35</v>
      </c>
      <c r="AX149" s="13" t="s">
        <v>80</v>
      </c>
      <c r="AY149" s="158" t="s">
        <v>320</v>
      </c>
    </row>
    <row r="150" spans="2:65" s="12" customFormat="1" ht="22.5">
      <c r="B150" s="149"/>
      <c r="D150" s="150" t="s">
        <v>329</v>
      </c>
      <c r="E150" s="151" t="s">
        <v>1</v>
      </c>
      <c r="F150" s="152" t="s">
        <v>1031</v>
      </c>
      <c r="H150" s="153">
        <v>726.07500000000005</v>
      </c>
      <c r="I150" s="154"/>
      <c r="L150" s="149"/>
      <c r="M150" s="155"/>
      <c r="T150" s="156"/>
      <c r="AT150" s="151" t="s">
        <v>329</v>
      </c>
      <c r="AU150" s="151" t="s">
        <v>94</v>
      </c>
      <c r="AV150" s="12" t="s">
        <v>89</v>
      </c>
      <c r="AW150" s="12" t="s">
        <v>35</v>
      </c>
      <c r="AX150" s="12" t="s">
        <v>87</v>
      </c>
      <c r="AY150" s="151" t="s">
        <v>320</v>
      </c>
    </row>
    <row r="151" spans="2:65" s="11" customFormat="1" ht="20.85" customHeight="1">
      <c r="B151" s="124"/>
      <c r="D151" s="125" t="s">
        <v>79</v>
      </c>
      <c r="E151" s="134" t="s">
        <v>353</v>
      </c>
      <c r="F151" s="134" t="s">
        <v>354</v>
      </c>
      <c r="I151" s="127"/>
      <c r="J151" s="135">
        <f>BK151</f>
        <v>0</v>
      </c>
      <c r="L151" s="124"/>
      <c r="M151" s="129"/>
      <c r="P151" s="130">
        <f>SUM(P152:P156)</f>
        <v>0</v>
      </c>
      <c r="R151" s="130">
        <f>SUM(R152:R156)</f>
        <v>0</v>
      </c>
      <c r="T151" s="131">
        <f>SUM(T152:T156)</f>
        <v>0</v>
      </c>
      <c r="AR151" s="125" t="s">
        <v>87</v>
      </c>
      <c r="AT151" s="132" t="s">
        <v>79</v>
      </c>
      <c r="AU151" s="132" t="s">
        <v>89</v>
      </c>
      <c r="AY151" s="125" t="s">
        <v>320</v>
      </c>
      <c r="BK151" s="133">
        <f>SUM(BK152:BK156)</f>
        <v>0</v>
      </c>
    </row>
    <row r="152" spans="2:65" s="1" customFormat="1" ht="37.9" customHeight="1">
      <c r="B152" s="32"/>
      <c r="C152" s="136" t="s">
        <v>94</v>
      </c>
      <c r="D152" s="136" t="s">
        <v>324</v>
      </c>
      <c r="E152" s="137" t="s">
        <v>356</v>
      </c>
      <c r="F152" s="138" t="s">
        <v>357</v>
      </c>
      <c r="G152" s="139" t="s">
        <v>327</v>
      </c>
      <c r="H152" s="140">
        <v>36.304000000000002</v>
      </c>
      <c r="I152" s="141"/>
      <c r="J152" s="142">
        <f>ROUND(I152*H152,2)</f>
        <v>0</v>
      </c>
      <c r="K152" s="138" t="s">
        <v>333</v>
      </c>
      <c r="L152" s="32"/>
      <c r="M152" s="143" t="s">
        <v>1</v>
      </c>
      <c r="N152" s="144" t="s">
        <v>45</v>
      </c>
      <c r="P152" s="145">
        <f>O152*H152</f>
        <v>0</v>
      </c>
      <c r="Q152" s="145">
        <v>0</v>
      </c>
      <c r="R152" s="145">
        <f>Q152*H152</f>
        <v>0</v>
      </c>
      <c r="S152" s="145">
        <v>0</v>
      </c>
      <c r="T152" s="146">
        <f>S152*H152</f>
        <v>0</v>
      </c>
      <c r="AR152" s="147" t="s">
        <v>99</v>
      </c>
      <c r="AT152" s="147" t="s">
        <v>324</v>
      </c>
      <c r="AU152" s="147" t="s">
        <v>94</v>
      </c>
      <c r="AY152" s="17" t="s">
        <v>320</v>
      </c>
      <c r="BE152" s="148">
        <f>IF(N152="základní",J152,0)</f>
        <v>0</v>
      </c>
      <c r="BF152" s="148">
        <f>IF(N152="snížená",J152,0)</f>
        <v>0</v>
      </c>
      <c r="BG152" s="148">
        <f>IF(N152="zákl. přenesená",J152,0)</f>
        <v>0</v>
      </c>
      <c r="BH152" s="148">
        <f>IF(N152="sníž. přenesená",J152,0)</f>
        <v>0</v>
      </c>
      <c r="BI152" s="148">
        <f>IF(N152="nulová",J152,0)</f>
        <v>0</v>
      </c>
      <c r="BJ152" s="17" t="s">
        <v>87</v>
      </c>
      <c r="BK152" s="148">
        <f>ROUND(I152*H152,2)</f>
        <v>0</v>
      </c>
      <c r="BL152" s="17" t="s">
        <v>99</v>
      </c>
      <c r="BM152" s="147" t="s">
        <v>358</v>
      </c>
    </row>
    <row r="153" spans="2:65" s="12" customFormat="1" ht="22.5">
      <c r="B153" s="149"/>
      <c r="D153" s="150" t="s">
        <v>329</v>
      </c>
      <c r="E153" s="151" t="s">
        <v>1</v>
      </c>
      <c r="F153" s="152" t="s">
        <v>1032</v>
      </c>
      <c r="H153" s="153">
        <v>36.304000000000002</v>
      </c>
      <c r="I153" s="154"/>
      <c r="L153" s="149"/>
      <c r="M153" s="155"/>
      <c r="T153" s="156"/>
      <c r="AT153" s="151" t="s">
        <v>329</v>
      </c>
      <c r="AU153" s="151" t="s">
        <v>94</v>
      </c>
      <c r="AV153" s="12" t="s">
        <v>89</v>
      </c>
      <c r="AW153" s="12" t="s">
        <v>35</v>
      </c>
      <c r="AX153" s="12" t="s">
        <v>87</v>
      </c>
      <c r="AY153" s="151" t="s">
        <v>320</v>
      </c>
    </row>
    <row r="154" spans="2:65" s="1" customFormat="1" ht="24.2" customHeight="1">
      <c r="B154" s="32"/>
      <c r="C154" s="136" t="s">
        <v>99</v>
      </c>
      <c r="D154" s="136" t="s">
        <v>324</v>
      </c>
      <c r="E154" s="137" t="s">
        <v>361</v>
      </c>
      <c r="F154" s="138" t="s">
        <v>362</v>
      </c>
      <c r="G154" s="139" t="s">
        <v>327</v>
      </c>
      <c r="H154" s="140">
        <v>1.8149999999999999</v>
      </c>
      <c r="I154" s="141"/>
      <c r="J154" s="142">
        <f>ROUND(I154*H154,2)</f>
        <v>0</v>
      </c>
      <c r="K154" s="138" t="s">
        <v>333</v>
      </c>
      <c r="L154" s="32"/>
      <c r="M154" s="143" t="s">
        <v>1</v>
      </c>
      <c r="N154" s="144" t="s">
        <v>45</v>
      </c>
      <c r="P154" s="145">
        <f>O154*H154</f>
        <v>0</v>
      </c>
      <c r="Q154" s="145">
        <v>0</v>
      </c>
      <c r="R154" s="145">
        <f>Q154*H154</f>
        <v>0</v>
      </c>
      <c r="S154" s="145">
        <v>0</v>
      </c>
      <c r="T154" s="146">
        <f>S154*H154</f>
        <v>0</v>
      </c>
      <c r="AR154" s="147" t="s">
        <v>99</v>
      </c>
      <c r="AT154" s="147" t="s">
        <v>324</v>
      </c>
      <c r="AU154" s="147" t="s">
        <v>94</v>
      </c>
      <c r="AY154" s="17" t="s">
        <v>320</v>
      </c>
      <c r="BE154" s="148">
        <f>IF(N154="základní",J154,0)</f>
        <v>0</v>
      </c>
      <c r="BF154" s="148">
        <f>IF(N154="snížená",J154,0)</f>
        <v>0</v>
      </c>
      <c r="BG154" s="148">
        <f>IF(N154="zákl. přenesená",J154,0)</f>
        <v>0</v>
      </c>
      <c r="BH154" s="148">
        <f>IF(N154="sníž. přenesená",J154,0)</f>
        <v>0</v>
      </c>
      <c r="BI154" s="148">
        <f>IF(N154="nulová",J154,0)</f>
        <v>0</v>
      </c>
      <c r="BJ154" s="17" t="s">
        <v>87</v>
      </c>
      <c r="BK154" s="148">
        <f>ROUND(I154*H154,2)</f>
        <v>0</v>
      </c>
      <c r="BL154" s="17" t="s">
        <v>99</v>
      </c>
      <c r="BM154" s="147" t="s">
        <v>363</v>
      </c>
    </row>
    <row r="155" spans="2:65" s="13" customFormat="1" ht="11.25">
      <c r="B155" s="157"/>
      <c r="D155" s="150" t="s">
        <v>329</v>
      </c>
      <c r="E155" s="158" t="s">
        <v>1</v>
      </c>
      <c r="F155" s="159" t="s">
        <v>364</v>
      </c>
      <c r="H155" s="158" t="s">
        <v>1</v>
      </c>
      <c r="I155" s="160"/>
      <c r="L155" s="157"/>
      <c r="M155" s="161"/>
      <c r="T155" s="162"/>
      <c r="AT155" s="158" t="s">
        <v>329</v>
      </c>
      <c r="AU155" s="158" t="s">
        <v>94</v>
      </c>
      <c r="AV155" s="13" t="s">
        <v>87</v>
      </c>
      <c r="AW155" s="13" t="s">
        <v>35</v>
      </c>
      <c r="AX155" s="13" t="s">
        <v>80</v>
      </c>
      <c r="AY155" s="158" t="s">
        <v>320</v>
      </c>
    </row>
    <row r="156" spans="2:65" s="12" customFormat="1" ht="11.25">
      <c r="B156" s="149"/>
      <c r="D156" s="150" t="s">
        <v>329</v>
      </c>
      <c r="E156" s="151" t="s">
        <v>1</v>
      </c>
      <c r="F156" s="152" t="s">
        <v>1033</v>
      </c>
      <c r="H156" s="153">
        <v>1.8149999999999999</v>
      </c>
      <c r="I156" s="154"/>
      <c r="L156" s="149"/>
      <c r="M156" s="155"/>
      <c r="T156" s="156"/>
      <c r="AT156" s="151" t="s">
        <v>329</v>
      </c>
      <c r="AU156" s="151" t="s">
        <v>94</v>
      </c>
      <c r="AV156" s="12" t="s">
        <v>89</v>
      </c>
      <c r="AW156" s="12" t="s">
        <v>35</v>
      </c>
      <c r="AX156" s="12" t="s">
        <v>87</v>
      </c>
      <c r="AY156" s="151" t="s">
        <v>320</v>
      </c>
    </row>
    <row r="157" spans="2:65" s="11" customFormat="1" ht="22.9" customHeight="1">
      <c r="B157" s="124"/>
      <c r="D157" s="125" t="s">
        <v>79</v>
      </c>
      <c r="E157" s="134" t="s">
        <v>94</v>
      </c>
      <c r="F157" s="134" t="s">
        <v>1034</v>
      </c>
      <c r="I157" s="127"/>
      <c r="J157" s="135">
        <f>BK157</f>
        <v>0</v>
      </c>
      <c r="L157" s="124"/>
      <c r="M157" s="129"/>
      <c r="P157" s="130">
        <f>P158</f>
        <v>0</v>
      </c>
      <c r="R157" s="130">
        <f>R158</f>
        <v>0</v>
      </c>
      <c r="T157" s="131">
        <f>T158</f>
        <v>0</v>
      </c>
      <c r="AR157" s="125" t="s">
        <v>87</v>
      </c>
      <c r="AT157" s="132" t="s">
        <v>79</v>
      </c>
      <c r="AU157" s="132" t="s">
        <v>87</v>
      </c>
      <c r="AY157" s="125" t="s">
        <v>320</v>
      </c>
      <c r="BK157" s="133">
        <f>BK158</f>
        <v>0</v>
      </c>
    </row>
    <row r="158" spans="2:65" s="11" customFormat="1" ht="20.85" customHeight="1">
      <c r="B158" s="124"/>
      <c r="D158" s="125" t="s">
        <v>79</v>
      </c>
      <c r="E158" s="134" t="s">
        <v>1035</v>
      </c>
      <c r="F158" s="134" t="s">
        <v>1036</v>
      </c>
      <c r="I158" s="127"/>
      <c r="J158" s="135">
        <f>BK158</f>
        <v>0</v>
      </c>
      <c r="L158" s="124"/>
      <c r="M158" s="129"/>
      <c r="P158" s="130">
        <f>SUM(P159:P160)</f>
        <v>0</v>
      </c>
      <c r="R158" s="130">
        <f>SUM(R159:R160)</f>
        <v>0</v>
      </c>
      <c r="T158" s="131">
        <f>SUM(T159:T160)</f>
        <v>0</v>
      </c>
      <c r="AR158" s="125" t="s">
        <v>87</v>
      </c>
      <c r="AT158" s="132" t="s">
        <v>79</v>
      </c>
      <c r="AU158" s="132" t="s">
        <v>89</v>
      </c>
      <c r="AY158" s="125" t="s">
        <v>320</v>
      </c>
      <c r="BK158" s="133">
        <f>SUM(BK159:BK160)</f>
        <v>0</v>
      </c>
    </row>
    <row r="159" spans="2:65" s="1" customFormat="1" ht="66.75" customHeight="1">
      <c r="B159" s="32"/>
      <c r="C159" s="136" t="s">
        <v>355</v>
      </c>
      <c r="D159" s="136" t="s">
        <v>324</v>
      </c>
      <c r="E159" s="137" t="s">
        <v>1037</v>
      </c>
      <c r="F159" s="138" t="s">
        <v>1038</v>
      </c>
      <c r="G159" s="139" t="s">
        <v>566</v>
      </c>
      <c r="H159" s="140">
        <v>59</v>
      </c>
      <c r="I159" s="141"/>
      <c r="J159" s="142">
        <f>ROUND(I159*H159,2)</f>
        <v>0</v>
      </c>
      <c r="K159" s="138" t="s">
        <v>1</v>
      </c>
      <c r="L159" s="32"/>
      <c r="M159" s="143" t="s">
        <v>1</v>
      </c>
      <c r="N159" s="144" t="s">
        <v>45</v>
      </c>
      <c r="P159" s="145">
        <f>O159*H159</f>
        <v>0</v>
      </c>
      <c r="Q159" s="145">
        <v>0</v>
      </c>
      <c r="R159" s="145">
        <f>Q159*H159</f>
        <v>0</v>
      </c>
      <c r="S159" s="145">
        <v>0</v>
      </c>
      <c r="T159" s="146">
        <f>S159*H159</f>
        <v>0</v>
      </c>
      <c r="AR159" s="147" t="s">
        <v>99</v>
      </c>
      <c r="AT159" s="147" t="s">
        <v>324</v>
      </c>
      <c r="AU159" s="147" t="s">
        <v>94</v>
      </c>
      <c r="AY159" s="17" t="s">
        <v>320</v>
      </c>
      <c r="BE159" s="148">
        <f>IF(N159="základní",J159,0)</f>
        <v>0</v>
      </c>
      <c r="BF159" s="148">
        <f>IF(N159="snížená",J159,0)</f>
        <v>0</v>
      </c>
      <c r="BG159" s="148">
        <f>IF(N159="zákl. přenesená",J159,0)</f>
        <v>0</v>
      </c>
      <c r="BH159" s="148">
        <f>IF(N159="sníž. přenesená",J159,0)</f>
        <v>0</v>
      </c>
      <c r="BI159" s="148">
        <f>IF(N159="nulová",J159,0)</f>
        <v>0</v>
      </c>
      <c r="BJ159" s="17" t="s">
        <v>87</v>
      </c>
      <c r="BK159" s="148">
        <f>ROUND(I159*H159,2)</f>
        <v>0</v>
      </c>
      <c r="BL159" s="17" t="s">
        <v>99</v>
      </c>
      <c r="BM159" s="147" t="s">
        <v>1039</v>
      </c>
    </row>
    <row r="160" spans="2:65" s="12" customFormat="1" ht="11.25">
      <c r="B160" s="149"/>
      <c r="D160" s="150" t="s">
        <v>329</v>
      </c>
      <c r="E160" s="151" t="s">
        <v>1</v>
      </c>
      <c r="F160" s="152" t="s">
        <v>1040</v>
      </c>
      <c r="H160" s="153">
        <v>59</v>
      </c>
      <c r="I160" s="154"/>
      <c r="L160" s="149"/>
      <c r="M160" s="155"/>
      <c r="T160" s="156"/>
      <c r="AT160" s="151" t="s">
        <v>329</v>
      </c>
      <c r="AU160" s="151" t="s">
        <v>94</v>
      </c>
      <c r="AV160" s="12" t="s">
        <v>89</v>
      </c>
      <c r="AW160" s="12" t="s">
        <v>35</v>
      </c>
      <c r="AX160" s="12" t="s">
        <v>87</v>
      </c>
      <c r="AY160" s="151" t="s">
        <v>320</v>
      </c>
    </row>
    <row r="161" spans="2:65" s="11" customFormat="1" ht="22.9" customHeight="1">
      <c r="B161" s="124"/>
      <c r="D161" s="125" t="s">
        <v>79</v>
      </c>
      <c r="E161" s="134" t="s">
        <v>355</v>
      </c>
      <c r="F161" s="134" t="s">
        <v>409</v>
      </c>
      <c r="I161" s="127"/>
      <c r="J161" s="135">
        <f>BK161</f>
        <v>0</v>
      </c>
      <c r="L161" s="124"/>
      <c r="M161" s="129"/>
      <c r="P161" s="130">
        <f>P162+P174</f>
        <v>0</v>
      </c>
      <c r="R161" s="130">
        <f>R162+R174</f>
        <v>164.88976400000001</v>
      </c>
      <c r="T161" s="131">
        <f>T162+T174</f>
        <v>0</v>
      </c>
      <c r="AR161" s="125" t="s">
        <v>87</v>
      </c>
      <c r="AT161" s="132" t="s">
        <v>79</v>
      </c>
      <c r="AU161" s="132" t="s">
        <v>87</v>
      </c>
      <c r="AY161" s="125" t="s">
        <v>320</v>
      </c>
      <c r="BK161" s="133">
        <f>BK162+BK174</f>
        <v>0</v>
      </c>
    </row>
    <row r="162" spans="2:65" s="11" customFormat="1" ht="20.85" customHeight="1">
      <c r="B162" s="124"/>
      <c r="D162" s="125" t="s">
        <v>79</v>
      </c>
      <c r="E162" s="134" t="s">
        <v>410</v>
      </c>
      <c r="F162" s="134" t="s">
        <v>411</v>
      </c>
      <c r="I162" s="127"/>
      <c r="J162" s="135">
        <f>BK162</f>
        <v>0</v>
      </c>
      <c r="L162" s="124"/>
      <c r="M162" s="129"/>
      <c r="P162" s="130">
        <f>SUM(P163:P173)</f>
        <v>0</v>
      </c>
      <c r="R162" s="130">
        <f>SUM(R163:R173)</f>
        <v>21.419</v>
      </c>
      <c r="T162" s="131">
        <f>SUM(T163:T173)</f>
        <v>0</v>
      </c>
      <c r="AR162" s="125" t="s">
        <v>87</v>
      </c>
      <c r="AT162" s="132" t="s">
        <v>79</v>
      </c>
      <c r="AU162" s="132" t="s">
        <v>89</v>
      </c>
      <c r="AY162" s="125" t="s">
        <v>320</v>
      </c>
      <c r="BK162" s="133">
        <f>SUM(BK163:BK173)</f>
        <v>0</v>
      </c>
    </row>
    <row r="163" spans="2:65" s="1" customFormat="1" ht="24.2" customHeight="1">
      <c r="B163" s="32"/>
      <c r="C163" s="136" t="s">
        <v>360</v>
      </c>
      <c r="D163" s="136" t="s">
        <v>324</v>
      </c>
      <c r="E163" s="137" t="s">
        <v>413</v>
      </c>
      <c r="F163" s="138" t="s">
        <v>414</v>
      </c>
      <c r="G163" s="139" t="s">
        <v>347</v>
      </c>
      <c r="H163" s="140">
        <v>726.07500000000005</v>
      </c>
      <c r="I163" s="141"/>
      <c r="J163" s="142">
        <f>ROUND(I163*H163,2)</f>
        <v>0</v>
      </c>
      <c r="K163" s="138" t="s">
        <v>333</v>
      </c>
      <c r="L163" s="32"/>
      <c r="M163" s="143" t="s">
        <v>1</v>
      </c>
      <c r="N163" s="144" t="s">
        <v>45</v>
      </c>
      <c r="P163" s="145">
        <f>O163*H163</f>
        <v>0</v>
      </c>
      <c r="Q163" s="145">
        <v>0</v>
      </c>
      <c r="R163" s="145">
        <f>Q163*H163</f>
        <v>0</v>
      </c>
      <c r="S163" s="145">
        <v>0</v>
      </c>
      <c r="T163" s="146">
        <f>S163*H163</f>
        <v>0</v>
      </c>
      <c r="AR163" s="147" t="s">
        <v>99</v>
      </c>
      <c r="AT163" s="147" t="s">
        <v>324</v>
      </c>
      <c r="AU163" s="147" t="s">
        <v>94</v>
      </c>
      <c r="AY163" s="17" t="s">
        <v>320</v>
      </c>
      <c r="BE163" s="148">
        <f>IF(N163="základní",J163,0)</f>
        <v>0</v>
      </c>
      <c r="BF163" s="148">
        <f>IF(N163="snížená",J163,0)</f>
        <v>0</v>
      </c>
      <c r="BG163" s="148">
        <f>IF(N163="zákl. přenesená",J163,0)</f>
        <v>0</v>
      </c>
      <c r="BH163" s="148">
        <f>IF(N163="sníž. přenesená",J163,0)</f>
        <v>0</v>
      </c>
      <c r="BI163" s="148">
        <f>IF(N163="nulová",J163,0)</f>
        <v>0</v>
      </c>
      <c r="BJ163" s="17" t="s">
        <v>87</v>
      </c>
      <c r="BK163" s="148">
        <f>ROUND(I163*H163,2)</f>
        <v>0</v>
      </c>
      <c r="BL163" s="17" t="s">
        <v>99</v>
      </c>
      <c r="BM163" s="147" t="s">
        <v>415</v>
      </c>
    </row>
    <row r="164" spans="2:65" s="13" customFormat="1" ht="11.25">
      <c r="B164" s="157"/>
      <c r="D164" s="150" t="s">
        <v>329</v>
      </c>
      <c r="E164" s="158" t="s">
        <v>1</v>
      </c>
      <c r="F164" s="159" t="s">
        <v>416</v>
      </c>
      <c r="H164" s="158" t="s">
        <v>1</v>
      </c>
      <c r="I164" s="160"/>
      <c r="L164" s="157"/>
      <c r="M164" s="161"/>
      <c r="T164" s="162"/>
      <c r="AT164" s="158" t="s">
        <v>329</v>
      </c>
      <c r="AU164" s="158" t="s">
        <v>94</v>
      </c>
      <c r="AV164" s="13" t="s">
        <v>87</v>
      </c>
      <c r="AW164" s="13" t="s">
        <v>35</v>
      </c>
      <c r="AX164" s="13" t="s">
        <v>80</v>
      </c>
      <c r="AY164" s="158" t="s">
        <v>320</v>
      </c>
    </row>
    <row r="165" spans="2:65" s="12" customFormat="1" ht="22.5">
      <c r="B165" s="149"/>
      <c r="D165" s="150" t="s">
        <v>329</v>
      </c>
      <c r="E165" s="151" t="s">
        <v>1</v>
      </c>
      <c r="F165" s="152" t="s">
        <v>1031</v>
      </c>
      <c r="H165" s="153">
        <v>726.07500000000005</v>
      </c>
      <c r="I165" s="154"/>
      <c r="L165" s="149"/>
      <c r="M165" s="155"/>
      <c r="T165" s="156"/>
      <c r="AT165" s="151" t="s">
        <v>329</v>
      </c>
      <c r="AU165" s="151" t="s">
        <v>94</v>
      </c>
      <c r="AV165" s="12" t="s">
        <v>89</v>
      </c>
      <c r="AW165" s="12" t="s">
        <v>35</v>
      </c>
      <c r="AX165" s="12" t="s">
        <v>87</v>
      </c>
      <c r="AY165" s="151" t="s">
        <v>320</v>
      </c>
    </row>
    <row r="166" spans="2:65" s="1" customFormat="1" ht="37.9" customHeight="1">
      <c r="B166" s="32"/>
      <c r="C166" s="136" t="s">
        <v>366</v>
      </c>
      <c r="D166" s="136" t="s">
        <v>324</v>
      </c>
      <c r="E166" s="137" t="s">
        <v>428</v>
      </c>
      <c r="F166" s="138" t="s">
        <v>429</v>
      </c>
      <c r="G166" s="139" t="s">
        <v>347</v>
      </c>
      <c r="H166" s="140">
        <v>815.97</v>
      </c>
      <c r="I166" s="141"/>
      <c r="J166" s="142">
        <f>ROUND(I166*H166,2)</f>
        <v>0</v>
      </c>
      <c r="K166" s="138" t="s">
        <v>333</v>
      </c>
      <c r="L166" s="32"/>
      <c r="M166" s="143" t="s">
        <v>1</v>
      </c>
      <c r="N166" s="144" t="s">
        <v>45</v>
      </c>
      <c r="P166" s="145">
        <f>O166*H166</f>
        <v>0</v>
      </c>
      <c r="Q166" s="145">
        <v>0</v>
      </c>
      <c r="R166" s="145">
        <f>Q166*H166</f>
        <v>0</v>
      </c>
      <c r="S166" s="145">
        <v>0</v>
      </c>
      <c r="T166" s="146">
        <f>S166*H166</f>
        <v>0</v>
      </c>
      <c r="AR166" s="147" t="s">
        <v>99</v>
      </c>
      <c r="AT166" s="147" t="s">
        <v>324</v>
      </c>
      <c r="AU166" s="147" t="s">
        <v>94</v>
      </c>
      <c r="AY166" s="17" t="s">
        <v>320</v>
      </c>
      <c r="BE166" s="148">
        <f>IF(N166="základní",J166,0)</f>
        <v>0</v>
      </c>
      <c r="BF166" s="148">
        <f>IF(N166="snížená",J166,0)</f>
        <v>0</v>
      </c>
      <c r="BG166" s="148">
        <f>IF(N166="zákl. přenesená",J166,0)</f>
        <v>0</v>
      </c>
      <c r="BH166" s="148">
        <f>IF(N166="sníž. přenesená",J166,0)</f>
        <v>0</v>
      </c>
      <c r="BI166" s="148">
        <f>IF(N166="nulová",J166,0)</f>
        <v>0</v>
      </c>
      <c r="BJ166" s="17" t="s">
        <v>87</v>
      </c>
      <c r="BK166" s="148">
        <f>ROUND(I166*H166,2)</f>
        <v>0</v>
      </c>
      <c r="BL166" s="17" t="s">
        <v>99</v>
      </c>
      <c r="BM166" s="147" t="s">
        <v>430</v>
      </c>
    </row>
    <row r="167" spans="2:65" s="13" customFormat="1" ht="11.25">
      <c r="B167" s="157"/>
      <c r="D167" s="150" t="s">
        <v>329</v>
      </c>
      <c r="E167" s="158" t="s">
        <v>1</v>
      </c>
      <c r="F167" s="159" t="s">
        <v>431</v>
      </c>
      <c r="H167" s="158" t="s">
        <v>1</v>
      </c>
      <c r="I167" s="160"/>
      <c r="L167" s="157"/>
      <c r="M167" s="161"/>
      <c r="T167" s="162"/>
      <c r="AT167" s="158" t="s">
        <v>329</v>
      </c>
      <c r="AU167" s="158" t="s">
        <v>94</v>
      </c>
      <c r="AV167" s="13" t="s">
        <v>87</v>
      </c>
      <c r="AW167" s="13" t="s">
        <v>35</v>
      </c>
      <c r="AX167" s="13" t="s">
        <v>80</v>
      </c>
      <c r="AY167" s="158" t="s">
        <v>320</v>
      </c>
    </row>
    <row r="168" spans="2:65" s="12" customFormat="1" ht="22.5">
      <c r="B168" s="149"/>
      <c r="D168" s="150" t="s">
        <v>329</v>
      </c>
      <c r="E168" s="151" t="s">
        <v>1</v>
      </c>
      <c r="F168" s="152" t="s">
        <v>1041</v>
      </c>
      <c r="H168" s="153">
        <v>815.97</v>
      </c>
      <c r="I168" s="154"/>
      <c r="L168" s="149"/>
      <c r="M168" s="155"/>
      <c r="T168" s="156"/>
      <c r="AT168" s="151" t="s">
        <v>329</v>
      </c>
      <c r="AU168" s="151" t="s">
        <v>94</v>
      </c>
      <c r="AV168" s="12" t="s">
        <v>89</v>
      </c>
      <c r="AW168" s="12" t="s">
        <v>35</v>
      </c>
      <c r="AX168" s="12" t="s">
        <v>87</v>
      </c>
      <c r="AY168" s="151" t="s">
        <v>320</v>
      </c>
    </row>
    <row r="169" spans="2:65" s="1" customFormat="1" ht="16.5" customHeight="1">
      <c r="B169" s="32"/>
      <c r="C169" s="170" t="s">
        <v>373</v>
      </c>
      <c r="D169" s="170" t="s">
        <v>439</v>
      </c>
      <c r="E169" s="171" t="s">
        <v>440</v>
      </c>
      <c r="F169" s="172" t="s">
        <v>441</v>
      </c>
      <c r="G169" s="173" t="s">
        <v>442</v>
      </c>
      <c r="H169" s="174">
        <v>21.419</v>
      </c>
      <c r="I169" s="175"/>
      <c r="J169" s="176">
        <f>ROUND(I169*H169,2)</f>
        <v>0</v>
      </c>
      <c r="K169" s="172" t="s">
        <v>333</v>
      </c>
      <c r="L169" s="177"/>
      <c r="M169" s="178" t="s">
        <v>1</v>
      </c>
      <c r="N169" s="179" t="s">
        <v>45</v>
      </c>
      <c r="P169" s="145">
        <f>O169*H169</f>
        <v>0</v>
      </c>
      <c r="Q169" s="145">
        <v>1</v>
      </c>
      <c r="R169" s="145">
        <f>Q169*H169</f>
        <v>21.419</v>
      </c>
      <c r="S169" s="145">
        <v>0</v>
      </c>
      <c r="T169" s="146">
        <f>S169*H169</f>
        <v>0</v>
      </c>
      <c r="AR169" s="147" t="s">
        <v>373</v>
      </c>
      <c r="AT169" s="147" t="s">
        <v>439</v>
      </c>
      <c r="AU169" s="147" t="s">
        <v>94</v>
      </c>
      <c r="AY169" s="17" t="s">
        <v>320</v>
      </c>
      <c r="BE169" s="148">
        <f>IF(N169="základní",J169,0)</f>
        <v>0</v>
      </c>
      <c r="BF169" s="148">
        <f>IF(N169="snížená",J169,0)</f>
        <v>0</v>
      </c>
      <c r="BG169" s="148">
        <f>IF(N169="zákl. přenesená",J169,0)</f>
        <v>0</v>
      </c>
      <c r="BH169" s="148">
        <f>IF(N169="sníž. přenesená",J169,0)</f>
        <v>0</v>
      </c>
      <c r="BI169" s="148">
        <f>IF(N169="nulová",J169,0)</f>
        <v>0</v>
      </c>
      <c r="BJ169" s="17" t="s">
        <v>87</v>
      </c>
      <c r="BK169" s="148">
        <f>ROUND(I169*H169,2)</f>
        <v>0</v>
      </c>
      <c r="BL169" s="17" t="s">
        <v>99</v>
      </c>
      <c r="BM169" s="147" t="s">
        <v>443</v>
      </c>
    </row>
    <row r="170" spans="2:65" s="13" customFormat="1" ht="11.25">
      <c r="B170" s="157"/>
      <c r="D170" s="150" t="s">
        <v>329</v>
      </c>
      <c r="E170" s="158" t="s">
        <v>1</v>
      </c>
      <c r="F170" s="159" t="s">
        <v>444</v>
      </c>
      <c r="H170" s="158" t="s">
        <v>1</v>
      </c>
      <c r="I170" s="160"/>
      <c r="L170" s="157"/>
      <c r="M170" s="161"/>
      <c r="T170" s="162"/>
      <c r="AT170" s="158" t="s">
        <v>329</v>
      </c>
      <c r="AU170" s="158" t="s">
        <v>94</v>
      </c>
      <c r="AV170" s="13" t="s">
        <v>87</v>
      </c>
      <c r="AW170" s="13" t="s">
        <v>35</v>
      </c>
      <c r="AX170" s="13" t="s">
        <v>80</v>
      </c>
      <c r="AY170" s="158" t="s">
        <v>320</v>
      </c>
    </row>
    <row r="171" spans="2:65" s="13" customFormat="1" ht="11.25">
      <c r="B171" s="157"/>
      <c r="D171" s="150" t="s">
        <v>329</v>
      </c>
      <c r="E171" s="158" t="s">
        <v>1</v>
      </c>
      <c r="F171" s="159" t="s">
        <v>445</v>
      </c>
      <c r="H171" s="158" t="s">
        <v>1</v>
      </c>
      <c r="I171" s="160"/>
      <c r="L171" s="157"/>
      <c r="M171" s="161"/>
      <c r="T171" s="162"/>
      <c r="AT171" s="158" t="s">
        <v>329</v>
      </c>
      <c r="AU171" s="158" t="s">
        <v>94</v>
      </c>
      <c r="AV171" s="13" t="s">
        <v>87</v>
      </c>
      <c r="AW171" s="13" t="s">
        <v>35</v>
      </c>
      <c r="AX171" s="13" t="s">
        <v>80</v>
      </c>
      <c r="AY171" s="158" t="s">
        <v>320</v>
      </c>
    </row>
    <row r="172" spans="2:65" s="13" customFormat="1" ht="22.5">
      <c r="B172" s="157"/>
      <c r="D172" s="150" t="s">
        <v>329</v>
      </c>
      <c r="E172" s="158" t="s">
        <v>1</v>
      </c>
      <c r="F172" s="159" t="s">
        <v>446</v>
      </c>
      <c r="H172" s="158" t="s">
        <v>1</v>
      </c>
      <c r="I172" s="160"/>
      <c r="L172" s="157"/>
      <c r="M172" s="161"/>
      <c r="T172" s="162"/>
      <c r="AT172" s="158" t="s">
        <v>329</v>
      </c>
      <c r="AU172" s="158" t="s">
        <v>94</v>
      </c>
      <c r="AV172" s="13" t="s">
        <v>87</v>
      </c>
      <c r="AW172" s="13" t="s">
        <v>35</v>
      </c>
      <c r="AX172" s="13" t="s">
        <v>80</v>
      </c>
      <c r="AY172" s="158" t="s">
        <v>320</v>
      </c>
    </row>
    <row r="173" spans="2:65" s="12" customFormat="1" ht="22.5">
      <c r="B173" s="149"/>
      <c r="D173" s="150" t="s">
        <v>329</v>
      </c>
      <c r="E173" s="151" t="s">
        <v>1</v>
      </c>
      <c r="F173" s="152" t="s">
        <v>1042</v>
      </c>
      <c r="H173" s="153">
        <v>21.419</v>
      </c>
      <c r="I173" s="154"/>
      <c r="L173" s="149"/>
      <c r="M173" s="155"/>
      <c r="T173" s="156"/>
      <c r="AT173" s="151" t="s">
        <v>329</v>
      </c>
      <c r="AU173" s="151" t="s">
        <v>94</v>
      </c>
      <c r="AV173" s="12" t="s">
        <v>89</v>
      </c>
      <c r="AW173" s="12" t="s">
        <v>35</v>
      </c>
      <c r="AX173" s="12" t="s">
        <v>87</v>
      </c>
      <c r="AY173" s="151" t="s">
        <v>320</v>
      </c>
    </row>
    <row r="174" spans="2:65" s="11" customFormat="1" ht="20.85" customHeight="1">
      <c r="B174" s="124"/>
      <c r="D174" s="125" t="s">
        <v>79</v>
      </c>
      <c r="E174" s="134" t="s">
        <v>505</v>
      </c>
      <c r="F174" s="134" t="s">
        <v>506</v>
      </c>
      <c r="I174" s="127"/>
      <c r="J174" s="135">
        <f>BK174</f>
        <v>0</v>
      </c>
      <c r="L174" s="124"/>
      <c r="M174" s="129"/>
      <c r="P174" s="130">
        <f>SUM(P175:P209)</f>
        <v>0</v>
      </c>
      <c r="R174" s="130">
        <f>SUM(R175:R209)</f>
        <v>143.470764</v>
      </c>
      <c r="T174" s="131">
        <f>SUM(T175:T209)</f>
        <v>0</v>
      </c>
      <c r="AR174" s="125" t="s">
        <v>87</v>
      </c>
      <c r="AT174" s="132" t="s">
        <v>79</v>
      </c>
      <c r="AU174" s="132" t="s">
        <v>89</v>
      </c>
      <c r="AY174" s="125" t="s">
        <v>320</v>
      </c>
      <c r="BK174" s="133">
        <f>SUM(BK175:BK209)</f>
        <v>0</v>
      </c>
    </row>
    <row r="175" spans="2:65" s="1" customFormat="1" ht="24.2" customHeight="1">
      <c r="B175" s="32"/>
      <c r="C175" s="136" t="s">
        <v>381</v>
      </c>
      <c r="D175" s="136" t="s">
        <v>324</v>
      </c>
      <c r="E175" s="137" t="s">
        <v>508</v>
      </c>
      <c r="F175" s="138" t="s">
        <v>509</v>
      </c>
      <c r="G175" s="139" t="s">
        <v>347</v>
      </c>
      <c r="H175" s="140">
        <v>691.5</v>
      </c>
      <c r="I175" s="141"/>
      <c r="J175" s="142">
        <f>ROUND(I175*H175,2)</f>
        <v>0</v>
      </c>
      <c r="K175" s="138" t="s">
        <v>333</v>
      </c>
      <c r="L175" s="32"/>
      <c r="M175" s="143" t="s">
        <v>1</v>
      </c>
      <c r="N175" s="144" t="s">
        <v>45</v>
      </c>
      <c r="P175" s="145">
        <f>O175*H175</f>
        <v>0</v>
      </c>
      <c r="Q175" s="145">
        <v>8.9219999999999994E-2</v>
      </c>
      <c r="R175" s="145">
        <f>Q175*H175</f>
        <v>61.695629999999994</v>
      </c>
      <c r="S175" s="145">
        <v>0</v>
      </c>
      <c r="T175" s="146">
        <f>S175*H175</f>
        <v>0</v>
      </c>
      <c r="AR175" s="147" t="s">
        <v>99</v>
      </c>
      <c r="AT175" s="147" t="s">
        <v>324</v>
      </c>
      <c r="AU175" s="147" t="s">
        <v>94</v>
      </c>
      <c r="AY175" s="17" t="s">
        <v>320</v>
      </c>
      <c r="BE175" s="148">
        <f>IF(N175="základní",J175,0)</f>
        <v>0</v>
      </c>
      <c r="BF175" s="148">
        <f>IF(N175="snížená",J175,0)</f>
        <v>0</v>
      </c>
      <c r="BG175" s="148">
        <f>IF(N175="zákl. přenesená",J175,0)</f>
        <v>0</v>
      </c>
      <c r="BH175" s="148">
        <f>IF(N175="sníž. přenesená",J175,0)</f>
        <v>0</v>
      </c>
      <c r="BI175" s="148">
        <f>IF(N175="nulová",J175,0)</f>
        <v>0</v>
      </c>
      <c r="BJ175" s="17" t="s">
        <v>87</v>
      </c>
      <c r="BK175" s="148">
        <f>ROUND(I175*H175,2)</f>
        <v>0</v>
      </c>
      <c r="BL175" s="17" t="s">
        <v>99</v>
      </c>
      <c r="BM175" s="147" t="s">
        <v>510</v>
      </c>
    </row>
    <row r="176" spans="2:65" s="13" customFormat="1" ht="11.25">
      <c r="B176" s="157"/>
      <c r="D176" s="150" t="s">
        <v>329</v>
      </c>
      <c r="E176" s="158" t="s">
        <v>1</v>
      </c>
      <c r="F176" s="159" t="s">
        <v>511</v>
      </c>
      <c r="H176" s="158" t="s">
        <v>1</v>
      </c>
      <c r="I176" s="160"/>
      <c r="L176" s="157"/>
      <c r="M176" s="161"/>
      <c r="T176" s="162"/>
      <c r="AT176" s="158" t="s">
        <v>329</v>
      </c>
      <c r="AU176" s="158" t="s">
        <v>94</v>
      </c>
      <c r="AV176" s="13" t="s">
        <v>87</v>
      </c>
      <c r="AW176" s="13" t="s">
        <v>35</v>
      </c>
      <c r="AX176" s="13" t="s">
        <v>80</v>
      </c>
      <c r="AY176" s="158" t="s">
        <v>320</v>
      </c>
    </row>
    <row r="177" spans="2:65" s="12" customFormat="1" ht="22.5">
      <c r="B177" s="149"/>
      <c r="D177" s="150" t="s">
        <v>329</v>
      </c>
      <c r="E177" s="151" t="s">
        <v>1</v>
      </c>
      <c r="F177" s="152" t="s">
        <v>1043</v>
      </c>
      <c r="H177" s="153">
        <v>498</v>
      </c>
      <c r="I177" s="154"/>
      <c r="L177" s="149"/>
      <c r="M177" s="155"/>
      <c r="T177" s="156"/>
      <c r="AT177" s="151" t="s">
        <v>329</v>
      </c>
      <c r="AU177" s="151" t="s">
        <v>94</v>
      </c>
      <c r="AV177" s="12" t="s">
        <v>89</v>
      </c>
      <c r="AW177" s="12" t="s">
        <v>35</v>
      </c>
      <c r="AX177" s="12" t="s">
        <v>80</v>
      </c>
      <c r="AY177" s="151" t="s">
        <v>320</v>
      </c>
    </row>
    <row r="178" spans="2:65" s="12" customFormat="1" ht="11.25">
      <c r="B178" s="149"/>
      <c r="D178" s="150" t="s">
        <v>329</v>
      </c>
      <c r="E178" s="151" t="s">
        <v>1</v>
      </c>
      <c r="F178" s="152" t="s">
        <v>1044</v>
      </c>
      <c r="H178" s="153">
        <v>193.5</v>
      </c>
      <c r="I178" s="154"/>
      <c r="L178" s="149"/>
      <c r="M178" s="155"/>
      <c r="T178" s="156"/>
      <c r="AT178" s="151" t="s">
        <v>329</v>
      </c>
      <c r="AU178" s="151" t="s">
        <v>94</v>
      </c>
      <c r="AV178" s="12" t="s">
        <v>89</v>
      </c>
      <c r="AW178" s="12" t="s">
        <v>35</v>
      </c>
      <c r="AX178" s="12" t="s">
        <v>80</v>
      </c>
      <c r="AY178" s="151" t="s">
        <v>320</v>
      </c>
    </row>
    <row r="179" spans="2:65" s="14" customFormat="1" ht="11.25">
      <c r="B179" s="163"/>
      <c r="D179" s="150" t="s">
        <v>329</v>
      </c>
      <c r="E179" s="164" t="s">
        <v>1</v>
      </c>
      <c r="F179" s="165" t="s">
        <v>339</v>
      </c>
      <c r="H179" s="166">
        <v>691.5</v>
      </c>
      <c r="I179" s="167"/>
      <c r="L179" s="163"/>
      <c r="M179" s="168"/>
      <c r="T179" s="169"/>
      <c r="AT179" s="164" t="s">
        <v>329</v>
      </c>
      <c r="AU179" s="164" t="s">
        <v>94</v>
      </c>
      <c r="AV179" s="14" t="s">
        <v>99</v>
      </c>
      <c r="AW179" s="14" t="s">
        <v>35</v>
      </c>
      <c r="AX179" s="14" t="s">
        <v>87</v>
      </c>
      <c r="AY179" s="164" t="s">
        <v>320</v>
      </c>
    </row>
    <row r="180" spans="2:65" s="1" customFormat="1" ht="16.5" customHeight="1">
      <c r="B180" s="32"/>
      <c r="C180" s="170" t="s">
        <v>388</v>
      </c>
      <c r="D180" s="170" t="s">
        <v>439</v>
      </c>
      <c r="E180" s="171" t="s">
        <v>515</v>
      </c>
      <c r="F180" s="172" t="s">
        <v>516</v>
      </c>
      <c r="G180" s="173" t="s">
        <v>347</v>
      </c>
      <c r="H180" s="174">
        <v>409.83600000000001</v>
      </c>
      <c r="I180" s="175"/>
      <c r="J180" s="176">
        <f>ROUND(I180*H180,2)</f>
        <v>0</v>
      </c>
      <c r="K180" s="172" t="s">
        <v>333</v>
      </c>
      <c r="L180" s="177"/>
      <c r="M180" s="178" t="s">
        <v>1</v>
      </c>
      <c r="N180" s="179" t="s">
        <v>45</v>
      </c>
      <c r="P180" s="145">
        <f>O180*H180</f>
        <v>0</v>
      </c>
      <c r="Q180" s="145">
        <v>0.113</v>
      </c>
      <c r="R180" s="145">
        <f>Q180*H180</f>
        <v>46.311468000000005</v>
      </c>
      <c r="S180" s="145">
        <v>0</v>
      </c>
      <c r="T180" s="146">
        <f>S180*H180</f>
        <v>0</v>
      </c>
      <c r="AR180" s="147" t="s">
        <v>373</v>
      </c>
      <c r="AT180" s="147" t="s">
        <v>439</v>
      </c>
      <c r="AU180" s="147" t="s">
        <v>94</v>
      </c>
      <c r="AY180" s="17" t="s">
        <v>320</v>
      </c>
      <c r="BE180" s="148">
        <f>IF(N180="základní",J180,0)</f>
        <v>0</v>
      </c>
      <c r="BF180" s="148">
        <f>IF(N180="snížená",J180,0)</f>
        <v>0</v>
      </c>
      <c r="BG180" s="148">
        <f>IF(N180="zákl. přenesená",J180,0)</f>
        <v>0</v>
      </c>
      <c r="BH180" s="148">
        <f>IF(N180="sníž. přenesená",J180,0)</f>
        <v>0</v>
      </c>
      <c r="BI180" s="148">
        <f>IF(N180="nulová",J180,0)</f>
        <v>0</v>
      </c>
      <c r="BJ180" s="17" t="s">
        <v>87</v>
      </c>
      <c r="BK180" s="148">
        <f>ROUND(I180*H180,2)</f>
        <v>0</v>
      </c>
      <c r="BL180" s="17" t="s">
        <v>99</v>
      </c>
      <c r="BM180" s="147" t="s">
        <v>1045</v>
      </c>
    </row>
    <row r="181" spans="2:65" s="12" customFormat="1" ht="11.25">
      <c r="B181" s="149"/>
      <c r="D181" s="150" t="s">
        <v>329</v>
      </c>
      <c r="E181" s="151" t="s">
        <v>1</v>
      </c>
      <c r="F181" s="152" t="s">
        <v>1046</v>
      </c>
      <c r="H181" s="153">
        <v>498</v>
      </c>
      <c r="I181" s="154"/>
      <c r="L181" s="149"/>
      <c r="M181" s="155"/>
      <c r="T181" s="156"/>
      <c r="AT181" s="151" t="s">
        <v>329</v>
      </c>
      <c r="AU181" s="151" t="s">
        <v>94</v>
      </c>
      <c r="AV181" s="12" t="s">
        <v>89</v>
      </c>
      <c r="AW181" s="12" t="s">
        <v>35</v>
      </c>
      <c r="AX181" s="12" t="s">
        <v>80</v>
      </c>
      <c r="AY181" s="151" t="s">
        <v>320</v>
      </c>
    </row>
    <row r="182" spans="2:65" s="12" customFormat="1" ht="22.5">
      <c r="B182" s="149"/>
      <c r="D182" s="150" t="s">
        <v>329</v>
      </c>
      <c r="E182" s="151" t="s">
        <v>1</v>
      </c>
      <c r="F182" s="152" t="s">
        <v>1047</v>
      </c>
      <c r="H182" s="153">
        <v>-96.2</v>
      </c>
      <c r="I182" s="154"/>
      <c r="L182" s="149"/>
      <c r="M182" s="155"/>
      <c r="T182" s="156"/>
      <c r="AT182" s="151" t="s">
        <v>329</v>
      </c>
      <c r="AU182" s="151" t="s">
        <v>94</v>
      </c>
      <c r="AV182" s="12" t="s">
        <v>89</v>
      </c>
      <c r="AW182" s="12" t="s">
        <v>35</v>
      </c>
      <c r="AX182" s="12" t="s">
        <v>80</v>
      </c>
      <c r="AY182" s="151" t="s">
        <v>320</v>
      </c>
    </row>
    <row r="183" spans="2:65" s="14" customFormat="1" ht="11.25">
      <c r="B183" s="163"/>
      <c r="D183" s="150" t="s">
        <v>329</v>
      </c>
      <c r="E183" s="164" t="s">
        <v>1</v>
      </c>
      <c r="F183" s="165" t="s">
        <v>339</v>
      </c>
      <c r="H183" s="166">
        <v>401.8</v>
      </c>
      <c r="I183" s="167"/>
      <c r="L183" s="163"/>
      <c r="M183" s="168"/>
      <c r="T183" s="169"/>
      <c r="AT183" s="164" t="s">
        <v>329</v>
      </c>
      <c r="AU183" s="164" t="s">
        <v>94</v>
      </c>
      <c r="AV183" s="14" t="s">
        <v>99</v>
      </c>
      <c r="AW183" s="14" t="s">
        <v>35</v>
      </c>
      <c r="AX183" s="14" t="s">
        <v>87</v>
      </c>
      <c r="AY183" s="164" t="s">
        <v>320</v>
      </c>
    </row>
    <row r="184" spans="2:65" s="12" customFormat="1" ht="11.25">
      <c r="B184" s="149"/>
      <c r="D184" s="150" t="s">
        <v>329</v>
      </c>
      <c r="F184" s="152" t="s">
        <v>1048</v>
      </c>
      <c r="H184" s="153">
        <v>409.83600000000001</v>
      </c>
      <c r="I184" s="154"/>
      <c r="L184" s="149"/>
      <c r="M184" s="155"/>
      <c r="T184" s="156"/>
      <c r="AT184" s="151" t="s">
        <v>329</v>
      </c>
      <c r="AU184" s="151" t="s">
        <v>94</v>
      </c>
      <c r="AV184" s="12" t="s">
        <v>89</v>
      </c>
      <c r="AW184" s="12" t="s">
        <v>4</v>
      </c>
      <c r="AX184" s="12" t="s">
        <v>87</v>
      </c>
      <c r="AY184" s="151" t="s">
        <v>320</v>
      </c>
    </row>
    <row r="185" spans="2:65" s="1" customFormat="1" ht="24.2" customHeight="1">
      <c r="B185" s="32"/>
      <c r="C185" s="170" t="s">
        <v>395</v>
      </c>
      <c r="D185" s="170" t="s">
        <v>439</v>
      </c>
      <c r="E185" s="171" t="s">
        <v>520</v>
      </c>
      <c r="F185" s="172" t="s">
        <v>521</v>
      </c>
      <c r="G185" s="173" t="s">
        <v>347</v>
      </c>
      <c r="H185" s="174">
        <v>180.33600000000001</v>
      </c>
      <c r="I185" s="175"/>
      <c r="J185" s="176">
        <f>ROUND(I185*H185,2)</f>
        <v>0</v>
      </c>
      <c r="K185" s="172" t="s">
        <v>1</v>
      </c>
      <c r="L185" s="177"/>
      <c r="M185" s="178" t="s">
        <v>1</v>
      </c>
      <c r="N185" s="179" t="s">
        <v>45</v>
      </c>
      <c r="P185" s="145">
        <f>O185*H185</f>
        <v>0</v>
      </c>
      <c r="Q185" s="145">
        <v>0.113</v>
      </c>
      <c r="R185" s="145">
        <f>Q185*H185</f>
        <v>20.377968000000003</v>
      </c>
      <c r="S185" s="145">
        <v>0</v>
      </c>
      <c r="T185" s="146">
        <f>S185*H185</f>
        <v>0</v>
      </c>
      <c r="AR185" s="147" t="s">
        <v>373</v>
      </c>
      <c r="AT185" s="147" t="s">
        <v>439</v>
      </c>
      <c r="AU185" s="147" t="s">
        <v>94</v>
      </c>
      <c r="AY185" s="17" t="s">
        <v>320</v>
      </c>
      <c r="BE185" s="148">
        <f>IF(N185="základní",J185,0)</f>
        <v>0</v>
      </c>
      <c r="BF185" s="148">
        <f>IF(N185="snížená",J185,0)</f>
        <v>0</v>
      </c>
      <c r="BG185" s="148">
        <f>IF(N185="zákl. přenesená",J185,0)</f>
        <v>0</v>
      </c>
      <c r="BH185" s="148">
        <f>IF(N185="sníž. přenesená",J185,0)</f>
        <v>0</v>
      </c>
      <c r="BI185" s="148">
        <f>IF(N185="nulová",J185,0)</f>
        <v>0</v>
      </c>
      <c r="BJ185" s="17" t="s">
        <v>87</v>
      </c>
      <c r="BK185" s="148">
        <f>ROUND(I185*H185,2)</f>
        <v>0</v>
      </c>
      <c r="BL185" s="17" t="s">
        <v>99</v>
      </c>
      <c r="BM185" s="147" t="s">
        <v>522</v>
      </c>
    </row>
    <row r="186" spans="2:65" s="12" customFormat="1" ht="11.25">
      <c r="B186" s="149"/>
      <c r="D186" s="150" t="s">
        <v>329</v>
      </c>
      <c r="E186" s="151" t="s">
        <v>1</v>
      </c>
      <c r="F186" s="152" t="s">
        <v>1049</v>
      </c>
      <c r="H186" s="153">
        <v>193.5</v>
      </c>
      <c r="I186" s="154"/>
      <c r="L186" s="149"/>
      <c r="M186" s="155"/>
      <c r="T186" s="156"/>
      <c r="AT186" s="151" t="s">
        <v>329</v>
      </c>
      <c r="AU186" s="151" t="s">
        <v>94</v>
      </c>
      <c r="AV186" s="12" t="s">
        <v>89</v>
      </c>
      <c r="AW186" s="12" t="s">
        <v>35</v>
      </c>
      <c r="AX186" s="12" t="s">
        <v>80</v>
      </c>
      <c r="AY186" s="151" t="s">
        <v>320</v>
      </c>
    </row>
    <row r="187" spans="2:65" s="12" customFormat="1" ht="11.25">
      <c r="B187" s="149"/>
      <c r="D187" s="150" t="s">
        <v>329</v>
      </c>
      <c r="E187" s="151" t="s">
        <v>1</v>
      </c>
      <c r="F187" s="152" t="s">
        <v>1050</v>
      </c>
      <c r="H187" s="153">
        <v>-16.7</v>
      </c>
      <c r="I187" s="154"/>
      <c r="L187" s="149"/>
      <c r="M187" s="155"/>
      <c r="T187" s="156"/>
      <c r="AT187" s="151" t="s">
        <v>329</v>
      </c>
      <c r="AU187" s="151" t="s">
        <v>94</v>
      </c>
      <c r="AV187" s="12" t="s">
        <v>89</v>
      </c>
      <c r="AW187" s="12" t="s">
        <v>35</v>
      </c>
      <c r="AX187" s="12" t="s">
        <v>80</v>
      </c>
      <c r="AY187" s="151" t="s">
        <v>320</v>
      </c>
    </row>
    <row r="188" spans="2:65" s="14" customFormat="1" ht="11.25">
      <c r="B188" s="163"/>
      <c r="D188" s="150" t="s">
        <v>329</v>
      </c>
      <c r="E188" s="164" t="s">
        <v>1</v>
      </c>
      <c r="F188" s="165" t="s">
        <v>339</v>
      </c>
      <c r="H188" s="166">
        <v>176.8</v>
      </c>
      <c r="I188" s="167"/>
      <c r="L188" s="163"/>
      <c r="M188" s="168"/>
      <c r="T188" s="169"/>
      <c r="AT188" s="164" t="s">
        <v>329</v>
      </c>
      <c r="AU188" s="164" t="s">
        <v>94</v>
      </c>
      <c r="AV188" s="14" t="s">
        <v>99</v>
      </c>
      <c r="AW188" s="14" t="s">
        <v>35</v>
      </c>
      <c r="AX188" s="14" t="s">
        <v>87</v>
      </c>
      <c r="AY188" s="164" t="s">
        <v>320</v>
      </c>
    </row>
    <row r="189" spans="2:65" s="12" customFormat="1" ht="11.25">
      <c r="B189" s="149"/>
      <c r="D189" s="150" t="s">
        <v>329</v>
      </c>
      <c r="F189" s="152" t="s">
        <v>1051</v>
      </c>
      <c r="H189" s="153">
        <v>180.33600000000001</v>
      </c>
      <c r="I189" s="154"/>
      <c r="L189" s="149"/>
      <c r="M189" s="155"/>
      <c r="T189" s="156"/>
      <c r="AT189" s="151" t="s">
        <v>329</v>
      </c>
      <c r="AU189" s="151" t="s">
        <v>94</v>
      </c>
      <c r="AV189" s="12" t="s">
        <v>89</v>
      </c>
      <c r="AW189" s="12" t="s">
        <v>4</v>
      </c>
      <c r="AX189" s="12" t="s">
        <v>87</v>
      </c>
      <c r="AY189" s="151" t="s">
        <v>320</v>
      </c>
    </row>
    <row r="190" spans="2:65" s="1" customFormat="1" ht="37.9" customHeight="1">
      <c r="B190" s="32"/>
      <c r="C190" s="136" t="s">
        <v>8</v>
      </c>
      <c r="D190" s="136" t="s">
        <v>324</v>
      </c>
      <c r="E190" s="137" t="s">
        <v>527</v>
      </c>
      <c r="F190" s="138" t="s">
        <v>528</v>
      </c>
      <c r="G190" s="139" t="s">
        <v>347</v>
      </c>
      <c r="H190" s="140">
        <v>112.9</v>
      </c>
      <c r="I190" s="141"/>
      <c r="J190" s="142">
        <f>ROUND(I190*H190,2)</f>
        <v>0</v>
      </c>
      <c r="K190" s="138" t="s">
        <v>333</v>
      </c>
      <c r="L190" s="32"/>
      <c r="M190" s="143" t="s">
        <v>1</v>
      </c>
      <c r="N190" s="144" t="s">
        <v>45</v>
      </c>
      <c r="P190" s="145">
        <f>O190*H190</f>
        <v>0</v>
      </c>
      <c r="Q190" s="145">
        <v>0</v>
      </c>
      <c r="R190" s="145">
        <f>Q190*H190</f>
        <v>0</v>
      </c>
      <c r="S190" s="145">
        <v>0</v>
      </c>
      <c r="T190" s="146">
        <f>S190*H190</f>
        <v>0</v>
      </c>
      <c r="AR190" s="147" t="s">
        <v>99</v>
      </c>
      <c r="AT190" s="147" t="s">
        <v>324</v>
      </c>
      <c r="AU190" s="147" t="s">
        <v>94</v>
      </c>
      <c r="AY190" s="17" t="s">
        <v>320</v>
      </c>
      <c r="BE190" s="148">
        <f>IF(N190="základní",J190,0)</f>
        <v>0</v>
      </c>
      <c r="BF190" s="148">
        <f>IF(N190="snížená",J190,0)</f>
        <v>0</v>
      </c>
      <c r="BG190" s="148">
        <f>IF(N190="zákl. přenesená",J190,0)</f>
        <v>0</v>
      </c>
      <c r="BH190" s="148">
        <f>IF(N190="sníž. přenesená",J190,0)</f>
        <v>0</v>
      </c>
      <c r="BI190" s="148">
        <f>IF(N190="nulová",J190,0)</f>
        <v>0</v>
      </c>
      <c r="BJ190" s="17" t="s">
        <v>87</v>
      </c>
      <c r="BK190" s="148">
        <f>ROUND(I190*H190,2)</f>
        <v>0</v>
      </c>
      <c r="BL190" s="17" t="s">
        <v>99</v>
      </c>
      <c r="BM190" s="147" t="s">
        <v>529</v>
      </c>
    </row>
    <row r="191" spans="2:65" s="12" customFormat="1" ht="11.25">
      <c r="B191" s="149"/>
      <c r="D191" s="150" t="s">
        <v>329</v>
      </c>
      <c r="E191" s="151" t="s">
        <v>1</v>
      </c>
      <c r="F191" s="152" t="s">
        <v>1052</v>
      </c>
      <c r="H191" s="153">
        <v>76.400000000000006</v>
      </c>
      <c r="I191" s="154"/>
      <c r="L191" s="149"/>
      <c r="M191" s="155"/>
      <c r="T191" s="156"/>
      <c r="AT191" s="151" t="s">
        <v>329</v>
      </c>
      <c r="AU191" s="151" t="s">
        <v>94</v>
      </c>
      <c r="AV191" s="12" t="s">
        <v>89</v>
      </c>
      <c r="AW191" s="12" t="s">
        <v>35</v>
      </c>
      <c r="AX191" s="12" t="s">
        <v>80</v>
      </c>
      <c r="AY191" s="151" t="s">
        <v>320</v>
      </c>
    </row>
    <row r="192" spans="2:65" s="12" customFormat="1" ht="11.25">
      <c r="B192" s="149"/>
      <c r="D192" s="150" t="s">
        <v>329</v>
      </c>
      <c r="E192" s="151" t="s">
        <v>1</v>
      </c>
      <c r="F192" s="152" t="s">
        <v>1053</v>
      </c>
      <c r="H192" s="153">
        <v>24.5</v>
      </c>
      <c r="I192" s="154"/>
      <c r="L192" s="149"/>
      <c r="M192" s="155"/>
      <c r="T192" s="156"/>
      <c r="AT192" s="151" t="s">
        <v>329</v>
      </c>
      <c r="AU192" s="151" t="s">
        <v>94</v>
      </c>
      <c r="AV192" s="12" t="s">
        <v>89</v>
      </c>
      <c r="AW192" s="12" t="s">
        <v>35</v>
      </c>
      <c r="AX192" s="12" t="s">
        <v>80</v>
      </c>
      <c r="AY192" s="151" t="s">
        <v>320</v>
      </c>
    </row>
    <row r="193" spans="2:65" s="12" customFormat="1" ht="11.25">
      <c r="B193" s="149"/>
      <c r="D193" s="150" t="s">
        <v>329</v>
      </c>
      <c r="E193" s="151" t="s">
        <v>1</v>
      </c>
      <c r="F193" s="152" t="s">
        <v>1054</v>
      </c>
      <c r="H193" s="153">
        <v>12</v>
      </c>
      <c r="I193" s="154"/>
      <c r="L193" s="149"/>
      <c r="M193" s="155"/>
      <c r="T193" s="156"/>
      <c r="AT193" s="151" t="s">
        <v>329</v>
      </c>
      <c r="AU193" s="151" t="s">
        <v>94</v>
      </c>
      <c r="AV193" s="12" t="s">
        <v>89</v>
      </c>
      <c r="AW193" s="12" t="s">
        <v>35</v>
      </c>
      <c r="AX193" s="12" t="s">
        <v>80</v>
      </c>
      <c r="AY193" s="151" t="s">
        <v>320</v>
      </c>
    </row>
    <row r="194" spans="2:65" s="14" customFormat="1" ht="11.25">
      <c r="B194" s="163"/>
      <c r="D194" s="150" t="s">
        <v>329</v>
      </c>
      <c r="E194" s="164" t="s">
        <v>1</v>
      </c>
      <c r="F194" s="165" t="s">
        <v>339</v>
      </c>
      <c r="H194" s="166">
        <v>112.9</v>
      </c>
      <c r="I194" s="167"/>
      <c r="L194" s="163"/>
      <c r="M194" s="168"/>
      <c r="T194" s="169"/>
      <c r="AT194" s="164" t="s">
        <v>329</v>
      </c>
      <c r="AU194" s="164" t="s">
        <v>94</v>
      </c>
      <c r="AV194" s="14" t="s">
        <v>99</v>
      </c>
      <c r="AW194" s="14" t="s">
        <v>35</v>
      </c>
      <c r="AX194" s="14" t="s">
        <v>87</v>
      </c>
      <c r="AY194" s="164" t="s">
        <v>320</v>
      </c>
    </row>
    <row r="195" spans="2:65" s="1" customFormat="1" ht="24.2" customHeight="1">
      <c r="B195" s="32"/>
      <c r="C195" s="170" t="s">
        <v>404</v>
      </c>
      <c r="D195" s="170" t="s">
        <v>439</v>
      </c>
      <c r="E195" s="171" t="s">
        <v>533</v>
      </c>
      <c r="F195" s="172" t="s">
        <v>534</v>
      </c>
      <c r="G195" s="173" t="s">
        <v>347</v>
      </c>
      <c r="H195" s="174">
        <v>77.927999999999997</v>
      </c>
      <c r="I195" s="175"/>
      <c r="J195" s="176">
        <f>ROUND(I195*H195,2)</f>
        <v>0</v>
      </c>
      <c r="K195" s="172" t="s">
        <v>333</v>
      </c>
      <c r="L195" s="177"/>
      <c r="M195" s="178" t="s">
        <v>1</v>
      </c>
      <c r="N195" s="179" t="s">
        <v>45</v>
      </c>
      <c r="P195" s="145">
        <f>O195*H195</f>
        <v>0</v>
      </c>
      <c r="Q195" s="145">
        <v>0.13100000000000001</v>
      </c>
      <c r="R195" s="145">
        <f>Q195*H195</f>
        <v>10.208568</v>
      </c>
      <c r="S195" s="145">
        <v>0</v>
      </c>
      <c r="T195" s="146">
        <f>S195*H195</f>
        <v>0</v>
      </c>
      <c r="AR195" s="147" t="s">
        <v>373</v>
      </c>
      <c r="AT195" s="147" t="s">
        <v>439</v>
      </c>
      <c r="AU195" s="147" t="s">
        <v>94</v>
      </c>
      <c r="AY195" s="17" t="s">
        <v>320</v>
      </c>
      <c r="BE195" s="148">
        <f>IF(N195="základní",J195,0)</f>
        <v>0</v>
      </c>
      <c r="BF195" s="148">
        <f>IF(N195="snížená",J195,0)</f>
        <v>0</v>
      </c>
      <c r="BG195" s="148">
        <f>IF(N195="zákl. přenesená",J195,0)</f>
        <v>0</v>
      </c>
      <c r="BH195" s="148">
        <f>IF(N195="sníž. přenesená",J195,0)</f>
        <v>0</v>
      </c>
      <c r="BI195" s="148">
        <f>IF(N195="nulová",J195,0)</f>
        <v>0</v>
      </c>
      <c r="BJ195" s="17" t="s">
        <v>87</v>
      </c>
      <c r="BK195" s="148">
        <f>ROUND(I195*H195,2)</f>
        <v>0</v>
      </c>
      <c r="BL195" s="17" t="s">
        <v>99</v>
      </c>
      <c r="BM195" s="147" t="s">
        <v>535</v>
      </c>
    </row>
    <row r="196" spans="2:65" s="13" customFormat="1" ht="11.25">
      <c r="B196" s="157"/>
      <c r="D196" s="150" t="s">
        <v>329</v>
      </c>
      <c r="E196" s="158" t="s">
        <v>1</v>
      </c>
      <c r="F196" s="159" t="s">
        <v>536</v>
      </c>
      <c r="H196" s="158" t="s">
        <v>1</v>
      </c>
      <c r="I196" s="160"/>
      <c r="L196" s="157"/>
      <c r="M196" s="161"/>
      <c r="T196" s="162"/>
      <c r="AT196" s="158" t="s">
        <v>329</v>
      </c>
      <c r="AU196" s="158" t="s">
        <v>94</v>
      </c>
      <c r="AV196" s="13" t="s">
        <v>87</v>
      </c>
      <c r="AW196" s="13" t="s">
        <v>35</v>
      </c>
      <c r="AX196" s="13" t="s">
        <v>80</v>
      </c>
      <c r="AY196" s="158" t="s">
        <v>320</v>
      </c>
    </row>
    <row r="197" spans="2:65" s="12" customFormat="1" ht="22.5">
      <c r="B197" s="149"/>
      <c r="D197" s="150" t="s">
        <v>329</v>
      </c>
      <c r="E197" s="151" t="s">
        <v>1</v>
      </c>
      <c r="F197" s="152" t="s">
        <v>1055</v>
      </c>
      <c r="H197" s="153">
        <v>63.5</v>
      </c>
      <c r="I197" s="154"/>
      <c r="L197" s="149"/>
      <c r="M197" s="155"/>
      <c r="T197" s="156"/>
      <c r="AT197" s="151" t="s">
        <v>329</v>
      </c>
      <c r="AU197" s="151" t="s">
        <v>94</v>
      </c>
      <c r="AV197" s="12" t="s">
        <v>89</v>
      </c>
      <c r="AW197" s="12" t="s">
        <v>35</v>
      </c>
      <c r="AX197" s="12" t="s">
        <v>80</v>
      </c>
      <c r="AY197" s="151" t="s">
        <v>320</v>
      </c>
    </row>
    <row r="198" spans="2:65" s="12" customFormat="1" ht="11.25">
      <c r="B198" s="149"/>
      <c r="D198" s="150" t="s">
        <v>329</v>
      </c>
      <c r="E198" s="151" t="s">
        <v>1</v>
      </c>
      <c r="F198" s="152" t="s">
        <v>1056</v>
      </c>
      <c r="H198" s="153">
        <v>12.9</v>
      </c>
      <c r="I198" s="154"/>
      <c r="L198" s="149"/>
      <c r="M198" s="155"/>
      <c r="T198" s="156"/>
      <c r="AT198" s="151" t="s">
        <v>329</v>
      </c>
      <c r="AU198" s="151" t="s">
        <v>94</v>
      </c>
      <c r="AV198" s="12" t="s">
        <v>89</v>
      </c>
      <c r="AW198" s="12" t="s">
        <v>35</v>
      </c>
      <c r="AX198" s="12" t="s">
        <v>80</v>
      </c>
      <c r="AY198" s="151" t="s">
        <v>320</v>
      </c>
    </row>
    <row r="199" spans="2:65" s="14" customFormat="1" ht="11.25">
      <c r="B199" s="163"/>
      <c r="D199" s="150" t="s">
        <v>329</v>
      </c>
      <c r="E199" s="164" t="s">
        <v>1</v>
      </c>
      <c r="F199" s="165" t="s">
        <v>339</v>
      </c>
      <c r="H199" s="166">
        <v>76.400000000000006</v>
      </c>
      <c r="I199" s="167"/>
      <c r="L199" s="163"/>
      <c r="M199" s="168"/>
      <c r="T199" s="169"/>
      <c r="AT199" s="164" t="s">
        <v>329</v>
      </c>
      <c r="AU199" s="164" t="s">
        <v>94</v>
      </c>
      <c r="AV199" s="14" t="s">
        <v>99</v>
      </c>
      <c r="AW199" s="14" t="s">
        <v>35</v>
      </c>
      <c r="AX199" s="14" t="s">
        <v>87</v>
      </c>
      <c r="AY199" s="164" t="s">
        <v>320</v>
      </c>
    </row>
    <row r="200" spans="2:65" s="12" customFormat="1" ht="11.25">
      <c r="B200" s="149"/>
      <c r="D200" s="150" t="s">
        <v>329</v>
      </c>
      <c r="F200" s="152" t="s">
        <v>1057</v>
      </c>
      <c r="H200" s="153">
        <v>77.927999999999997</v>
      </c>
      <c r="I200" s="154"/>
      <c r="L200" s="149"/>
      <c r="M200" s="155"/>
      <c r="T200" s="156"/>
      <c r="AT200" s="151" t="s">
        <v>329</v>
      </c>
      <c r="AU200" s="151" t="s">
        <v>94</v>
      </c>
      <c r="AV200" s="12" t="s">
        <v>89</v>
      </c>
      <c r="AW200" s="12" t="s">
        <v>4</v>
      </c>
      <c r="AX200" s="12" t="s">
        <v>87</v>
      </c>
      <c r="AY200" s="151" t="s">
        <v>320</v>
      </c>
    </row>
    <row r="201" spans="2:65" s="1" customFormat="1" ht="24.2" customHeight="1">
      <c r="B201" s="32"/>
      <c r="C201" s="170" t="s">
        <v>412</v>
      </c>
      <c r="D201" s="170" t="s">
        <v>439</v>
      </c>
      <c r="E201" s="171" t="s">
        <v>543</v>
      </c>
      <c r="F201" s="172" t="s">
        <v>544</v>
      </c>
      <c r="G201" s="173" t="s">
        <v>347</v>
      </c>
      <c r="H201" s="174">
        <v>24.99</v>
      </c>
      <c r="I201" s="175"/>
      <c r="J201" s="176">
        <f>ROUND(I201*H201,2)</f>
        <v>0</v>
      </c>
      <c r="K201" s="172" t="s">
        <v>1</v>
      </c>
      <c r="L201" s="177"/>
      <c r="M201" s="178" t="s">
        <v>1</v>
      </c>
      <c r="N201" s="179" t="s">
        <v>45</v>
      </c>
      <c r="P201" s="145">
        <f>O201*H201</f>
        <v>0</v>
      </c>
      <c r="Q201" s="145">
        <v>0.13100000000000001</v>
      </c>
      <c r="R201" s="145">
        <f>Q201*H201</f>
        <v>3.2736899999999998</v>
      </c>
      <c r="S201" s="145">
        <v>0</v>
      </c>
      <c r="T201" s="146">
        <f>S201*H201</f>
        <v>0</v>
      </c>
      <c r="AR201" s="147" t="s">
        <v>373</v>
      </c>
      <c r="AT201" s="147" t="s">
        <v>439</v>
      </c>
      <c r="AU201" s="147" t="s">
        <v>94</v>
      </c>
      <c r="AY201" s="17" t="s">
        <v>320</v>
      </c>
      <c r="BE201" s="148">
        <f>IF(N201="základní",J201,0)</f>
        <v>0</v>
      </c>
      <c r="BF201" s="148">
        <f>IF(N201="snížená",J201,0)</f>
        <v>0</v>
      </c>
      <c r="BG201" s="148">
        <f>IF(N201="zákl. přenesená",J201,0)</f>
        <v>0</v>
      </c>
      <c r="BH201" s="148">
        <f>IF(N201="sníž. přenesená",J201,0)</f>
        <v>0</v>
      </c>
      <c r="BI201" s="148">
        <f>IF(N201="nulová",J201,0)</f>
        <v>0</v>
      </c>
      <c r="BJ201" s="17" t="s">
        <v>87</v>
      </c>
      <c r="BK201" s="148">
        <f>ROUND(I201*H201,2)</f>
        <v>0</v>
      </c>
      <c r="BL201" s="17" t="s">
        <v>99</v>
      </c>
      <c r="BM201" s="147" t="s">
        <v>545</v>
      </c>
    </row>
    <row r="202" spans="2:65" s="13" customFormat="1" ht="11.25">
      <c r="B202" s="157"/>
      <c r="D202" s="150" t="s">
        <v>329</v>
      </c>
      <c r="E202" s="158" t="s">
        <v>1</v>
      </c>
      <c r="F202" s="159" t="s">
        <v>546</v>
      </c>
      <c r="H202" s="158" t="s">
        <v>1</v>
      </c>
      <c r="I202" s="160"/>
      <c r="L202" s="157"/>
      <c r="M202" s="161"/>
      <c r="T202" s="162"/>
      <c r="AT202" s="158" t="s">
        <v>329</v>
      </c>
      <c r="AU202" s="158" t="s">
        <v>94</v>
      </c>
      <c r="AV202" s="13" t="s">
        <v>87</v>
      </c>
      <c r="AW202" s="13" t="s">
        <v>35</v>
      </c>
      <c r="AX202" s="13" t="s">
        <v>80</v>
      </c>
      <c r="AY202" s="158" t="s">
        <v>320</v>
      </c>
    </row>
    <row r="203" spans="2:65" s="12" customFormat="1" ht="11.25">
      <c r="B203" s="149"/>
      <c r="D203" s="150" t="s">
        <v>329</v>
      </c>
      <c r="E203" s="151" t="s">
        <v>1</v>
      </c>
      <c r="F203" s="152" t="s">
        <v>1058</v>
      </c>
      <c r="H203" s="153">
        <v>20.7</v>
      </c>
      <c r="I203" s="154"/>
      <c r="L203" s="149"/>
      <c r="M203" s="155"/>
      <c r="T203" s="156"/>
      <c r="AT203" s="151" t="s">
        <v>329</v>
      </c>
      <c r="AU203" s="151" t="s">
        <v>94</v>
      </c>
      <c r="AV203" s="12" t="s">
        <v>89</v>
      </c>
      <c r="AW203" s="12" t="s">
        <v>35</v>
      </c>
      <c r="AX203" s="12" t="s">
        <v>80</v>
      </c>
      <c r="AY203" s="151" t="s">
        <v>320</v>
      </c>
    </row>
    <row r="204" spans="2:65" s="12" customFormat="1" ht="11.25">
      <c r="B204" s="149"/>
      <c r="D204" s="150" t="s">
        <v>329</v>
      </c>
      <c r="E204" s="151" t="s">
        <v>1</v>
      </c>
      <c r="F204" s="152" t="s">
        <v>1059</v>
      </c>
      <c r="H204" s="153">
        <v>3.8</v>
      </c>
      <c r="I204" s="154"/>
      <c r="L204" s="149"/>
      <c r="M204" s="155"/>
      <c r="T204" s="156"/>
      <c r="AT204" s="151" t="s">
        <v>329</v>
      </c>
      <c r="AU204" s="151" t="s">
        <v>94</v>
      </c>
      <c r="AV204" s="12" t="s">
        <v>89</v>
      </c>
      <c r="AW204" s="12" t="s">
        <v>35</v>
      </c>
      <c r="AX204" s="12" t="s">
        <v>80</v>
      </c>
      <c r="AY204" s="151" t="s">
        <v>320</v>
      </c>
    </row>
    <row r="205" spans="2:65" s="14" customFormat="1" ht="11.25">
      <c r="B205" s="163"/>
      <c r="D205" s="150" t="s">
        <v>329</v>
      </c>
      <c r="E205" s="164" t="s">
        <v>1</v>
      </c>
      <c r="F205" s="165" t="s">
        <v>339</v>
      </c>
      <c r="H205" s="166">
        <v>24.5</v>
      </c>
      <c r="I205" s="167"/>
      <c r="L205" s="163"/>
      <c r="M205" s="168"/>
      <c r="T205" s="169"/>
      <c r="AT205" s="164" t="s">
        <v>329</v>
      </c>
      <c r="AU205" s="164" t="s">
        <v>94</v>
      </c>
      <c r="AV205" s="14" t="s">
        <v>99</v>
      </c>
      <c r="AW205" s="14" t="s">
        <v>35</v>
      </c>
      <c r="AX205" s="14" t="s">
        <v>87</v>
      </c>
      <c r="AY205" s="164" t="s">
        <v>320</v>
      </c>
    </row>
    <row r="206" spans="2:65" s="12" customFormat="1" ht="11.25">
      <c r="B206" s="149"/>
      <c r="D206" s="150" t="s">
        <v>329</v>
      </c>
      <c r="F206" s="152" t="s">
        <v>1060</v>
      </c>
      <c r="H206" s="153">
        <v>24.99</v>
      </c>
      <c r="I206" s="154"/>
      <c r="L206" s="149"/>
      <c r="M206" s="155"/>
      <c r="T206" s="156"/>
      <c r="AT206" s="151" t="s">
        <v>329</v>
      </c>
      <c r="AU206" s="151" t="s">
        <v>94</v>
      </c>
      <c r="AV206" s="12" t="s">
        <v>89</v>
      </c>
      <c r="AW206" s="12" t="s">
        <v>4</v>
      </c>
      <c r="AX206" s="12" t="s">
        <v>87</v>
      </c>
      <c r="AY206" s="151" t="s">
        <v>320</v>
      </c>
    </row>
    <row r="207" spans="2:65" s="1" customFormat="1" ht="21.75" customHeight="1">
      <c r="B207" s="32"/>
      <c r="C207" s="170" t="s">
        <v>418</v>
      </c>
      <c r="D207" s="170" t="s">
        <v>439</v>
      </c>
      <c r="E207" s="171" t="s">
        <v>1061</v>
      </c>
      <c r="F207" s="172" t="s">
        <v>1062</v>
      </c>
      <c r="G207" s="173" t="s">
        <v>347</v>
      </c>
      <c r="H207" s="174">
        <v>12.24</v>
      </c>
      <c r="I207" s="175"/>
      <c r="J207" s="176">
        <f>ROUND(I207*H207,2)</f>
        <v>0</v>
      </c>
      <c r="K207" s="172" t="s">
        <v>333</v>
      </c>
      <c r="L207" s="177"/>
      <c r="M207" s="178" t="s">
        <v>1</v>
      </c>
      <c r="N207" s="179" t="s">
        <v>45</v>
      </c>
      <c r="P207" s="145">
        <f>O207*H207</f>
        <v>0</v>
      </c>
      <c r="Q207" s="145">
        <v>0.13100000000000001</v>
      </c>
      <c r="R207" s="145">
        <f>Q207*H207</f>
        <v>1.6034400000000002</v>
      </c>
      <c r="S207" s="145">
        <v>0</v>
      </c>
      <c r="T207" s="146">
        <f>S207*H207</f>
        <v>0</v>
      </c>
      <c r="AR207" s="147" t="s">
        <v>373</v>
      </c>
      <c r="AT207" s="147" t="s">
        <v>439</v>
      </c>
      <c r="AU207" s="147" t="s">
        <v>94</v>
      </c>
      <c r="AY207" s="17" t="s">
        <v>320</v>
      </c>
      <c r="BE207" s="148">
        <f>IF(N207="základní",J207,0)</f>
        <v>0</v>
      </c>
      <c r="BF207" s="148">
        <f>IF(N207="snížená",J207,0)</f>
        <v>0</v>
      </c>
      <c r="BG207" s="148">
        <f>IF(N207="zákl. přenesená",J207,0)</f>
        <v>0</v>
      </c>
      <c r="BH207" s="148">
        <f>IF(N207="sníž. přenesená",J207,0)</f>
        <v>0</v>
      </c>
      <c r="BI207" s="148">
        <f>IF(N207="nulová",J207,0)</f>
        <v>0</v>
      </c>
      <c r="BJ207" s="17" t="s">
        <v>87</v>
      </c>
      <c r="BK207" s="148">
        <f>ROUND(I207*H207,2)</f>
        <v>0</v>
      </c>
      <c r="BL207" s="17" t="s">
        <v>99</v>
      </c>
      <c r="BM207" s="147" t="s">
        <v>1063</v>
      </c>
    </row>
    <row r="208" spans="2:65" s="12" customFormat="1" ht="11.25">
      <c r="B208" s="149"/>
      <c r="D208" s="150" t="s">
        <v>329</v>
      </c>
      <c r="E208" s="151" t="s">
        <v>1</v>
      </c>
      <c r="F208" s="152" t="s">
        <v>1064</v>
      </c>
      <c r="H208" s="153">
        <v>12</v>
      </c>
      <c r="I208" s="154"/>
      <c r="L208" s="149"/>
      <c r="M208" s="155"/>
      <c r="T208" s="156"/>
      <c r="AT208" s="151" t="s">
        <v>329</v>
      </c>
      <c r="AU208" s="151" t="s">
        <v>94</v>
      </c>
      <c r="AV208" s="12" t="s">
        <v>89</v>
      </c>
      <c r="AW208" s="12" t="s">
        <v>35</v>
      </c>
      <c r="AX208" s="12" t="s">
        <v>87</v>
      </c>
      <c r="AY208" s="151" t="s">
        <v>320</v>
      </c>
    </row>
    <row r="209" spans="2:65" s="12" customFormat="1" ht="11.25">
      <c r="B209" s="149"/>
      <c r="D209" s="150" t="s">
        <v>329</v>
      </c>
      <c r="F209" s="152" t="s">
        <v>1065</v>
      </c>
      <c r="H209" s="153">
        <v>12.24</v>
      </c>
      <c r="I209" s="154"/>
      <c r="L209" s="149"/>
      <c r="M209" s="155"/>
      <c r="T209" s="156"/>
      <c r="AT209" s="151" t="s">
        <v>329</v>
      </c>
      <c r="AU209" s="151" t="s">
        <v>94</v>
      </c>
      <c r="AV209" s="12" t="s">
        <v>89</v>
      </c>
      <c r="AW209" s="12" t="s">
        <v>4</v>
      </c>
      <c r="AX209" s="12" t="s">
        <v>87</v>
      </c>
      <c r="AY209" s="151" t="s">
        <v>320</v>
      </c>
    </row>
    <row r="210" spans="2:65" s="11" customFormat="1" ht="22.9" customHeight="1">
      <c r="B210" s="124"/>
      <c r="D210" s="125" t="s">
        <v>79</v>
      </c>
      <c r="E210" s="134" t="s">
        <v>381</v>
      </c>
      <c r="F210" s="134" t="s">
        <v>560</v>
      </c>
      <c r="I210" s="127"/>
      <c r="J210" s="135">
        <f>BK210</f>
        <v>0</v>
      </c>
      <c r="L210" s="124"/>
      <c r="M210" s="129"/>
      <c r="P210" s="130">
        <f>P211+P223+P234+P262</f>
        <v>0</v>
      </c>
      <c r="R210" s="130">
        <f>R211+R223+R234+R262</f>
        <v>17.676350470000003</v>
      </c>
      <c r="T210" s="131">
        <f>T211+T223+T234+T262</f>
        <v>1283.6764999999998</v>
      </c>
      <c r="AR210" s="125" t="s">
        <v>87</v>
      </c>
      <c r="AT210" s="132" t="s">
        <v>79</v>
      </c>
      <c r="AU210" s="132" t="s">
        <v>87</v>
      </c>
      <c r="AY210" s="125" t="s">
        <v>320</v>
      </c>
      <c r="BK210" s="133">
        <f>BK211+BK223+BK234+BK262</f>
        <v>0</v>
      </c>
    </row>
    <row r="211" spans="2:65" s="11" customFormat="1" ht="20.85" customHeight="1">
      <c r="B211" s="124"/>
      <c r="D211" s="125" t="s">
        <v>79</v>
      </c>
      <c r="E211" s="134" t="s">
        <v>561</v>
      </c>
      <c r="F211" s="134" t="s">
        <v>562</v>
      </c>
      <c r="I211" s="127"/>
      <c r="J211" s="135">
        <f>BK211</f>
        <v>0</v>
      </c>
      <c r="L211" s="124"/>
      <c r="M211" s="129"/>
      <c r="P211" s="130">
        <f>SUM(P212:P222)</f>
        <v>0</v>
      </c>
      <c r="R211" s="130">
        <f>SUM(R212:R222)</f>
        <v>7.9299999999999995E-3</v>
      </c>
      <c r="T211" s="131">
        <f>SUM(T212:T222)</f>
        <v>13.83</v>
      </c>
      <c r="AR211" s="125" t="s">
        <v>87</v>
      </c>
      <c r="AT211" s="132" t="s">
        <v>79</v>
      </c>
      <c r="AU211" s="132" t="s">
        <v>89</v>
      </c>
      <c r="AY211" s="125" t="s">
        <v>320</v>
      </c>
      <c r="BK211" s="133">
        <f>SUM(BK212:BK222)</f>
        <v>0</v>
      </c>
    </row>
    <row r="212" spans="2:65" s="1" customFormat="1" ht="16.5" customHeight="1">
      <c r="B212" s="32"/>
      <c r="C212" s="136" t="s">
        <v>423</v>
      </c>
      <c r="D212" s="136" t="s">
        <v>324</v>
      </c>
      <c r="E212" s="137" t="s">
        <v>564</v>
      </c>
      <c r="F212" s="138" t="s">
        <v>565</v>
      </c>
      <c r="G212" s="139" t="s">
        <v>566</v>
      </c>
      <c r="H212" s="140">
        <v>13</v>
      </c>
      <c r="I212" s="141"/>
      <c r="J212" s="142">
        <f>ROUND(I212*H212,2)</f>
        <v>0</v>
      </c>
      <c r="K212" s="138" t="s">
        <v>333</v>
      </c>
      <c r="L212" s="32"/>
      <c r="M212" s="143" t="s">
        <v>1</v>
      </c>
      <c r="N212" s="144" t="s">
        <v>45</v>
      </c>
      <c r="P212" s="145">
        <f>O212*H212</f>
        <v>0</v>
      </c>
      <c r="Q212" s="145">
        <v>0</v>
      </c>
      <c r="R212" s="145">
        <f>Q212*H212</f>
        <v>0</v>
      </c>
      <c r="S212" s="145">
        <v>0</v>
      </c>
      <c r="T212" s="146">
        <f>S212*H212</f>
        <v>0</v>
      </c>
      <c r="AR212" s="147" t="s">
        <v>99</v>
      </c>
      <c r="AT212" s="147" t="s">
        <v>324</v>
      </c>
      <c r="AU212" s="147" t="s">
        <v>94</v>
      </c>
      <c r="AY212" s="17" t="s">
        <v>320</v>
      </c>
      <c r="BE212" s="148">
        <f>IF(N212="základní",J212,0)</f>
        <v>0</v>
      </c>
      <c r="BF212" s="148">
        <f>IF(N212="snížená",J212,0)</f>
        <v>0</v>
      </c>
      <c r="BG212" s="148">
        <f>IF(N212="zákl. přenesená",J212,0)</f>
        <v>0</v>
      </c>
      <c r="BH212" s="148">
        <f>IF(N212="sníž. přenesená",J212,0)</f>
        <v>0</v>
      </c>
      <c r="BI212" s="148">
        <f>IF(N212="nulová",J212,0)</f>
        <v>0</v>
      </c>
      <c r="BJ212" s="17" t="s">
        <v>87</v>
      </c>
      <c r="BK212" s="148">
        <f>ROUND(I212*H212,2)</f>
        <v>0</v>
      </c>
      <c r="BL212" s="17" t="s">
        <v>99</v>
      </c>
      <c r="BM212" s="147" t="s">
        <v>567</v>
      </c>
    </row>
    <row r="213" spans="2:65" s="13" customFormat="1" ht="11.25">
      <c r="B213" s="157"/>
      <c r="D213" s="150" t="s">
        <v>329</v>
      </c>
      <c r="E213" s="158" t="s">
        <v>1</v>
      </c>
      <c r="F213" s="159" t="s">
        <v>568</v>
      </c>
      <c r="H213" s="158" t="s">
        <v>1</v>
      </c>
      <c r="I213" s="160"/>
      <c r="L213" s="157"/>
      <c r="M213" s="161"/>
      <c r="T213" s="162"/>
      <c r="AT213" s="158" t="s">
        <v>329</v>
      </c>
      <c r="AU213" s="158" t="s">
        <v>94</v>
      </c>
      <c r="AV213" s="13" t="s">
        <v>87</v>
      </c>
      <c r="AW213" s="13" t="s">
        <v>35</v>
      </c>
      <c r="AX213" s="13" t="s">
        <v>80</v>
      </c>
      <c r="AY213" s="158" t="s">
        <v>320</v>
      </c>
    </row>
    <row r="214" spans="2:65" s="12" customFormat="1" ht="11.25">
      <c r="B214" s="149"/>
      <c r="D214" s="150" t="s">
        <v>329</v>
      </c>
      <c r="E214" s="151" t="s">
        <v>1</v>
      </c>
      <c r="F214" s="152" t="s">
        <v>1066</v>
      </c>
      <c r="H214" s="153">
        <v>13</v>
      </c>
      <c r="I214" s="154"/>
      <c r="L214" s="149"/>
      <c r="M214" s="155"/>
      <c r="T214" s="156"/>
      <c r="AT214" s="151" t="s">
        <v>329</v>
      </c>
      <c r="AU214" s="151" t="s">
        <v>94</v>
      </c>
      <c r="AV214" s="12" t="s">
        <v>89</v>
      </c>
      <c r="AW214" s="12" t="s">
        <v>35</v>
      </c>
      <c r="AX214" s="12" t="s">
        <v>87</v>
      </c>
      <c r="AY214" s="151" t="s">
        <v>320</v>
      </c>
    </row>
    <row r="215" spans="2:65" s="1" customFormat="1" ht="24.2" customHeight="1">
      <c r="B215" s="32"/>
      <c r="C215" s="136" t="s">
        <v>427</v>
      </c>
      <c r="D215" s="136" t="s">
        <v>324</v>
      </c>
      <c r="E215" s="137" t="s">
        <v>572</v>
      </c>
      <c r="F215" s="138" t="s">
        <v>573</v>
      </c>
      <c r="G215" s="139" t="s">
        <v>566</v>
      </c>
      <c r="H215" s="140">
        <v>26</v>
      </c>
      <c r="I215" s="141"/>
      <c r="J215" s="142">
        <f>ROUND(I215*H215,2)</f>
        <v>0</v>
      </c>
      <c r="K215" s="138" t="s">
        <v>333</v>
      </c>
      <c r="L215" s="32"/>
      <c r="M215" s="143" t="s">
        <v>1</v>
      </c>
      <c r="N215" s="144" t="s">
        <v>45</v>
      </c>
      <c r="P215" s="145">
        <f>O215*H215</f>
        <v>0</v>
      </c>
      <c r="Q215" s="145">
        <v>0</v>
      </c>
      <c r="R215" s="145">
        <f>Q215*H215</f>
        <v>0</v>
      </c>
      <c r="S215" s="145">
        <v>0</v>
      </c>
      <c r="T215" s="146">
        <f>S215*H215</f>
        <v>0</v>
      </c>
      <c r="AR215" s="147" t="s">
        <v>99</v>
      </c>
      <c r="AT215" s="147" t="s">
        <v>324</v>
      </c>
      <c r="AU215" s="147" t="s">
        <v>94</v>
      </c>
      <c r="AY215" s="17" t="s">
        <v>320</v>
      </c>
      <c r="BE215" s="148">
        <f>IF(N215="základní",J215,0)</f>
        <v>0</v>
      </c>
      <c r="BF215" s="148">
        <f>IF(N215="snížená",J215,0)</f>
        <v>0</v>
      </c>
      <c r="BG215" s="148">
        <f>IF(N215="zákl. přenesená",J215,0)</f>
        <v>0</v>
      </c>
      <c r="BH215" s="148">
        <f>IF(N215="sníž. přenesená",J215,0)</f>
        <v>0</v>
      </c>
      <c r="BI215" s="148">
        <f>IF(N215="nulová",J215,0)</f>
        <v>0</v>
      </c>
      <c r="BJ215" s="17" t="s">
        <v>87</v>
      </c>
      <c r="BK215" s="148">
        <f>ROUND(I215*H215,2)</f>
        <v>0</v>
      </c>
      <c r="BL215" s="17" t="s">
        <v>99</v>
      </c>
      <c r="BM215" s="147" t="s">
        <v>574</v>
      </c>
    </row>
    <row r="216" spans="2:65" s="13" customFormat="1" ht="11.25">
      <c r="B216" s="157"/>
      <c r="D216" s="150" t="s">
        <v>329</v>
      </c>
      <c r="E216" s="158" t="s">
        <v>1</v>
      </c>
      <c r="F216" s="159" t="s">
        <v>568</v>
      </c>
      <c r="H216" s="158" t="s">
        <v>1</v>
      </c>
      <c r="I216" s="160"/>
      <c r="L216" s="157"/>
      <c r="M216" s="161"/>
      <c r="T216" s="162"/>
      <c r="AT216" s="158" t="s">
        <v>329</v>
      </c>
      <c r="AU216" s="158" t="s">
        <v>94</v>
      </c>
      <c r="AV216" s="13" t="s">
        <v>87</v>
      </c>
      <c r="AW216" s="13" t="s">
        <v>35</v>
      </c>
      <c r="AX216" s="13" t="s">
        <v>80</v>
      </c>
      <c r="AY216" s="158" t="s">
        <v>320</v>
      </c>
    </row>
    <row r="217" spans="2:65" s="12" customFormat="1" ht="11.25">
      <c r="B217" s="149"/>
      <c r="D217" s="150" t="s">
        <v>329</v>
      </c>
      <c r="E217" s="151" t="s">
        <v>1</v>
      </c>
      <c r="F217" s="152" t="s">
        <v>1067</v>
      </c>
      <c r="H217" s="153">
        <v>26</v>
      </c>
      <c r="I217" s="154"/>
      <c r="L217" s="149"/>
      <c r="M217" s="155"/>
      <c r="T217" s="156"/>
      <c r="AT217" s="151" t="s">
        <v>329</v>
      </c>
      <c r="AU217" s="151" t="s">
        <v>94</v>
      </c>
      <c r="AV217" s="12" t="s">
        <v>89</v>
      </c>
      <c r="AW217" s="12" t="s">
        <v>35</v>
      </c>
      <c r="AX217" s="12" t="s">
        <v>87</v>
      </c>
      <c r="AY217" s="151" t="s">
        <v>320</v>
      </c>
    </row>
    <row r="218" spans="2:65" s="1" customFormat="1" ht="33" customHeight="1">
      <c r="B218" s="32"/>
      <c r="C218" s="136" t="s">
        <v>433</v>
      </c>
      <c r="D218" s="136" t="s">
        <v>324</v>
      </c>
      <c r="E218" s="137" t="s">
        <v>577</v>
      </c>
      <c r="F218" s="138" t="s">
        <v>578</v>
      </c>
      <c r="G218" s="139" t="s">
        <v>566</v>
      </c>
      <c r="H218" s="140">
        <v>13</v>
      </c>
      <c r="I218" s="141"/>
      <c r="J218" s="142">
        <f>ROUND(I218*H218,2)</f>
        <v>0</v>
      </c>
      <c r="K218" s="138" t="s">
        <v>333</v>
      </c>
      <c r="L218" s="32"/>
      <c r="M218" s="143" t="s">
        <v>1</v>
      </c>
      <c r="N218" s="144" t="s">
        <v>45</v>
      </c>
      <c r="P218" s="145">
        <f>O218*H218</f>
        <v>0</v>
      </c>
      <c r="Q218" s="145">
        <v>6.0999999999999997E-4</v>
      </c>
      <c r="R218" s="145">
        <f>Q218*H218</f>
        <v>7.9299999999999995E-3</v>
      </c>
      <c r="S218" s="145">
        <v>0</v>
      </c>
      <c r="T218" s="146">
        <f>S218*H218</f>
        <v>0</v>
      </c>
      <c r="AR218" s="147" t="s">
        <v>99</v>
      </c>
      <c r="AT218" s="147" t="s">
        <v>324</v>
      </c>
      <c r="AU218" s="147" t="s">
        <v>94</v>
      </c>
      <c r="AY218" s="17" t="s">
        <v>320</v>
      </c>
      <c r="BE218" s="148">
        <f>IF(N218="základní",J218,0)</f>
        <v>0</v>
      </c>
      <c r="BF218" s="148">
        <f>IF(N218="snížená",J218,0)</f>
        <v>0</v>
      </c>
      <c r="BG218" s="148">
        <f>IF(N218="zákl. přenesená",J218,0)</f>
        <v>0</v>
      </c>
      <c r="BH218" s="148">
        <f>IF(N218="sníž. přenesená",J218,0)</f>
        <v>0</v>
      </c>
      <c r="BI218" s="148">
        <f>IF(N218="nulová",J218,0)</f>
        <v>0</v>
      </c>
      <c r="BJ218" s="17" t="s">
        <v>87</v>
      </c>
      <c r="BK218" s="148">
        <f>ROUND(I218*H218,2)</f>
        <v>0</v>
      </c>
      <c r="BL218" s="17" t="s">
        <v>99</v>
      </c>
      <c r="BM218" s="147" t="s">
        <v>579</v>
      </c>
    </row>
    <row r="219" spans="2:65" s="13" customFormat="1" ht="11.25">
      <c r="B219" s="157"/>
      <c r="D219" s="150" t="s">
        <v>329</v>
      </c>
      <c r="E219" s="158" t="s">
        <v>1</v>
      </c>
      <c r="F219" s="159" t="s">
        <v>580</v>
      </c>
      <c r="H219" s="158" t="s">
        <v>1</v>
      </c>
      <c r="I219" s="160"/>
      <c r="L219" s="157"/>
      <c r="M219" s="161"/>
      <c r="T219" s="162"/>
      <c r="AT219" s="158" t="s">
        <v>329</v>
      </c>
      <c r="AU219" s="158" t="s">
        <v>94</v>
      </c>
      <c r="AV219" s="13" t="s">
        <v>87</v>
      </c>
      <c r="AW219" s="13" t="s">
        <v>35</v>
      </c>
      <c r="AX219" s="13" t="s">
        <v>80</v>
      </c>
      <c r="AY219" s="158" t="s">
        <v>320</v>
      </c>
    </row>
    <row r="220" spans="2:65" s="12" customFormat="1" ht="11.25">
      <c r="B220" s="149"/>
      <c r="D220" s="150" t="s">
        <v>329</v>
      </c>
      <c r="E220" s="151" t="s">
        <v>1</v>
      </c>
      <c r="F220" s="152" t="s">
        <v>1068</v>
      </c>
      <c r="H220" s="153">
        <v>13</v>
      </c>
      <c r="I220" s="154"/>
      <c r="L220" s="149"/>
      <c r="M220" s="155"/>
      <c r="T220" s="156"/>
      <c r="AT220" s="151" t="s">
        <v>329</v>
      </c>
      <c r="AU220" s="151" t="s">
        <v>94</v>
      </c>
      <c r="AV220" s="12" t="s">
        <v>89</v>
      </c>
      <c r="AW220" s="12" t="s">
        <v>35</v>
      </c>
      <c r="AX220" s="12" t="s">
        <v>87</v>
      </c>
      <c r="AY220" s="151" t="s">
        <v>320</v>
      </c>
    </row>
    <row r="221" spans="2:65" s="1" customFormat="1" ht="24.2" customHeight="1">
      <c r="B221" s="32"/>
      <c r="C221" s="136" t="s">
        <v>438</v>
      </c>
      <c r="D221" s="136" t="s">
        <v>324</v>
      </c>
      <c r="E221" s="137" t="s">
        <v>582</v>
      </c>
      <c r="F221" s="138" t="s">
        <v>583</v>
      </c>
      <c r="G221" s="139" t="s">
        <v>347</v>
      </c>
      <c r="H221" s="140">
        <v>691.5</v>
      </c>
      <c r="I221" s="141"/>
      <c r="J221" s="142">
        <f>ROUND(I221*H221,2)</f>
        <v>0</v>
      </c>
      <c r="K221" s="138" t="s">
        <v>333</v>
      </c>
      <c r="L221" s="32"/>
      <c r="M221" s="143" t="s">
        <v>1</v>
      </c>
      <c r="N221" s="144" t="s">
        <v>45</v>
      </c>
      <c r="P221" s="145">
        <f>O221*H221</f>
        <v>0</v>
      </c>
      <c r="Q221" s="145">
        <v>0</v>
      </c>
      <c r="R221" s="145">
        <f>Q221*H221</f>
        <v>0</v>
      </c>
      <c r="S221" s="145">
        <v>0.02</v>
      </c>
      <c r="T221" s="146">
        <f>S221*H221</f>
        <v>13.83</v>
      </c>
      <c r="AR221" s="147" t="s">
        <v>99</v>
      </c>
      <c r="AT221" s="147" t="s">
        <v>324</v>
      </c>
      <c r="AU221" s="147" t="s">
        <v>94</v>
      </c>
      <c r="AY221" s="17" t="s">
        <v>320</v>
      </c>
      <c r="BE221" s="148">
        <f>IF(N221="základní",J221,0)</f>
        <v>0</v>
      </c>
      <c r="BF221" s="148">
        <f>IF(N221="snížená",J221,0)</f>
        <v>0</v>
      </c>
      <c r="BG221" s="148">
        <f>IF(N221="zákl. přenesená",J221,0)</f>
        <v>0</v>
      </c>
      <c r="BH221" s="148">
        <f>IF(N221="sníž. přenesená",J221,0)</f>
        <v>0</v>
      </c>
      <c r="BI221" s="148">
        <f>IF(N221="nulová",J221,0)</f>
        <v>0</v>
      </c>
      <c r="BJ221" s="17" t="s">
        <v>87</v>
      </c>
      <c r="BK221" s="148">
        <f>ROUND(I221*H221,2)</f>
        <v>0</v>
      </c>
      <c r="BL221" s="17" t="s">
        <v>99</v>
      </c>
      <c r="BM221" s="147" t="s">
        <v>1069</v>
      </c>
    </row>
    <row r="222" spans="2:65" s="12" customFormat="1" ht="22.5">
      <c r="B222" s="149"/>
      <c r="D222" s="150" t="s">
        <v>329</v>
      </c>
      <c r="E222" s="151" t="s">
        <v>1</v>
      </c>
      <c r="F222" s="152" t="s">
        <v>1070</v>
      </c>
      <c r="H222" s="153">
        <v>691.5</v>
      </c>
      <c r="I222" s="154"/>
      <c r="L222" s="149"/>
      <c r="M222" s="155"/>
      <c r="T222" s="156"/>
      <c r="AT222" s="151" t="s">
        <v>329</v>
      </c>
      <c r="AU222" s="151" t="s">
        <v>94</v>
      </c>
      <c r="AV222" s="12" t="s">
        <v>89</v>
      </c>
      <c r="AW222" s="12" t="s">
        <v>35</v>
      </c>
      <c r="AX222" s="12" t="s">
        <v>87</v>
      </c>
      <c r="AY222" s="151" t="s">
        <v>320</v>
      </c>
    </row>
    <row r="223" spans="2:65" s="11" customFormat="1" ht="20.85" customHeight="1">
      <c r="B223" s="124"/>
      <c r="D223" s="125" t="s">
        <v>79</v>
      </c>
      <c r="E223" s="134" t="s">
        <v>598</v>
      </c>
      <c r="F223" s="134" t="s">
        <v>599</v>
      </c>
      <c r="I223" s="127"/>
      <c r="J223" s="135">
        <f>BK223</f>
        <v>0</v>
      </c>
      <c r="L223" s="124"/>
      <c r="M223" s="129"/>
      <c r="P223" s="130">
        <f>SUM(P224:P233)</f>
        <v>0</v>
      </c>
      <c r="R223" s="130">
        <f>SUM(R224:R233)</f>
        <v>17.571324400000002</v>
      </c>
      <c r="T223" s="131">
        <f>SUM(T224:T233)</f>
        <v>0</v>
      </c>
      <c r="AR223" s="125" t="s">
        <v>87</v>
      </c>
      <c r="AT223" s="132" t="s">
        <v>79</v>
      </c>
      <c r="AU223" s="132" t="s">
        <v>89</v>
      </c>
      <c r="AY223" s="125" t="s">
        <v>320</v>
      </c>
      <c r="BK223" s="133">
        <f>SUM(BK224:BK233)</f>
        <v>0</v>
      </c>
    </row>
    <row r="224" spans="2:65" s="1" customFormat="1" ht="33" customHeight="1">
      <c r="B224" s="32"/>
      <c r="C224" s="136" t="s">
        <v>451</v>
      </c>
      <c r="D224" s="136" t="s">
        <v>324</v>
      </c>
      <c r="E224" s="137" t="s">
        <v>633</v>
      </c>
      <c r="F224" s="138" t="s">
        <v>634</v>
      </c>
      <c r="G224" s="139" t="s">
        <v>566</v>
      </c>
      <c r="H224" s="140">
        <v>18.5</v>
      </c>
      <c r="I224" s="141"/>
      <c r="J224" s="142">
        <f>ROUND(I224*H224,2)</f>
        <v>0</v>
      </c>
      <c r="K224" s="138" t="s">
        <v>333</v>
      </c>
      <c r="L224" s="32"/>
      <c r="M224" s="143" t="s">
        <v>1</v>
      </c>
      <c r="N224" s="144" t="s">
        <v>45</v>
      </c>
      <c r="P224" s="145">
        <f>O224*H224</f>
        <v>0</v>
      </c>
      <c r="Q224" s="145">
        <v>0.1295</v>
      </c>
      <c r="R224" s="145">
        <f>Q224*H224</f>
        <v>2.39575</v>
      </c>
      <c r="S224" s="145">
        <v>0</v>
      </c>
      <c r="T224" s="146">
        <f>S224*H224</f>
        <v>0</v>
      </c>
      <c r="AR224" s="147" t="s">
        <v>99</v>
      </c>
      <c r="AT224" s="147" t="s">
        <v>324</v>
      </c>
      <c r="AU224" s="147" t="s">
        <v>94</v>
      </c>
      <c r="AY224" s="17" t="s">
        <v>320</v>
      </c>
      <c r="BE224" s="148">
        <f>IF(N224="základní",J224,0)</f>
        <v>0</v>
      </c>
      <c r="BF224" s="148">
        <f>IF(N224="snížená",J224,0)</f>
        <v>0</v>
      </c>
      <c r="BG224" s="148">
        <f>IF(N224="zákl. přenesená",J224,0)</f>
        <v>0</v>
      </c>
      <c r="BH224" s="148">
        <f>IF(N224="sníž. přenesená",J224,0)</f>
        <v>0</v>
      </c>
      <c r="BI224" s="148">
        <f>IF(N224="nulová",J224,0)</f>
        <v>0</v>
      </c>
      <c r="BJ224" s="17" t="s">
        <v>87</v>
      </c>
      <c r="BK224" s="148">
        <f>ROUND(I224*H224,2)</f>
        <v>0</v>
      </c>
      <c r="BL224" s="17" t="s">
        <v>99</v>
      </c>
      <c r="BM224" s="147" t="s">
        <v>635</v>
      </c>
    </row>
    <row r="225" spans="2:65" s="12" customFormat="1" ht="11.25">
      <c r="B225" s="149"/>
      <c r="D225" s="150" t="s">
        <v>329</v>
      </c>
      <c r="E225" s="151" t="s">
        <v>1</v>
      </c>
      <c r="F225" s="152" t="s">
        <v>1071</v>
      </c>
      <c r="H225" s="153">
        <v>18.5</v>
      </c>
      <c r="I225" s="154"/>
      <c r="L225" s="149"/>
      <c r="M225" s="155"/>
      <c r="T225" s="156"/>
      <c r="AT225" s="151" t="s">
        <v>329</v>
      </c>
      <c r="AU225" s="151" t="s">
        <v>94</v>
      </c>
      <c r="AV225" s="12" t="s">
        <v>89</v>
      </c>
      <c r="AW225" s="12" t="s">
        <v>35</v>
      </c>
      <c r="AX225" s="12" t="s">
        <v>87</v>
      </c>
      <c r="AY225" s="151" t="s">
        <v>320</v>
      </c>
    </row>
    <row r="226" spans="2:65" s="1" customFormat="1" ht="16.5" customHeight="1">
      <c r="B226" s="32"/>
      <c r="C226" s="170" t="s">
        <v>7</v>
      </c>
      <c r="D226" s="170" t="s">
        <v>439</v>
      </c>
      <c r="E226" s="171" t="s">
        <v>638</v>
      </c>
      <c r="F226" s="172" t="s">
        <v>639</v>
      </c>
      <c r="G226" s="173" t="s">
        <v>566</v>
      </c>
      <c r="H226" s="174">
        <v>18.87</v>
      </c>
      <c r="I226" s="175"/>
      <c r="J226" s="176">
        <f>ROUND(I226*H226,2)</f>
        <v>0</v>
      </c>
      <c r="K226" s="172" t="s">
        <v>333</v>
      </c>
      <c r="L226" s="177"/>
      <c r="M226" s="178" t="s">
        <v>1</v>
      </c>
      <c r="N226" s="179" t="s">
        <v>45</v>
      </c>
      <c r="P226" s="145">
        <f>O226*H226</f>
        <v>0</v>
      </c>
      <c r="Q226" s="145">
        <v>5.6120000000000003E-2</v>
      </c>
      <c r="R226" s="145">
        <f>Q226*H226</f>
        <v>1.0589844000000002</v>
      </c>
      <c r="S226" s="145">
        <v>0</v>
      </c>
      <c r="T226" s="146">
        <f>S226*H226</f>
        <v>0</v>
      </c>
      <c r="AR226" s="147" t="s">
        <v>373</v>
      </c>
      <c r="AT226" s="147" t="s">
        <v>439</v>
      </c>
      <c r="AU226" s="147" t="s">
        <v>94</v>
      </c>
      <c r="AY226" s="17" t="s">
        <v>320</v>
      </c>
      <c r="BE226" s="148">
        <f>IF(N226="základní",J226,0)</f>
        <v>0</v>
      </c>
      <c r="BF226" s="148">
        <f>IF(N226="snížená",J226,0)</f>
        <v>0</v>
      </c>
      <c r="BG226" s="148">
        <f>IF(N226="zákl. přenesená",J226,0)</f>
        <v>0</v>
      </c>
      <c r="BH226" s="148">
        <f>IF(N226="sníž. přenesená",J226,0)</f>
        <v>0</v>
      </c>
      <c r="BI226" s="148">
        <f>IF(N226="nulová",J226,0)</f>
        <v>0</v>
      </c>
      <c r="BJ226" s="17" t="s">
        <v>87</v>
      </c>
      <c r="BK226" s="148">
        <f>ROUND(I226*H226,2)</f>
        <v>0</v>
      </c>
      <c r="BL226" s="17" t="s">
        <v>99</v>
      </c>
      <c r="BM226" s="147" t="s">
        <v>640</v>
      </c>
    </row>
    <row r="227" spans="2:65" s="12" customFormat="1" ht="11.25">
      <c r="B227" s="149"/>
      <c r="D227" s="150" t="s">
        <v>329</v>
      </c>
      <c r="E227" s="151" t="s">
        <v>1</v>
      </c>
      <c r="F227" s="152" t="s">
        <v>1072</v>
      </c>
      <c r="H227" s="153">
        <v>18.5</v>
      </c>
      <c r="I227" s="154"/>
      <c r="L227" s="149"/>
      <c r="M227" s="155"/>
      <c r="T227" s="156"/>
      <c r="AT227" s="151" t="s">
        <v>329</v>
      </c>
      <c r="AU227" s="151" t="s">
        <v>94</v>
      </c>
      <c r="AV227" s="12" t="s">
        <v>89</v>
      </c>
      <c r="AW227" s="12" t="s">
        <v>35</v>
      </c>
      <c r="AX227" s="12" t="s">
        <v>87</v>
      </c>
      <c r="AY227" s="151" t="s">
        <v>320</v>
      </c>
    </row>
    <row r="228" spans="2:65" s="12" customFormat="1" ht="11.25">
      <c r="B228" s="149"/>
      <c r="D228" s="150" t="s">
        <v>329</v>
      </c>
      <c r="F228" s="152" t="s">
        <v>1073</v>
      </c>
      <c r="H228" s="153">
        <v>18.87</v>
      </c>
      <c r="I228" s="154"/>
      <c r="L228" s="149"/>
      <c r="M228" s="155"/>
      <c r="T228" s="156"/>
      <c r="AT228" s="151" t="s">
        <v>329</v>
      </c>
      <c r="AU228" s="151" t="s">
        <v>94</v>
      </c>
      <c r="AV228" s="12" t="s">
        <v>89</v>
      </c>
      <c r="AW228" s="12" t="s">
        <v>4</v>
      </c>
      <c r="AX228" s="12" t="s">
        <v>87</v>
      </c>
      <c r="AY228" s="151" t="s">
        <v>320</v>
      </c>
    </row>
    <row r="229" spans="2:65" s="1" customFormat="1" ht="24.2" customHeight="1">
      <c r="B229" s="32"/>
      <c r="C229" s="136" t="s">
        <v>460</v>
      </c>
      <c r="D229" s="136" t="s">
        <v>324</v>
      </c>
      <c r="E229" s="137" t="s">
        <v>644</v>
      </c>
      <c r="F229" s="138" t="s">
        <v>645</v>
      </c>
      <c r="G229" s="139" t="s">
        <v>566</v>
      </c>
      <c r="H229" s="140">
        <v>109</v>
      </c>
      <c r="I229" s="141"/>
      <c r="J229" s="142">
        <f>ROUND(I229*H229,2)</f>
        <v>0</v>
      </c>
      <c r="K229" s="138" t="s">
        <v>333</v>
      </c>
      <c r="L229" s="32"/>
      <c r="M229" s="143" t="s">
        <v>1</v>
      </c>
      <c r="N229" s="144" t="s">
        <v>45</v>
      </c>
      <c r="P229" s="145">
        <f>O229*H229</f>
        <v>0</v>
      </c>
      <c r="Q229" s="145">
        <v>0.10095</v>
      </c>
      <c r="R229" s="145">
        <f>Q229*H229</f>
        <v>11.003550000000001</v>
      </c>
      <c r="S229" s="145">
        <v>0</v>
      </c>
      <c r="T229" s="146">
        <f>S229*H229</f>
        <v>0</v>
      </c>
      <c r="AR229" s="147" t="s">
        <v>99</v>
      </c>
      <c r="AT229" s="147" t="s">
        <v>324</v>
      </c>
      <c r="AU229" s="147" t="s">
        <v>94</v>
      </c>
      <c r="AY229" s="17" t="s">
        <v>320</v>
      </c>
      <c r="BE229" s="148">
        <f>IF(N229="základní",J229,0)</f>
        <v>0</v>
      </c>
      <c r="BF229" s="148">
        <f>IF(N229="snížená",J229,0)</f>
        <v>0</v>
      </c>
      <c r="BG229" s="148">
        <f>IF(N229="zákl. přenesená",J229,0)</f>
        <v>0</v>
      </c>
      <c r="BH229" s="148">
        <f>IF(N229="sníž. přenesená",J229,0)</f>
        <v>0</v>
      </c>
      <c r="BI229" s="148">
        <f>IF(N229="nulová",J229,0)</f>
        <v>0</v>
      </c>
      <c r="BJ229" s="17" t="s">
        <v>87</v>
      </c>
      <c r="BK229" s="148">
        <f>ROUND(I229*H229,2)</f>
        <v>0</v>
      </c>
      <c r="BL229" s="17" t="s">
        <v>99</v>
      </c>
      <c r="BM229" s="147" t="s">
        <v>646</v>
      </c>
    </row>
    <row r="230" spans="2:65" s="12" customFormat="1" ht="22.5">
      <c r="B230" s="149"/>
      <c r="D230" s="150" t="s">
        <v>329</v>
      </c>
      <c r="E230" s="151" t="s">
        <v>1</v>
      </c>
      <c r="F230" s="152" t="s">
        <v>1074</v>
      </c>
      <c r="H230" s="153">
        <v>109</v>
      </c>
      <c r="I230" s="154"/>
      <c r="L230" s="149"/>
      <c r="M230" s="155"/>
      <c r="T230" s="156"/>
      <c r="AT230" s="151" t="s">
        <v>329</v>
      </c>
      <c r="AU230" s="151" t="s">
        <v>94</v>
      </c>
      <c r="AV230" s="12" t="s">
        <v>89</v>
      </c>
      <c r="AW230" s="12" t="s">
        <v>35</v>
      </c>
      <c r="AX230" s="12" t="s">
        <v>87</v>
      </c>
      <c r="AY230" s="151" t="s">
        <v>320</v>
      </c>
    </row>
    <row r="231" spans="2:65" s="1" customFormat="1" ht="16.5" customHeight="1">
      <c r="B231" s="32"/>
      <c r="C231" s="170" t="s">
        <v>465</v>
      </c>
      <c r="D231" s="170" t="s">
        <v>439</v>
      </c>
      <c r="E231" s="171" t="s">
        <v>650</v>
      </c>
      <c r="F231" s="172" t="s">
        <v>651</v>
      </c>
      <c r="G231" s="173" t="s">
        <v>566</v>
      </c>
      <c r="H231" s="174">
        <v>111.18</v>
      </c>
      <c r="I231" s="175"/>
      <c r="J231" s="176">
        <f>ROUND(I231*H231,2)</f>
        <v>0</v>
      </c>
      <c r="K231" s="172" t="s">
        <v>333</v>
      </c>
      <c r="L231" s="177"/>
      <c r="M231" s="178" t="s">
        <v>1</v>
      </c>
      <c r="N231" s="179" t="s">
        <v>45</v>
      </c>
      <c r="P231" s="145">
        <f>O231*H231</f>
        <v>0</v>
      </c>
      <c r="Q231" s="145">
        <v>2.8000000000000001E-2</v>
      </c>
      <c r="R231" s="145">
        <f>Q231*H231</f>
        <v>3.1130400000000003</v>
      </c>
      <c r="S231" s="145">
        <v>0</v>
      </c>
      <c r="T231" s="146">
        <f>S231*H231</f>
        <v>0</v>
      </c>
      <c r="AR231" s="147" t="s">
        <v>373</v>
      </c>
      <c r="AT231" s="147" t="s">
        <v>439</v>
      </c>
      <c r="AU231" s="147" t="s">
        <v>94</v>
      </c>
      <c r="AY231" s="17" t="s">
        <v>320</v>
      </c>
      <c r="BE231" s="148">
        <f>IF(N231="základní",J231,0)</f>
        <v>0</v>
      </c>
      <c r="BF231" s="148">
        <f>IF(N231="snížená",J231,0)</f>
        <v>0</v>
      </c>
      <c r="BG231" s="148">
        <f>IF(N231="zákl. přenesená",J231,0)</f>
        <v>0</v>
      </c>
      <c r="BH231" s="148">
        <f>IF(N231="sníž. přenesená",J231,0)</f>
        <v>0</v>
      </c>
      <c r="BI231" s="148">
        <f>IF(N231="nulová",J231,0)</f>
        <v>0</v>
      </c>
      <c r="BJ231" s="17" t="s">
        <v>87</v>
      </c>
      <c r="BK231" s="148">
        <f>ROUND(I231*H231,2)</f>
        <v>0</v>
      </c>
      <c r="BL231" s="17" t="s">
        <v>99</v>
      </c>
      <c r="BM231" s="147" t="s">
        <v>652</v>
      </c>
    </row>
    <row r="232" spans="2:65" s="12" customFormat="1" ht="11.25">
      <c r="B232" s="149"/>
      <c r="D232" s="150" t="s">
        <v>329</v>
      </c>
      <c r="E232" s="151" t="s">
        <v>1</v>
      </c>
      <c r="F232" s="152" t="s">
        <v>1075</v>
      </c>
      <c r="H232" s="153">
        <v>109</v>
      </c>
      <c r="I232" s="154"/>
      <c r="L232" s="149"/>
      <c r="M232" s="155"/>
      <c r="T232" s="156"/>
      <c r="AT232" s="151" t="s">
        <v>329</v>
      </c>
      <c r="AU232" s="151" t="s">
        <v>94</v>
      </c>
      <c r="AV232" s="12" t="s">
        <v>89</v>
      </c>
      <c r="AW232" s="12" t="s">
        <v>35</v>
      </c>
      <c r="AX232" s="12" t="s">
        <v>87</v>
      </c>
      <c r="AY232" s="151" t="s">
        <v>320</v>
      </c>
    </row>
    <row r="233" spans="2:65" s="12" customFormat="1" ht="11.25">
      <c r="B233" s="149"/>
      <c r="D233" s="150" t="s">
        <v>329</v>
      </c>
      <c r="F233" s="152" t="s">
        <v>1076</v>
      </c>
      <c r="H233" s="153">
        <v>111.18</v>
      </c>
      <c r="I233" s="154"/>
      <c r="L233" s="149"/>
      <c r="M233" s="155"/>
      <c r="T233" s="156"/>
      <c r="AT233" s="151" t="s">
        <v>329</v>
      </c>
      <c r="AU233" s="151" t="s">
        <v>94</v>
      </c>
      <c r="AV233" s="12" t="s">
        <v>89</v>
      </c>
      <c r="AW233" s="12" t="s">
        <v>4</v>
      </c>
      <c r="AX233" s="12" t="s">
        <v>87</v>
      </c>
      <c r="AY233" s="151" t="s">
        <v>320</v>
      </c>
    </row>
    <row r="234" spans="2:65" s="11" customFormat="1" ht="20.85" customHeight="1">
      <c r="B234" s="124"/>
      <c r="D234" s="125" t="s">
        <v>79</v>
      </c>
      <c r="E234" s="134" t="s">
        <v>655</v>
      </c>
      <c r="F234" s="134" t="s">
        <v>656</v>
      </c>
      <c r="I234" s="127"/>
      <c r="J234" s="135">
        <f>BK234</f>
        <v>0</v>
      </c>
      <c r="L234" s="124"/>
      <c r="M234" s="129"/>
      <c r="P234" s="130">
        <f>SUM(P235:P261)</f>
        <v>0</v>
      </c>
      <c r="R234" s="130">
        <f>SUM(R235:R261)</f>
        <v>9.7096070000000007E-2</v>
      </c>
      <c r="T234" s="131">
        <f>SUM(T235:T261)</f>
        <v>1269.8464999999999</v>
      </c>
      <c r="AR234" s="125" t="s">
        <v>87</v>
      </c>
      <c r="AT234" s="132" t="s">
        <v>79</v>
      </c>
      <c r="AU234" s="132" t="s">
        <v>89</v>
      </c>
      <c r="AY234" s="125" t="s">
        <v>320</v>
      </c>
      <c r="BK234" s="133">
        <f>SUM(BK235:BK261)</f>
        <v>0</v>
      </c>
    </row>
    <row r="235" spans="2:65" s="1" customFormat="1" ht="24.2" customHeight="1">
      <c r="B235" s="32"/>
      <c r="C235" s="136" t="s">
        <v>469</v>
      </c>
      <c r="D235" s="136" t="s">
        <v>324</v>
      </c>
      <c r="E235" s="137" t="s">
        <v>658</v>
      </c>
      <c r="F235" s="138" t="s">
        <v>659</v>
      </c>
      <c r="G235" s="139" t="s">
        <v>347</v>
      </c>
      <c r="H235" s="140">
        <v>504.5</v>
      </c>
      <c r="I235" s="141"/>
      <c r="J235" s="142">
        <f>ROUND(I235*H235,2)</f>
        <v>0</v>
      </c>
      <c r="K235" s="138" t="s">
        <v>333</v>
      </c>
      <c r="L235" s="32"/>
      <c r="M235" s="143" t="s">
        <v>1</v>
      </c>
      <c r="N235" s="144" t="s">
        <v>45</v>
      </c>
      <c r="P235" s="145">
        <f>O235*H235</f>
        <v>0</v>
      </c>
      <c r="Q235" s="145">
        <v>3.2459999999999998E-5</v>
      </c>
      <c r="R235" s="145">
        <f>Q235*H235</f>
        <v>1.637607E-2</v>
      </c>
      <c r="S235" s="145">
        <v>9.1999999999999998E-2</v>
      </c>
      <c r="T235" s="146">
        <f>S235*H235</f>
        <v>46.414000000000001</v>
      </c>
      <c r="AR235" s="147" t="s">
        <v>99</v>
      </c>
      <c r="AT235" s="147" t="s">
        <v>324</v>
      </c>
      <c r="AU235" s="147" t="s">
        <v>94</v>
      </c>
      <c r="AY235" s="17" t="s">
        <v>320</v>
      </c>
      <c r="BE235" s="148">
        <f>IF(N235="základní",J235,0)</f>
        <v>0</v>
      </c>
      <c r="BF235" s="148">
        <f>IF(N235="snížená",J235,0)</f>
        <v>0</v>
      </c>
      <c r="BG235" s="148">
        <f>IF(N235="zákl. přenesená",J235,0)</f>
        <v>0</v>
      </c>
      <c r="BH235" s="148">
        <f>IF(N235="sníž. přenesená",J235,0)</f>
        <v>0</v>
      </c>
      <c r="BI235" s="148">
        <f>IF(N235="nulová",J235,0)</f>
        <v>0</v>
      </c>
      <c r="BJ235" s="17" t="s">
        <v>87</v>
      </c>
      <c r="BK235" s="148">
        <f>ROUND(I235*H235,2)</f>
        <v>0</v>
      </c>
      <c r="BL235" s="17" t="s">
        <v>99</v>
      </c>
      <c r="BM235" s="147" t="s">
        <v>660</v>
      </c>
    </row>
    <row r="236" spans="2:65" s="13" customFormat="1" ht="11.25">
      <c r="B236" s="157"/>
      <c r="D236" s="150" t="s">
        <v>329</v>
      </c>
      <c r="E236" s="158" t="s">
        <v>1</v>
      </c>
      <c r="F236" s="159" t="s">
        <v>661</v>
      </c>
      <c r="H236" s="158" t="s">
        <v>1</v>
      </c>
      <c r="I236" s="160"/>
      <c r="L236" s="157"/>
      <c r="M236" s="161"/>
      <c r="T236" s="162"/>
      <c r="AT236" s="158" t="s">
        <v>329</v>
      </c>
      <c r="AU236" s="158" t="s">
        <v>94</v>
      </c>
      <c r="AV236" s="13" t="s">
        <v>87</v>
      </c>
      <c r="AW236" s="13" t="s">
        <v>35</v>
      </c>
      <c r="AX236" s="13" t="s">
        <v>80</v>
      </c>
      <c r="AY236" s="158" t="s">
        <v>320</v>
      </c>
    </row>
    <row r="237" spans="2:65" s="13" customFormat="1" ht="11.25">
      <c r="B237" s="157"/>
      <c r="D237" s="150" t="s">
        <v>329</v>
      </c>
      <c r="E237" s="158" t="s">
        <v>1</v>
      </c>
      <c r="F237" s="159" t="s">
        <v>662</v>
      </c>
      <c r="H237" s="158" t="s">
        <v>1</v>
      </c>
      <c r="I237" s="160"/>
      <c r="L237" s="157"/>
      <c r="M237" s="161"/>
      <c r="T237" s="162"/>
      <c r="AT237" s="158" t="s">
        <v>329</v>
      </c>
      <c r="AU237" s="158" t="s">
        <v>94</v>
      </c>
      <c r="AV237" s="13" t="s">
        <v>87</v>
      </c>
      <c r="AW237" s="13" t="s">
        <v>35</v>
      </c>
      <c r="AX237" s="13" t="s">
        <v>80</v>
      </c>
      <c r="AY237" s="158" t="s">
        <v>320</v>
      </c>
    </row>
    <row r="238" spans="2:65" s="12" customFormat="1" ht="22.5">
      <c r="B238" s="149"/>
      <c r="D238" s="150" t="s">
        <v>329</v>
      </c>
      <c r="E238" s="151" t="s">
        <v>1</v>
      </c>
      <c r="F238" s="152" t="s">
        <v>1077</v>
      </c>
      <c r="H238" s="153">
        <v>504.5</v>
      </c>
      <c r="I238" s="154"/>
      <c r="L238" s="149"/>
      <c r="M238" s="155"/>
      <c r="T238" s="156"/>
      <c r="AT238" s="151" t="s">
        <v>329</v>
      </c>
      <c r="AU238" s="151" t="s">
        <v>94</v>
      </c>
      <c r="AV238" s="12" t="s">
        <v>89</v>
      </c>
      <c r="AW238" s="12" t="s">
        <v>35</v>
      </c>
      <c r="AX238" s="12" t="s">
        <v>87</v>
      </c>
      <c r="AY238" s="151" t="s">
        <v>320</v>
      </c>
    </row>
    <row r="239" spans="2:65" s="1" customFormat="1" ht="24.2" customHeight="1">
      <c r="B239" s="32"/>
      <c r="C239" s="136" t="s">
        <v>475</v>
      </c>
      <c r="D239" s="136" t="s">
        <v>324</v>
      </c>
      <c r="E239" s="137" t="s">
        <v>665</v>
      </c>
      <c r="F239" s="138" t="s">
        <v>666</v>
      </c>
      <c r="G239" s="139" t="s">
        <v>347</v>
      </c>
      <c r="H239" s="140">
        <v>1009</v>
      </c>
      <c r="I239" s="141"/>
      <c r="J239" s="142">
        <f>ROUND(I239*H239,2)</f>
        <v>0</v>
      </c>
      <c r="K239" s="138" t="s">
        <v>333</v>
      </c>
      <c r="L239" s="32"/>
      <c r="M239" s="143" t="s">
        <v>1</v>
      </c>
      <c r="N239" s="144" t="s">
        <v>45</v>
      </c>
      <c r="P239" s="145">
        <f>O239*H239</f>
        <v>0</v>
      </c>
      <c r="Q239" s="145">
        <v>8.0000000000000007E-5</v>
      </c>
      <c r="R239" s="145">
        <f>Q239*H239</f>
        <v>8.072E-2</v>
      </c>
      <c r="S239" s="145">
        <v>0.23</v>
      </c>
      <c r="T239" s="146">
        <f>S239*H239</f>
        <v>232.07000000000002</v>
      </c>
      <c r="AR239" s="147" t="s">
        <v>99</v>
      </c>
      <c r="AT239" s="147" t="s">
        <v>324</v>
      </c>
      <c r="AU239" s="147" t="s">
        <v>94</v>
      </c>
      <c r="AY239" s="17" t="s">
        <v>320</v>
      </c>
      <c r="BE239" s="148">
        <f>IF(N239="základní",J239,0)</f>
        <v>0</v>
      </c>
      <c r="BF239" s="148">
        <f>IF(N239="snížená",J239,0)</f>
        <v>0</v>
      </c>
      <c r="BG239" s="148">
        <f>IF(N239="zákl. přenesená",J239,0)</f>
        <v>0</v>
      </c>
      <c r="BH239" s="148">
        <f>IF(N239="sníž. přenesená",J239,0)</f>
        <v>0</v>
      </c>
      <c r="BI239" s="148">
        <f>IF(N239="nulová",J239,0)</f>
        <v>0</v>
      </c>
      <c r="BJ239" s="17" t="s">
        <v>87</v>
      </c>
      <c r="BK239" s="148">
        <f>ROUND(I239*H239,2)</f>
        <v>0</v>
      </c>
      <c r="BL239" s="17" t="s">
        <v>99</v>
      </c>
      <c r="BM239" s="147" t="s">
        <v>667</v>
      </c>
    </row>
    <row r="240" spans="2:65" s="13" customFormat="1" ht="11.25">
      <c r="B240" s="157"/>
      <c r="D240" s="150" t="s">
        <v>329</v>
      </c>
      <c r="E240" s="158" t="s">
        <v>1</v>
      </c>
      <c r="F240" s="159" t="s">
        <v>661</v>
      </c>
      <c r="H240" s="158" t="s">
        <v>1</v>
      </c>
      <c r="I240" s="160"/>
      <c r="L240" s="157"/>
      <c r="M240" s="161"/>
      <c r="T240" s="162"/>
      <c r="AT240" s="158" t="s">
        <v>329</v>
      </c>
      <c r="AU240" s="158" t="s">
        <v>94</v>
      </c>
      <c r="AV240" s="13" t="s">
        <v>87</v>
      </c>
      <c r="AW240" s="13" t="s">
        <v>35</v>
      </c>
      <c r="AX240" s="13" t="s">
        <v>80</v>
      </c>
      <c r="AY240" s="158" t="s">
        <v>320</v>
      </c>
    </row>
    <row r="241" spans="2:65" s="13" customFormat="1" ht="11.25">
      <c r="B241" s="157"/>
      <c r="D241" s="150" t="s">
        <v>329</v>
      </c>
      <c r="E241" s="158" t="s">
        <v>1</v>
      </c>
      <c r="F241" s="159" t="s">
        <v>662</v>
      </c>
      <c r="H241" s="158" t="s">
        <v>1</v>
      </c>
      <c r="I241" s="160"/>
      <c r="L241" s="157"/>
      <c r="M241" s="161"/>
      <c r="T241" s="162"/>
      <c r="AT241" s="158" t="s">
        <v>329</v>
      </c>
      <c r="AU241" s="158" t="s">
        <v>94</v>
      </c>
      <c r="AV241" s="13" t="s">
        <v>87</v>
      </c>
      <c r="AW241" s="13" t="s">
        <v>35</v>
      </c>
      <c r="AX241" s="13" t="s">
        <v>80</v>
      </c>
      <c r="AY241" s="158" t="s">
        <v>320</v>
      </c>
    </row>
    <row r="242" spans="2:65" s="12" customFormat="1" ht="11.25">
      <c r="B242" s="149"/>
      <c r="D242" s="150" t="s">
        <v>329</v>
      </c>
      <c r="E242" s="151" t="s">
        <v>1</v>
      </c>
      <c r="F242" s="152" t="s">
        <v>1078</v>
      </c>
      <c r="H242" s="153">
        <v>1009</v>
      </c>
      <c r="I242" s="154"/>
      <c r="L242" s="149"/>
      <c r="M242" s="155"/>
      <c r="T242" s="156"/>
      <c r="AT242" s="151" t="s">
        <v>329</v>
      </c>
      <c r="AU242" s="151" t="s">
        <v>94</v>
      </c>
      <c r="AV242" s="12" t="s">
        <v>89</v>
      </c>
      <c r="AW242" s="12" t="s">
        <v>35</v>
      </c>
      <c r="AX242" s="12" t="s">
        <v>87</v>
      </c>
      <c r="AY242" s="151" t="s">
        <v>320</v>
      </c>
    </row>
    <row r="243" spans="2:65" s="1" customFormat="1" ht="24.2" customHeight="1">
      <c r="B243" s="32"/>
      <c r="C243" s="136" t="s">
        <v>480</v>
      </c>
      <c r="D243" s="136" t="s">
        <v>324</v>
      </c>
      <c r="E243" s="137" t="s">
        <v>1079</v>
      </c>
      <c r="F243" s="138" t="s">
        <v>1080</v>
      </c>
      <c r="G243" s="139" t="s">
        <v>347</v>
      </c>
      <c r="H243" s="140">
        <v>51</v>
      </c>
      <c r="I243" s="141"/>
      <c r="J243" s="142">
        <f>ROUND(I243*H243,2)</f>
        <v>0</v>
      </c>
      <c r="K243" s="138" t="s">
        <v>333</v>
      </c>
      <c r="L243" s="32"/>
      <c r="M243" s="143" t="s">
        <v>1</v>
      </c>
      <c r="N243" s="144" t="s">
        <v>45</v>
      </c>
      <c r="P243" s="145">
        <f>O243*H243</f>
        <v>0</v>
      </c>
      <c r="Q243" s="145">
        <v>0</v>
      </c>
      <c r="R243" s="145">
        <f>Q243*H243</f>
        <v>0</v>
      </c>
      <c r="S243" s="145">
        <v>0.29499999999999998</v>
      </c>
      <c r="T243" s="146">
        <f>S243*H243</f>
        <v>15.045</v>
      </c>
      <c r="AR243" s="147" t="s">
        <v>99</v>
      </c>
      <c r="AT243" s="147" t="s">
        <v>324</v>
      </c>
      <c r="AU243" s="147" t="s">
        <v>94</v>
      </c>
      <c r="AY243" s="17" t="s">
        <v>320</v>
      </c>
      <c r="BE243" s="148">
        <f>IF(N243="základní",J243,0)</f>
        <v>0</v>
      </c>
      <c r="BF243" s="148">
        <f>IF(N243="snížená",J243,0)</f>
        <v>0</v>
      </c>
      <c r="BG243" s="148">
        <f>IF(N243="zákl. přenesená",J243,0)</f>
        <v>0</v>
      </c>
      <c r="BH243" s="148">
        <f>IF(N243="sníž. přenesená",J243,0)</f>
        <v>0</v>
      </c>
      <c r="BI243" s="148">
        <f>IF(N243="nulová",J243,0)</f>
        <v>0</v>
      </c>
      <c r="BJ243" s="17" t="s">
        <v>87</v>
      </c>
      <c r="BK243" s="148">
        <f>ROUND(I243*H243,2)</f>
        <v>0</v>
      </c>
      <c r="BL243" s="17" t="s">
        <v>99</v>
      </c>
      <c r="BM243" s="147" t="s">
        <v>1081</v>
      </c>
    </row>
    <row r="244" spans="2:65" s="12" customFormat="1" ht="11.25">
      <c r="B244" s="149"/>
      <c r="D244" s="150" t="s">
        <v>329</v>
      </c>
      <c r="E244" s="151" t="s">
        <v>1</v>
      </c>
      <c r="F244" s="152" t="s">
        <v>1082</v>
      </c>
      <c r="H244" s="153">
        <v>51</v>
      </c>
      <c r="I244" s="154"/>
      <c r="L244" s="149"/>
      <c r="M244" s="155"/>
      <c r="T244" s="156"/>
      <c r="AT244" s="151" t="s">
        <v>329</v>
      </c>
      <c r="AU244" s="151" t="s">
        <v>94</v>
      </c>
      <c r="AV244" s="12" t="s">
        <v>89</v>
      </c>
      <c r="AW244" s="12" t="s">
        <v>35</v>
      </c>
      <c r="AX244" s="12" t="s">
        <v>87</v>
      </c>
      <c r="AY244" s="151" t="s">
        <v>320</v>
      </c>
    </row>
    <row r="245" spans="2:65" s="1" customFormat="1" ht="24.2" customHeight="1">
      <c r="B245" s="32"/>
      <c r="C245" s="136" t="s">
        <v>485</v>
      </c>
      <c r="D245" s="136" t="s">
        <v>324</v>
      </c>
      <c r="E245" s="137" t="s">
        <v>670</v>
      </c>
      <c r="F245" s="138" t="s">
        <v>671</v>
      </c>
      <c r="G245" s="139" t="s">
        <v>347</v>
      </c>
      <c r="H245" s="140">
        <v>555.5</v>
      </c>
      <c r="I245" s="141"/>
      <c r="J245" s="142">
        <f>ROUND(I245*H245,2)</f>
        <v>0</v>
      </c>
      <c r="K245" s="138" t="s">
        <v>333</v>
      </c>
      <c r="L245" s="32"/>
      <c r="M245" s="143" t="s">
        <v>1</v>
      </c>
      <c r="N245" s="144" t="s">
        <v>45</v>
      </c>
      <c r="P245" s="145">
        <f>O245*H245</f>
        <v>0</v>
      </c>
      <c r="Q245" s="145">
        <v>0</v>
      </c>
      <c r="R245" s="145">
        <f>Q245*H245</f>
        <v>0</v>
      </c>
      <c r="S245" s="145">
        <v>0.75</v>
      </c>
      <c r="T245" s="146">
        <f>S245*H245</f>
        <v>416.625</v>
      </c>
      <c r="AR245" s="147" t="s">
        <v>99</v>
      </c>
      <c r="AT245" s="147" t="s">
        <v>324</v>
      </c>
      <c r="AU245" s="147" t="s">
        <v>94</v>
      </c>
      <c r="AY245" s="17" t="s">
        <v>320</v>
      </c>
      <c r="BE245" s="148">
        <f>IF(N245="základní",J245,0)</f>
        <v>0</v>
      </c>
      <c r="BF245" s="148">
        <f>IF(N245="snížená",J245,0)</f>
        <v>0</v>
      </c>
      <c r="BG245" s="148">
        <f>IF(N245="zákl. přenesená",J245,0)</f>
        <v>0</v>
      </c>
      <c r="BH245" s="148">
        <f>IF(N245="sníž. přenesená",J245,0)</f>
        <v>0</v>
      </c>
      <c r="BI245" s="148">
        <f>IF(N245="nulová",J245,0)</f>
        <v>0</v>
      </c>
      <c r="BJ245" s="17" t="s">
        <v>87</v>
      </c>
      <c r="BK245" s="148">
        <f>ROUND(I245*H245,2)</f>
        <v>0</v>
      </c>
      <c r="BL245" s="17" t="s">
        <v>99</v>
      </c>
      <c r="BM245" s="147" t="s">
        <v>672</v>
      </c>
    </row>
    <row r="246" spans="2:65" s="13" customFormat="1" ht="11.25">
      <c r="B246" s="157"/>
      <c r="D246" s="150" t="s">
        <v>329</v>
      </c>
      <c r="E246" s="158" t="s">
        <v>1</v>
      </c>
      <c r="F246" s="159" t="s">
        <v>416</v>
      </c>
      <c r="H246" s="158" t="s">
        <v>1</v>
      </c>
      <c r="I246" s="160"/>
      <c r="L246" s="157"/>
      <c r="M246" s="161"/>
      <c r="T246" s="162"/>
      <c r="AT246" s="158" t="s">
        <v>329</v>
      </c>
      <c r="AU246" s="158" t="s">
        <v>94</v>
      </c>
      <c r="AV246" s="13" t="s">
        <v>87</v>
      </c>
      <c r="AW246" s="13" t="s">
        <v>35</v>
      </c>
      <c r="AX246" s="13" t="s">
        <v>80</v>
      </c>
      <c r="AY246" s="158" t="s">
        <v>320</v>
      </c>
    </row>
    <row r="247" spans="2:65" s="12" customFormat="1" ht="11.25">
      <c r="B247" s="149"/>
      <c r="D247" s="150" t="s">
        <v>329</v>
      </c>
      <c r="E247" s="151" t="s">
        <v>1</v>
      </c>
      <c r="F247" s="152" t="s">
        <v>1083</v>
      </c>
      <c r="H247" s="153">
        <v>504.5</v>
      </c>
      <c r="I247" s="154"/>
      <c r="L247" s="149"/>
      <c r="M247" s="155"/>
      <c r="T247" s="156"/>
      <c r="AT247" s="151" t="s">
        <v>329</v>
      </c>
      <c r="AU247" s="151" t="s">
        <v>94</v>
      </c>
      <c r="AV247" s="12" t="s">
        <v>89</v>
      </c>
      <c r="AW247" s="12" t="s">
        <v>35</v>
      </c>
      <c r="AX247" s="12" t="s">
        <v>80</v>
      </c>
      <c r="AY247" s="151" t="s">
        <v>320</v>
      </c>
    </row>
    <row r="248" spans="2:65" s="12" customFormat="1" ht="11.25">
      <c r="B248" s="149"/>
      <c r="D248" s="150" t="s">
        <v>329</v>
      </c>
      <c r="E248" s="151" t="s">
        <v>1</v>
      </c>
      <c r="F248" s="152" t="s">
        <v>1084</v>
      </c>
      <c r="H248" s="153">
        <v>51</v>
      </c>
      <c r="I248" s="154"/>
      <c r="L248" s="149"/>
      <c r="M248" s="155"/>
      <c r="T248" s="156"/>
      <c r="AT248" s="151" t="s">
        <v>329</v>
      </c>
      <c r="AU248" s="151" t="s">
        <v>94</v>
      </c>
      <c r="AV248" s="12" t="s">
        <v>89</v>
      </c>
      <c r="AW248" s="12" t="s">
        <v>35</v>
      </c>
      <c r="AX248" s="12" t="s">
        <v>80</v>
      </c>
      <c r="AY248" s="151" t="s">
        <v>320</v>
      </c>
    </row>
    <row r="249" spans="2:65" s="14" customFormat="1" ht="11.25">
      <c r="B249" s="163"/>
      <c r="D249" s="150" t="s">
        <v>329</v>
      </c>
      <c r="E249" s="164" t="s">
        <v>1</v>
      </c>
      <c r="F249" s="165" t="s">
        <v>339</v>
      </c>
      <c r="H249" s="166">
        <v>555.5</v>
      </c>
      <c r="I249" s="167"/>
      <c r="L249" s="163"/>
      <c r="M249" s="168"/>
      <c r="T249" s="169"/>
      <c r="AT249" s="164" t="s">
        <v>329</v>
      </c>
      <c r="AU249" s="164" t="s">
        <v>94</v>
      </c>
      <c r="AV249" s="14" t="s">
        <v>99</v>
      </c>
      <c r="AW249" s="14" t="s">
        <v>35</v>
      </c>
      <c r="AX249" s="14" t="s">
        <v>87</v>
      </c>
      <c r="AY249" s="164" t="s">
        <v>320</v>
      </c>
    </row>
    <row r="250" spans="2:65" s="1" customFormat="1" ht="24.2" customHeight="1">
      <c r="B250" s="32"/>
      <c r="C250" s="136" t="s">
        <v>492</v>
      </c>
      <c r="D250" s="136" t="s">
        <v>324</v>
      </c>
      <c r="E250" s="137" t="s">
        <v>675</v>
      </c>
      <c r="F250" s="138" t="s">
        <v>676</v>
      </c>
      <c r="G250" s="139" t="s">
        <v>347</v>
      </c>
      <c r="H250" s="140">
        <v>967</v>
      </c>
      <c r="I250" s="141"/>
      <c r="J250" s="142">
        <f>ROUND(I250*H250,2)</f>
        <v>0</v>
      </c>
      <c r="K250" s="138" t="s">
        <v>333</v>
      </c>
      <c r="L250" s="32"/>
      <c r="M250" s="143" t="s">
        <v>1</v>
      </c>
      <c r="N250" s="144" t="s">
        <v>45</v>
      </c>
      <c r="P250" s="145">
        <f>O250*H250</f>
        <v>0</v>
      </c>
      <c r="Q250" s="145">
        <v>0</v>
      </c>
      <c r="R250" s="145">
        <f>Q250*H250</f>
        <v>0</v>
      </c>
      <c r="S250" s="145">
        <v>0.26</v>
      </c>
      <c r="T250" s="146">
        <f>S250*H250</f>
        <v>251.42000000000002</v>
      </c>
      <c r="AR250" s="147" t="s">
        <v>99</v>
      </c>
      <c r="AT250" s="147" t="s">
        <v>324</v>
      </c>
      <c r="AU250" s="147" t="s">
        <v>94</v>
      </c>
      <c r="AY250" s="17" t="s">
        <v>320</v>
      </c>
      <c r="BE250" s="148">
        <f>IF(N250="základní",J250,0)</f>
        <v>0</v>
      </c>
      <c r="BF250" s="148">
        <f>IF(N250="snížená",J250,0)</f>
        <v>0</v>
      </c>
      <c r="BG250" s="148">
        <f>IF(N250="zákl. přenesená",J250,0)</f>
        <v>0</v>
      </c>
      <c r="BH250" s="148">
        <f>IF(N250="sníž. přenesená",J250,0)</f>
        <v>0</v>
      </c>
      <c r="BI250" s="148">
        <f>IF(N250="nulová",J250,0)</f>
        <v>0</v>
      </c>
      <c r="BJ250" s="17" t="s">
        <v>87</v>
      </c>
      <c r="BK250" s="148">
        <f>ROUND(I250*H250,2)</f>
        <v>0</v>
      </c>
      <c r="BL250" s="17" t="s">
        <v>99</v>
      </c>
      <c r="BM250" s="147" t="s">
        <v>677</v>
      </c>
    </row>
    <row r="251" spans="2:65" s="12" customFormat="1" ht="22.5">
      <c r="B251" s="149"/>
      <c r="D251" s="150" t="s">
        <v>329</v>
      </c>
      <c r="E251" s="151" t="s">
        <v>1</v>
      </c>
      <c r="F251" s="152" t="s">
        <v>1085</v>
      </c>
      <c r="H251" s="153">
        <v>967</v>
      </c>
      <c r="I251" s="154"/>
      <c r="L251" s="149"/>
      <c r="M251" s="155"/>
      <c r="T251" s="156"/>
      <c r="AT251" s="151" t="s">
        <v>329</v>
      </c>
      <c r="AU251" s="151" t="s">
        <v>94</v>
      </c>
      <c r="AV251" s="12" t="s">
        <v>89</v>
      </c>
      <c r="AW251" s="12" t="s">
        <v>35</v>
      </c>
      <c r="AX251" s="12" t="s">
        <v>87</v>
      </c>
      <c r="AY251" s="151" t="s">
        <v>320</v>
      </c>
    </row>
    <row r="252" spans="2:65" s="1" customFormat="1" ht="24.2" customHeight="1">
      <c r="B252" s="32"/>
      <c r="C252" s="136" t="s">
        <v>499</v>
      </c>
      <c r="D252" s="136" t="s">
        <v>324</v>
      </c>
      <c r="E252" s="137" t="s">
        <v>680</v>
      </c>
      <c r="F252" s="138" t="s">
        <v>681</v>
      </c>
      <c r="G252" s="139" t="s">
        <v>347</v>
      </c>
      <c r="H252" s="140">
        <v>41.5</v>
      </c>
      <c r="I252" s="141"/>
      <c r="J252" s="142">
        <f>ROUND(I252*H252,2)</f>
        <v>0</v>
      </c>
      <c r="K252" s="138" t="s">
        <v>333</v>
      </c>
      <c r="L252" s="32"/>
      <c r="M252" s="143" t="s">
        <v>1</v>
      </c>
      <c r="N252" s="144" t="s">
        <v>45</v>
      </c>
      <c r="P252" s="145">
        <f>O252*H252</f>
        <v>0</v>
      </c>
      <c r="Q252" s="145">
        <v>0</v>
      </c>
      <c r="R252" s="145">
        <f>Q252*H252</f>
        <v>0</v>
      </c>
      <c r="S252" s="145">
        <v>0.32500000000000001</v>
      </c>
      <c r="T252" s="146">
        <f>S252*H252</f>
        <v>13.487500000000001</v>
      </c>
      <c r="AR252" s="147" t="s">
        <v>99</v>
      </c>
      <c r="AT252" s="147" t="s">
        <v>324</v>
      </c>
      <c r="AU252" s="147" t="s">
        <v>94</v>
      </c>
      <c r="AY252" s="17" t="s">
        <v>320</v>
      </c>
      <c r="BE252" s="148">
        <f>IF(N252="základní",J252,0)</f>
        <v>0</v>
      </c>
      <c r="BF252" s="148">
        <f>IF(N252="snížená",J252,0)</f>
        <v>0</v>
      </c>
      <c r="BG252" s="148">
        <f>IF(N252="zákl. přenesená",J252,0)</f>
        <v>0</v>
      </c>
      <c r="BH252" s="148">
        <f>IF(N252="sníž. přenesená",J252,0)</f>
        <v>0</v>
      </c>
      <c r="BI252" s="148">
        <f>IF(N252="nulová",J252,0)</f>
        <v>0</v>
      </c>
      <c r="BJ252" s="17" t="s">
        <v>87</v>
      </c>
      <c r="BK252" s="148">
        <f>ROUND(I252*H252,2)</f>
        <v>0</v>
      </c>
      <c r="BL252" s="17" t="s">
        <v>99</v>
      </c>
      <c r="BM252" s="147" t="s">
        <v>682</v>
      </c>
    </row>
    <row r="253" spans="2:65" s="13" customFormat="1" ht="11.25">
      <c r="B253" s="157"/>
      <c r="D253" s="150" t="s">
        <v>329</v>
      </c>
      <c r="E253" s="158" t="s">
        <v>1</v>
      </c>
      <c r="F253" s="159" t="s">
        <v>683</v>
      </c>
      <c r="H253" s="158" t="s">
        <v>1</v>
      </c>
      <c r="I253" s="160"/>
      <c r="L253" s="157"/>
      <c r="M253" s="161"/>
      <c r="T253" s="162"/>
      <c r="AT253" s="158" t="s">
        <v>329</v>
      </c>
      <c r="AU253" s="158" t="s">
        <v>94</v>
      </c>
      <c r="AV253" s="13" t="s">
        <v>87</v>
      </c>
      <c r="AW253" s="13" t="s">
        <v>35</v>
      </c>
      <c r="AX253" s="13" t="s">
        <v>80</v>
      </c>
      <c r="AY253" s="158" t="s">
        <v>320</v>
      </c>
    </row>
    <row r="254" spans="2:65" s="12" customFormat="1" ht="11.25">
      <c r="B254" s="149"/>
      <c r="D254" s="150" t="s">
        <v>329</v>
      </c>
      <c r="E254" s="151" t="s">
        <v>1</v>
      </c>
      <c r="F254" s="152" t="s">
        <v>1086</v>
      </c>
      <c r="H254" s="153">
        <v>41.5</v>
      </c>
      <c r="I254" s="154"/>
      <c r="L254" s="149"/>
      <c r="M254" s="155"/>
      <c r="T254" s="156"/>
      <c r="AT254" s="151" t="s">
        <v>329</v>
      </c>
      <c r="AU254" s="151" t="s">
        <v>94</v>
      </c>
      <c r="AV254" s="12" t="s">
        <v>89</v>
      </c>
      <c r="AW254" s="12" t="s">
        <v>35</v>
      </c>
      <c r="AX254" s="12" t="s">
        <v>87</v>
      </c>
      <c r="AY254" s="151" t="s">
        <v>320</v>
      </c>
    </row>
    <row r="255" spans="2:65" s="1" customFormat="1" ht="24.2" customHeight="1">
      <c r="B255" s="32"/>
      <c r="C255" s="136" t="s">
        <v>507</v>
      </c>
      <c r="D255" s="136" t="s">
        <v>324</v>
      </c>
      <c r="E255" s="137" t="s">
        <v>691</v>
      </c>
      <c r="F255" s="138" t="s">
        <v>692</v>
      </c>
      <c r="G255" s="139" t="s">
        <v>347</v>
      </c>
      <c r="H255" s="140">
        <v>1008.5</v>
      </c>
      <c r="I255" s="141"/>
      <c r="J255" s="142">
        <f>ROUND(I255*H255,2)</f>
        <v>0</v>
      </c>
      <c r="K255" s="138" t="s">
        <v>333</v>
      </c>
      <c r="L255" s="32"/>
      <c r="M255" s="143" t="s">
        <v>1</v>
      </c>
      <c r="N255" s="144" t="s">
        <v>45</v>
      </c>
      <c r="P255" s="145">
        <f>O255*H255</f>
        <v>0</v>
      </c>
      <c r="Q255" s="145">
        <v>0</v>
      </c>
      <c r="R255" s="145">
        <f>Q255*H255</f>
        <v>0</v>
      </c>
      <c r="S255" s="145">
        <v>0.28999999999999998</v>
      </c>
      <c r="T255" s="146">
        <f>S255*H255</f>
        <v>292.46499999999997</v>
      </c>
      <c r="AR255" s="147" t="s">
        <v>99</v>
      </c>
      <c r="AT255" s="147" t="s">
        <v>324</v>
      </c>
      <c r="AU255" s="147" t="s">
        <v>94</v>
      </c>
      <c r="AY255" s="17" t="s">
        <v>320</v>
      </c>
      <c r="BE255" s="148">
        <f>IF(N255="základní",J255,0)</f>
        <v>0</v>
      </c>
      <c r="BF255" s="148">
        <f>IF(N255="snížená",J255,0)</f>
        <v>0</v>
      </c>
      <c r="BG255" s="148">
        <f>IF(N255="zákl. přenesená",J255,0)</f>
        <v>0</v>
      </c>
      <c r="BH255" s="148">
        <f>IF(N255="sníž. přenesená",J255,0)</f>
        <v>0</v>
      </c>
      <c r="BI255" s="148">
        <f>IF(N255="nulová",J255,0)</f>
        <v>0</v>
      </c>
      <c r="BJ255" s="17" t="s">
        <v>87</v>
      </c>
      <c r="BK255" s="148">
        <f>ROUND(I255*H255,2)</f>
        <v>0</v>
      </c>
      <c r="BL255" s="17" t="s">
        <v>99</v>
      </c>
      <c r="BM255" s="147" t="s">
        <v>693</v>
      </c>
    </row>
    <row r="256" spans="2:65" s="13" customFormat="1" ht="11.25">
      <c r="B256" s="157"/>
      <c r="D256" s="150" t="s">
        <v>329</v>
      </c>
      <c r="E256" s="158" t="s">
        <v>1</v>
      </c>
      <c r="F256" s="159" t="s">
        <v>694</v>
      </c>
      <c r="H256" s="158" t="s">
        <v>1</v>
      </c>
      <c r="I256" s="160"/>
      <c r="L256" s="157"/>
      <c r="M256" s="161"/>
      <c r="T256" s="162"/>
      <c r="AT256" s="158" t="s">
        <v>329</v>
      </c>
      <c r="AU256" s="158" t="s">
        <v>94</v>
      </c>
      <c r="AV256" s="13" t="s">
        <v>87</v>
      </c>
      <c r="AW256" s="13" t="s">
        <v>35</v>
      </c>
      <c r="AX256" s="13" t="s">
        <v>80</v>
      </c>
      <c r="AY256" s="158" t="s">
        <v>320</v>
      </c>
    </row>
    <row r="257" spans="2:65" s="12" customFormat="1" ht="11.25">
      <c r="B257" s="149"/>
      <c r="D257" s="150" t="s">
        <v>329</v>
      </c>
      <c r="E257" s="151" t="s">
        <v>1</v>
      </c>
      <c r="F257" s="152" t="s">
        <v>1087</v>
      </c>
      <c r="H257" s="153">
        <v>967</v>
      </c>
      <c r="I257" s="154"/>
      <c r="L257" s="149"/>
      <c r="M257" s="155"/>
      <c r="T257" s="156"/>
      <c r="AT257" s="151" t="s">
        <v>329</v>
      </c>
      <c r="AU257" s="151" t="s">
        <v>94</v>
      </c>
      <c r="AV257" s="12" t="s">
        <v>89</v>
      </c>
      <c r="AW257" s="12" t="s">
        <v>35</v>
      </c>
      <c r="AX257" s="12" t="s">
        <v>80</v>
      </c>
      <c r="AY257" s="151" t="s">
        <v>320</v>
      </c>
    </row>
    <row r="258" spans="2:65" s="12" customFormat="1" ht="11.25">
      <c r="B258" s="149"/>
      <c r="D258" s="150" t="s">
        <v>329</v>
      </c>
      <c r="E258" s="151" t="s">
        <v>1</v>
      </c>
      <c r="F258" s="152" t="s">
        <v>1088</v>
      </c>
      <c r="H258" s="153">
        <v>41.5</v>
      </c>
      <c r="I258" s="154"/>
      <c r="L258" s="149"/>
      <c r="M258" s="155"/>
      <c r="T258" s="156"/>
      <c r="AT258" s="151" t="s">
        <v>329</v>
      </c>
      <c r="AU258" s="151" t="s">
        <v>94</v>
      </c>
      <c r="AV258" s="12" t="s">
        <v>89</v>
      </c>
      <c r="AW258" s="12" t="s">
        <v>35</v>
      </c>
      <c r="AX258" s="12" t="s">
        <v>80</v>
      </c>
      <c r="AY258" s="151" t="s">
        <v>320</v>
      </c>
    </row>
    <row r="259" spans="2:65" s="14" customFormat="1" ht="11.25">
      <c r="B259" s="163"/>
      <c r="D259" s="150" t="s">
        <v>329</v>
      </c>
      <c r="E259" s="164" t="s">
        <v>1</v>
      </c>
      <c r="F259" s="165" t="s">
        <v>339</v>
      </c>
      <c r="H259" s="166">
        <v>1008.5</v>
      </c>
      <c r="I259" s="167"/>
      <c r="L259" s="163"/>
      <c r="M259" s="168"/>
      <c r="T259" s="169"/>
      <c r="AT259" s="164" t="s">
        <v>329</v>
      </c>
      <c r="AU259" s="164" t="s">
        <v>94</v>
      </c>
      <c r="AV259" s="14" t="s">
        <v>99</v>
      </c>
      <c r="AW259" s="14" t="s">
        <v>35</v>
      </c>
      <c r="AX259" s="14" t="s">
        <v>87</v>
      </c>
      <c r="AY259" s="164" t="s">
        <v>320</v>
      </c>
    </row>
    <row r="260" spans="2:65" s="1" customFormat="1" ht="16.5" customHeight="1">
      <c r="B260" s="32"/>
      <c r="C260" s="136" t="s">
        <v>514</v>
      </c>
      <c r="D260" s="136" t="s">
        <v>324</v>
      </c>
      <c r="E260" s="137" t="s">
        <v>705</v>
      </c>
      <c r="F260" s="138" t="s">
        <v>706</v>
      </c>
      <c r="G260" s="139" t="s">
        <v>566</v>
      </c>
      <c r="H260" s="140">
        <v>58</v>
      </c>
      <c r="I260" s="141"/>
      <c r="J260" s="142">
        <f>ROUND(I260*H260,2)</f>
        <v>0</v>
      </c>
      <c r="K260" s="138" t="s">
        <v>333</v>
      </c>
      <c r="L260" s="32"/>
      <c r="M260" s="143" t="s">
        <v>1</v>
      </c>
      <c r="N260" s="144" t="s">
        <v>45</v>
      </c>
      <c r="P260" s="145">
        <f>O260*H260</f>
        <v>0</v>
      </c>
      <c r="Q260" s="145">
        <v>0</v>
      </c>
      <c r="R260" s="145">
        <f>Q260*H260</f>
        <v>0</v>
      </c>
      <c r="S260" s="145">
        <v>0.04</v>
      </c>
      <c r="T260" s="146">
        <f>S260*H260</f>
        <v>2.3199999999999998</v>
      </c>
      <c r="AR260" s="147" t="s">
        <v>99</v>
      </c>
      <c r="AT260" s="147" t="s">
        <v>324</v>
      </c>
      <c r="AU260" s="147" t="s">
        <v>94</v>
      </c>
      <c r="AY260" s="17" t="s">
        <v>320</v>
      </c>
      <c r="BE260" s="148">
        <f>IF(N260="základní",J260,0)</f>
        <v>0</v>
      </c>
      <c r="BF260" s="148">
        <f>IF(N260="snížená",J260,0)</f>
        <v>0</v>
      </c>
      <c r="BG260" s="148">
        <f>IF(N260="zákl. přenesená",J260,0)</f>
        <v>0</v>
      </c>
      <c r="BH260" s="148">
        <f>IF(N260="sníž. přenesená",J260,0)</f>
        <v>0</v>
      </c>
      <c r="BI260" s="148">
        <f>IF(N260="nulová",J260,0)</f>
        <v>0</v>
      </c>
      <c r="BJ260" s="17" t="s">
        <v>87</v>
      </c>
      <c r="BK260" s="148">
        <f>ROUND(I260*H260,2)</f>
        <v>0</v>
      </c>
      <c r="BL260" s="17" t="s">
        <v>99</v>
      </c>
      <c r="BM260" s="147" t="s">
        <v>707</v>
      </c>
    </row>
    <row r="261" spans="2:65" s="12" customFormat="1" ht="11.25">
      <c r="B261" s="149"/>
      <c r="D261" s="150" t="s">
        <v>329</v>
      </c>
      <c r="E261" s="151" t="s">
        <v>1</v>
      </c>
      <c r="F261" s="152" t="s">
        <v>1089</v>
      </c>
      <c r="H261" s="153">
        <v>58</v>
      </c>
      <c r="I261" s="154"/>
      <c r="L261" s="149"/>
      <c r="M261" s="155"/>
      <c r="T261" s="156"/>
      <c r="AT261" s="151" t="s">
        <v>329</v>
      </c>
      <c r="AU261" s="151" t="s">
        <v>94</v>
      </c>
      <c r="AV261" s="12" t="s">
        <v>89</v>
      </c>
      <c r="AW261" s="12" t="s">
        <v>35</v>
      </c>
      <c r="AX261" s="12" t="s">
        <v>87</v>
      </c>
      <c r="AY261" s="151" t="s">
        <v>320</v>
      </c>
    </row>
    <row r="262" spans="2:65" s="11" customFormat="1" ht="20.85" customHeight="1">
      <c r="B262" s="124"/>
      <c r="D262" s="125" t="s">
        <v>79</v>
      </c>
      <c r="E262" s="134" t="s">
        <v>801</v>
      </c>
      <c r="F262" s="134" t="s">
        <v>802</v>
      </c>
      <c r="I262" s="127"/>
      <c r="J262" s="135">
        <f>BK262</f>
        <v>0</v>
      </c>
      <c r="L262" s="124"/>
      <c r="M262" s="129"/>
      <c r="P262" s="130">
        <f>SUM(P263:P273)</f>
        <v>0</v>
      </c>
      <c r="R262" s="130">
        <f>SUM(R263:R273)</f>
        <v>0</v>
      </c>
      <c r="T262" s="131">
        <f>SUM(T263:T273)</f>
        <v>0</v>
      </c>
      <c r="AR262" s="125" t="s">
        <v>87</v>
      </c>
      <c r="AT262" s="132" t="s">
        <v>79</v>
      </c>
      <c r="AU262" s="132" t="s">
        <v>89</v>
      </c>
      <c r="AY262" s="125" t="s">
        <v>320</v>
      </c>
      <c r="BK262" s="133">
        <f>SUM(BK263:BK273)</f>
        <v>0</v>
      </c>
    </row>
    <row r="263" spans="2:65" s="1" customFormat="1" ht="16.5" customHeight="1">
      <c r="B263" s="32"/>
      <c r="C263" s="136" t="s">
        <v>519</v>
      </c>
      <c r="D263" s="136" t="s">
        <v>324</v>
      </c>
      <c r="E263" s="137" t="s">
        <v>804</v>
      </c>
      <c r="F263" s="138" t="s">
        <v>805</v>
      </c>
      <c r="G263" s="139" t="s">
        <v>442</v>
      </c>
      <c r="H263" s="140">
        <v>1005.193</v>
      </c>
      <c r="I263" s="141"/>
      <c r="J263" s="142">
        <f>ROUND(I263*H263,2)</f>
        <v>0</v>
      </c>
      <c r="K263" s="138" t="s">
        <v>333</v>
      </c>
      <c r="L263" s="32"/>
      <c r="M263" s="143" t="s">
        <v>1</v>
      </c>
      <c r="N263" s="144" t="s">
        <v>45</v>
      </c>
      <c r="P263" s="145">
        <f>O263*H263</f>
        <v>0</v>
      </c>
      <c r="Q263" s="145">
        <v>0</v>
      </c>
      <c r="R263" s="145">
        <f>Q263*H263</f>
        <v>0</v>
      </c>
      <c r="S263" s="145">
        <v>0</v>
      </c>
      <c r="T263" s="146">
        <f>S263*H263</f>
        <v>0</v>
      </c>
      <c r="AR263" s="147" t="s">
        <v>99</v>
      </c>
      <c r="AT263" s="147" t="s">
        <v>324</v>
      </c>
      <c r="AU263" s="147" t="s">
        <v>94</v>
      </c>
      <c r="AY263" s="17" t="s">
        <v>320</v>
      </c>
      <c r="BE263" s="148">
        <f>IF(N263="základní",J263,0)</f>
        <v>0</v>
      </c>
      <c r="BF263" s="148">
        <f>IF(N263="snížená",J263,0)</f>
        <v>0</v>
      </c>
      <c r="BG263" s="148">
        <f>IF(N263="zákl. přenesená",J263,0)</f>
        <v>0</v>
      </c>
      <c r="BH263" s="148">
        <f>IF(N263="sníž. přenesená",J263,0)</f>
        <v>0</v>
      </c>
      <c r="BI263" s="148">
        <f>IF(N263="nulová",J263,0)</f>
        <v>0</v>
      </c>
      <c r="BJ263" s="17" t="s">
        <v>87</v>
      </c>
      <c r="BK263" s="148">
        <f>ROUND(I263*H263,2)</f>
        <v>0</v>
      </c>
      <c r="BL263" s="17" t="s">
        <v>99</v>
      </c>
      <c r="BM263" s="147" t="s">
        <v>1090</v>
      </c>
    </row>
    <row r="264" spans="2:65" s="12" customFormat="1" ht="11.25">
      <c r="B264" s="149"/>
      <c r="D264" s="150" t="s">
        <v>329</v>
      </c>
      <c r="E264" s="151" t="s">
        <v>1</v>
      </c>
      <c r="F264" s="152" t="s">
        <v>1091</v>
      </c>
      <c r="H264" s="153">
        <v>1283.6769999999999</v>
      </c>
      <c r="I264" s="154"/>
      <c r="L264" s="149"/>
      <c r="M264" s="155"/>
      <c r="T264" s="156"/>
      <c r="AT264" s="151" t="s">
        <v>329</v>
      </c>
      <c r="AU264" s="151" t="s">
        <v>94</v>
      </c>
      <c r="AV264" s="12" t="s">
        <v>89</v>
      </c>
      <c r="AW264" s="12" t="s">
        <v>35</v>
      </c>
      <c r="AX264" s="12" t="s">
        <v>80</v>
      </c>
      <c r="AY264" s="151" t="s">
        <v>320</v>
      </c>
    </row>
    <row r="265" spans="2:65" s="12" customFormat="1" ht="22.5">
      <c r="B265" s="149"/>
      <c r="D265" s="150" t="s">
        <v>329</v>
      </c>
      <c r="E265" s="151" t="s">
        <v>1</v>
      </c>
      <c r="F265" s="152" t="s">
        <v>1092</v>
      </c>
      <c r="H265" s="153">
        <v>-278.48399999999998</v>
      </c>
      <c r="I265" s="154"/>
      <c r="L265" s="149"/>
      <c r="M265" s="155"/>
      <c r="T265" s="156"/>
      <c r="AT265" s="151" t="s">
        <v>329</v>
      </c>
      <c r="AU265" s="151" t="s">
        <v>94</v>
      </c>
      <c r="AV265" s="12" t="s">
        <v>89</v>
      </c>
      <c r="AW265" s="12" t="s">
        <v>35</v>
      </c>
      <c r="AX265" s="12" t="s">
        <v>80</v>
      </c>
      <c r="AY265" s="151" t="s">
        <v>320</v>
      </c>
    </row>
    <row r="266" spans="2:65" s="14" customFormat="1" ht="11.25">
      <c r="B266" s="163"/>
      <c r="D266" s="150" t="s">
        <v>329</v>
      </c>
      <c r="E266" s="164" t="s">
        <v>1</v>
      </c>
      <c r="F266" s="165" t="s">
        <v>339</v>
      </c>
      <c r="H266" s="166">
        <v>1005.193</v>
      </c>
      <c r="I266" s="167"/>
      <c r="L266" s="163"/>
      <c r="M266" s="168"/>
      <c r="T266" s="169"/>
      <c r="AT266" s="164" t="s">
        <v>329</v>
      </c>
      <c r="AU266" s="164" t="s">
        <v>94</v>
      </c>
      <c r="AV266" s="14" t="s">
        <v>99</v>
      </c>
      <c r="AW266" s="14" t="s">
        <v>35</v>
      </c>
      <c r="AX266" s="14" t="s">
        <v>87</v>
      </c>
      <c r="AY266" s="164" t="s">
        <v>320</v>
      </c>
    </row>
    <row r="267" spans="2:65" s="1" customFormat="1" ht="24.2" customHeight="1">
      <c r="B267" s="32"/>
      <c r="C267" s="136" t="s">
        <v>526</v>
      </c>
      <c r="D267" s="136" t="s">
        <v>324</v>
      </c>
      <c r="E267" s="137" t="s">
        <v>810</v>
      </c>
      <c r="F267" s="138" t="s">
        <v>811</v>
      </c>
      <c r="G267" s="139" t="s">
        <v>442</v>
      </c>
      <c r="H267" s="140">
        <v>17088.280999999999</v>
      </c>
      <c r="I267" s="141"/>
      <c r="J267" s="142">
        <f>ROUND(I267*H267,2)</f>
        <v>0</v>
      </c>
      <c r="K267" s="138" t="s">
        <v>333</v>
      </c>
      <c r="L267" s="32"/>
      <c r="M267" s="143" t="s">
        <v>1</v>
      </c>
      <c r="N267" s="144" t="s">
        <v>45</v>
      </c>
      <c r="P267" s="145">
        <f>O267*H267</f>
        <v>0</v>
      </c>
      <c r="Q267" s="145">
        <v>0</v>
      </c>
      <c r="R267" s="145">
        <f>Q267*H267</f>
        <v>0</v>
      </c>
      <c r="S267" s="145">
        <v>0</v>
      </c>
      <c r="T267" s="146">
        <f>S267*H267</f>
        <v>0</v>
      </c>
      <c r="AR267" s="147" t="s">
        <v>99</v>
      </c>
      <c r="AT267" s="147" t="s">
        <v>324</v>
      </c>
      <c r="AU267" s="147" t="s">
        <v>94</v>
      </c>
      <c r="AY267" s="17" t="s">
        <v>320</v>
      </c>
      <c r="BE267" s="148">
        <f>IF(N267="základní",J267,0)</f>
        <v>0</v>
      </c>
      <c r="BF267" s="148">
        <f>IF(N267="snížená",J267,0)</f>
        <v>0</v>
      </c>
      <c r="BG267" s="148">
        <f>IF(N267="zákl. přenesená",J267,0)</f>
        <v>0</v>
      </c>
      <c r="BH267" s="148">
        <f>IF(N267="sníž. přenesená",J267,0)</f>
        <v>0</v>
      </c>
      <c r="BI267" s="148">
        <f>IF(N267="nulová",J267,0)</f>
        <v>0</v>
      </c>
      <c r="BJ267" s="17" t="s">
        <v>87</v>
      </c>
      <c r="BK267" s="148">
        <f>ROUND(I267*H267,2)</f>
        <v>0</v>
      </c>
      <c r="BL267" s="17" t="s">
        <v>99</v>
      </c>
      <c r="BM267" s="147" t="s">
        <v>1093</v>
      </c>
    </row>
    <row r="268" spans="2:65" s="12" customFormat="1" ht="11.25">
      <c r="B268" s="149"/>
      <c r="D268" s="150" t="s">
        <v>329</v>
      </c>
      <c r="E268" s="151" t="s">
        <v>1</v>
      </c>
      <c r="F268" s="152" t="s">
        <v>1094</v>
      </c>
      <c r="H268" s="153">
        <v>17088.280999999999</v>
      </c>
      <c r="I268" s="154"/>
      <c r="L268" s="149"/>
      <c r="M268" s="155"/>
      <c r="T268" s="156"/>
      <c r="AT268" s="151" t="s">
        <v>329</v>
      </c>
      <c r="AU268" s="151" t="s">
        <v>94</v>
      </c>
      <c r="AV268" s="12" t="s">
        <v>89</v>
      </c>
      <c r="AW268" s="12" t="s">
        <v>35</v>
      </c>
      <c r="AX268" s="12" t="s">
        <v>87</v>
      </c>
      <c r="AY268" s="151" t="s">
        <v>320</v>
      </c>
    </row>
    <row r="269" spans="2:65" s="1" customFormat="1" ht="33" customHeight="1">
      <c r="B269" s="32"/>
      <c r="C269" s="136" t="s">
        <v>532</v>
      </c>
      <c r="D269" s="136" t="s">
        <v>324</v>
      </c>
      <c r="E269" s="137" t="s">
        <v>815</v>
      </c>
      <c r="F269" s="138" t="s">
        <v>816</v>
      </c>
      <c r="G269" s="139" t="s">
        <v>442</v>
      </c>
      <c r="H269" s="140">
        <v>1005.193</v>
      </c>
      <c r="I269" s="141"/>
      <c r="J269" s="142">
        <f>ROUND(I269*H269,2)</f>
        <v>0</v>
      </c>
      <c r="K269" s="138" t="s">
        <v>333</v>
      </c>
      <c r="L269" s="32"/>
      <c r="M269" s="143" t="s">
        <v>1</v>
      </c>
      <c r="N269" s="144" t="s">
        <v>45</v>
      </c>
      <c r="P269" s="145">
        <f>O269*H269</f>
        <v>0</v>
      </c>
      <c r="Q269" s="145">
        <v>0</v>
      </c>
      <c r="R269" s="145">
        <f>Q269*H269</f>
        <v>0</v>
      </c>
      <c r="S269" s="145">
        <v>0</v>
      </c>
      <c r="T269" s="146">
        <f>S269*H269</f>
        <v>0</v>
      </c>
      <c r="AR269" s="147" t="s">
        <v>99</v>
      </c>
      <c r="AT269" s="147" t="s">
        <v>324</v>
      </c>
      <c r="AU269" s="147" t="s">
        <v>94</v>
      </c>
      <c r="AY269" s="17" t="s">
        <v>320</v>
      </c>
      <c r="BE269" s="148">
        <f>IF(N269="základní",J269,0)</f>
        <v>0</v>
      </c>
      <c r="BF269" s="148">
        <f>IF(N269="snížená",J269,0)</f>
        <v>0</v>
      </c>
      <c r="BG269" s="148">
        <f>IF(N269="zákl. přenesená",J269,0)</f>
        <v>0</v>
      </c>
      <c r="BH269" s="148">
        <f>IF(N269="sníž. přenesená",J269,0)</f>
        <v>0</v>
      </c>
      <c r="BI269" s="148">
        <f>IF(N269="nulová",J269,0)</f>
        <v>0</v>
      </c>
      <c r="BJ269" s="17" t="s">
        <v>87</v>
      </c>
      <c r="BK269" s="148">
        <f>ROUND(I269*H269,2)</f>
        <v>0</v>
      </c>
      <c r="BL269" s="17" t="s">
        <v>99</v>
      </c>
      <c r="BM269" s="147" t="s">
        <v>817</v>
      </c>
    </row>
    <row r="270" spans="2:65" s="12" customFormat="1" ht="11.25">
      <c r="B270" s="149"/>
      <c r="D270" s="150" t="s">
        <v>329</v>
      </c>
      <c r="E270" s="151" t="s">
        <v>1</v>
      </c>
      <c r="F270" s="152" t="s">
        <v>1091</v>
      </c>
      <c r="H270" s="153">
        <v>1283.6769999999999</v>
      </c>
      <c r="I270" s="154"/>
      <c r="L270" s="149"/>
      <c r="M270" s="155"/>
      <c r="T270" s="156"/>
      <c r="AT270" s="151" t="s">
        <v>329</v>
      </c>
      <c r="AU270" s="151" t="s">
        <v>94</v>
      </c>
      <c r="AV270" s="12" t="s">
        <v>89</v>
      </c>
      <c r="AW270" s="12" t="s">
        <v>35</v>
      </c>
      <c r="AX270" s="12" t="s">
        <v>80</v>
      </c>
      <c r="AY270" s="151" t="s">
        <v>320</v>
      </c>
    </row>
    <row r="271" spans="2:65" s="12" customFormat="1" ht="22.5">
      <c r="B271" s="149"/>
      <c r="D271" s="150" t="s">
        <v>329</v>
      </c>
      <c r="E271" s="151" t="s">
        <v>1</v>
      </c>
      <c r="F271" s="152" t="s">
        <v>1092</v>
      </c>
      <c r="H271" s="153">
        <v>-278.48399999999998</v>
      </c>
      <c r="I271" s="154"/>
      <c r="L271" s="149"/>
      <c r="M271" s="155"/>
      <c r="T271" s="156"/>
      <c r="AT271" s="151" t="s">
        <v>329</v>
      </c>
      <c r="AU271" s="151" t="s">
        <v>94</v>
      </c>
      <c r="AV271" s="12" t="s">
        <v>89</v>
      </c>
      <c r="AW271" s="12" t="s">
        <v>35</v>
      </c>
      <c r="AX271" s="12" t="s">
        <v>80</v>
      </c>
      <c r="AY271" s="151" t="s">
        <v>320</v>
      </c>
    </row>
    <row r="272" spans="2:65" s="14" customFormat="1" ht="11.25">
      <c r="B272" s="163"/>
      <c r="D272" s="150" t="s">
        <v>329</v>
      </c>
      <c r="E272" s="164" t="s">
        <v>1</v>
      </c>
      <c r="F272" s="165" t="s">
        <v>339</v>
      </c>
      <c r="H272" s="166">
        <v>1005.193</v>
      </c>
      <c r="I272" s="167"/>
      <c r="L272" s="163"/>
      <c r="M272" s="168"/>
      <c r="T272" s="169"/>
      <c r="AT272" s="164" t="s">
        <v>329</v>
      </c>
      <c r="AU272" s="164" t="s">
        <v>94</v>
      </c>
      <c r="AV272" s="14" t="s">
        <v>99</v>
      </c>
      <c r="AW272" s="14" t="s">
        <v>35</v>
      </c>
      <c r="AX272" s="14" t="s">
        <v>87</v>
      </c>
      <c r="AY272" s="164" t="s">
        <v>320</v>
      </c>
    </row>
    <row r="273" spans="2:65" s="1" customFormat="1" ht="24.2" customHeight="1">
      <c r="B273" s="32"/>
      <c r="C273" s="136" t="s">
        <v>542</v>
      </c>
      <c r="D273" s="136" t="s">
        <v>324</v>
      </c>
      <c r="E273" s="137" t="s">
        <v>819</v>
      </c>
      <c r="F273" s="138" t="s">
        <v>820</v>
      </c>
      <c r="G273" s="139" t="s">
        <v>442</v>
      </c>
      <c r="H273" s="140">
        <v>182.566</v>
      </c>
      <c r="I273" s="141"/>
      <c r="J273" s="142">
        <f>ROUND(I273*H273,2)</f>
        <v>0</v>
      </c>
      <c r="K273" s="138" t="s">
        <v>333</v>
      </c>
      <c r="L273" s="32"/>
      <c r="M273" s="190" t="s">
        <v>1</v>
      </c>
      <c r="N273" s="191" t="s">
        <v>45</v>
      </c>
      <c r="O273" s="192"/>
      <c r="P273" s="193">
        <f>O273*H273</f>
        <v>0</v>
      </c>
      <c r="Q273" s="193">
        <v>0</v>
      </c>
      <c r="R273" s="193">
        <f>Q273*H273</f>
        <v>0</v>
      </c>
      <c r="S273" s="193">
        <v>0</v>
      </c>
      <c r="T273" s="194">
        <f>S273*H273</f>
        <v>0</v>
      </c>
      <c r="AR273" s="147" t="s">
        <v>99</v>
      </c>
      <c r="AT273" s="147" t="s">
        <v>324</v>
      </c>
      <c r="AU273" s="147" t="s">
        <v>94</v>
      </c>
      <c r="AY273" s="17" t="s">
        <v>320</v>
      </c>
      <c r="BE273" s="148">
        <f>IF(N273="základní",J273,0)</f>
        <v>0</v>
      </c>
      <c r="BF273" s="148">
        <f>IF(N273="snížená",J273,0)</f>
        <v>0</v>
      </c>
      <c r="BG273" s="148">
        <f>IF(N273="zákl. přenesená",J273,0)</f>
        <v>0</v>
      </c>
      <c r="BH273" s="148">
        <f>IF(N273="sníž. přenesená",J273,0)</f>
        <v>0</v>
      </c>
      <c r="BI273" s="148">
        <f>IF(N273="nulová",J273,0)</f>
        <v>0</v>
      </c>
      <c r="BJ273" s="17" t="s">
        <v>87</v>
      </c>
      <c r="BK273" s="148">
        <f>ROUND(I273*H273,2)</f>
        <v>0</v>
      </c>
      <c r="BL273" s="17" t="s">
        <v>99</v>
      </c>
      <c r="BM273" s="147" t="s">
        <v>821</v>
      </c>
    </row>
    <row r="274" spans="2:65" s="1" customFormat="1" ht="6.95" customHeight="1">
      <c r="B274" s="44"/>
      <c r="C274" s="45"/>
      <c r="D274" s="45"/>
      <c r="E274" s="45"/>
      <c r="F274" s="45"/>
      <c r="G274" s="45"/>
      <c r="H274" s="45"/>
      <c r="I274" s="45"/>
      <c r="J274" s="45"/>
      <c r="K274" s="45"/>
      <c r="L274" s="32"/>
    </row>
  </sheetData>
  <sheetProtection algorithmName="SHA-512" hashValue="yz7FXJOpuoKntTm8ydwsy3hqgHfFJacXaIodus3w6N7OXyy6a2ngCg04u2evQ9FUP1nLJSMyQoBGXITxUaVEjQ==" saltValue="B9Jq1MkSSnsbmWlTPYH6Tx79kLNIlMECJM/Ri71+yPLUKxe5JLSPBtMFAtA+48wmeKxZheyBjG+gK02RULYQsA==" spinCount="100000" sheet="1" objects="1" scenarios="1" formatColumns="0" formatRows="0" autoFilter="0"/>
  <autoFilter ref="C137:K273" xr:uid="{00000000-0009-0000-0000-000004000000}"/>
  <mergeCells count="15">
    <mergeCell ref="E124:H124"/>
    <mergeCell ref="E128:H128"/>
    <mergeCell ref="E126:H126"/>
    <mergeCell ref="E130:H130"/>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19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115</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272</v>
      </c>
      <c r="F9" s="204"/>
      <c r="G9" s="204"/>
      <c r="H9" s="204"/>
      <c r="L9" s="20"/>
    </row>
    <row r="10" spans="2:46" ht="12" customHeight="1">
      <c r="B10" s="20"/>
      <c r="D10" s="27" t="s">
        <v>273</v>
      </c>
      <c r="L10" s="20"/>
    </row>
    <row r="11" spans="2:46" s="1" customFormat="1" ht="16.5" customHeight="1">
      <c r="B11" s="32"/>
      <c r="E11" s="238" t="s">
        <v>274</v>
      </c>
      <c r="F11" s="245"/>
      <c r="G11" s="245"/>
      <c r="H11" s="245"/>
      <c r="L11" s="32"/>
    </row>
    <row r="12" spans="2:46" s="1" customFormat="1" ht="12" customHeight="1">
      <c r="B12" s="32"/>
      <c r="D12" s="27" t="s">
        <v>275</v>
      </c>
      <c r="L12" s="32"/>
    </row>
    <row r="13" spans="2:46" s="1" customFormat="1" ht="16.5" customHeight="1">
      <c r="B13" s="32"/>
      <c r="E13" s="225" t="s">
        <v>1095</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ROUND(J133,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ROUND((SUM(BE133:BE195)),  2)</f>
        <v>0</v>
      </c>
      <c r="I37" s="96">
        <v>0.21</v>
      </c>
      <c r="J37" s="85">
        <f>ROUND(((SUM(BE133:BE195))*I37),  2)</f>
        <v>0</v>
      </c>
      <c r="L37" s="32"/>
    </row>
    <row r="38" spans="2:12" s="1" customFormat="1" ht="14.45" customHeight="1">
      <c r="B38" s="32"/>
      <c r="E38" s="27" t="s">
        <v>46</v>
      </c>
      <c r="F38" s="85">
        <f>ROUND((SUM(BF133:BF195)),  2)</f>
        <v>0</v>
      </c>
      <c r="I38" s="96">
        <v>0.12</v>
      </c>
      <c r="J38" s="85">
        <f>ROUND(((SUM(BF133:BF195))*I38),  2)</f>
        <v>0</v>
      </c>
      <c r="L38" s="32"/>
    </row>
    <row r="39" spans="2:12" s="1" customFormat="1" ht="14.45" hidden="1" customHeight="1">
      <c r="B39" s="32"/>
      <c r="E39" s="27" t="s">
        <v>47</v>
      </c>
      <c r="F39" s="85">
        <f>ROUND((SUM(BG133:BG195)),  2)</f>
        <v>0</v>
      </c>
      <c r="I39" s="96">
        <v>0.21</v>
      </c>
      <c r="J39" s="85">
        <f>0</f>
        <v>0</v>
      </c>
      <c r="L39" s="32"/>
    </row>
    <row r="40" spans="2:12" s="1" customFormat="1" ht="14.45" hidden="1" customHeight="1">
      <c r="B40" s="32"/>
      <c r="E40" s="27" t="s">
        <v>48</v>
      </c>
      <c r="F40" s="85">
        <f>ROUND((SUM(BH133:BH195)),  2)</f>
        <v>0</v>
      </c>
      <c r="I40" s="96">
        <v>0.12</v>
      </c>
      <c r="J40" s="85">
        <f>0</f>
        <v>0</v>
      </c>
      <c r="L40" s="32"/>
    </row>
    <row r="41" spans="2:12" s="1" customFormat="1" ht="14.45" hidden="1" customHeight="1">
      <c r="B41" s="32"/>
      <c r="E41" s="27" t="s">
        <v>49</v>
      </c>
      <c r="F41" s="85">
        <f>ROUND((SUM(BI133:BI195)),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272</v>
      </c>
      <c r="F87" s="204"/>
      <c r="G87" s="204"/>
      <c r="H87" s="204"/>
      <c r="L87" s="20"/>
    </row>
    <row r="88" spans="2:12" ht="12" customHeight="1">
      <c r="B88" s="20"/>
      <c r="C88" s="27" t="s">
        <v>273</v>
      </c>
      <c r="L88" s="20"/>
    </row>
    <row r="89" spans="2:12" s="1" customFormat="1" ht="16.5" customHeight="1">
      <c r="B89" s="32"/>
      <c r="E89" s="238" t="s">
        <v>274</v>
      </c>
      <c r="F89" s="245"/>
      <c r="G89" s="245"/>
      <c r="H89" s="245"/>
      <c r="L89" s="32"/>
    </row>
    <row r="90" spans="2:12" s="1" customFormat="1" ht="12" customHeight="1">
      <c r="B90" s="32"/>
      <c r="C90" s="27" t="s">
        <v>275</v>
      </c>
      <c r="L90" s="32"/>
    </row>
    <row r="91" spans="2:12" s="1" customFormat="1" ht="16.5" customHeight="1">
      <c r="B91" s="32"/>
      <c r="E91" s="225" t="str">
        <f>E13</f>
        <v>SO.502.A.1.B - SO.502.1 - Ochrana stávajícího kolektoru</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J133</f>
        <v>0</v>
      </c>
      <c r="L100" s="32"/>
      <c r="AU100" s="17" t="s">
        <v>281</v>
      </c>
    </row>
    <row r="101" spans="2:47" s="8" customFormat="1" ht="24.95" customHeight="1">
      <c r="B101" s="108"/>
      <c r="D101" s="109" t="s">
        <v>282</v>
      </c>
      <c r="E101" s="110"/>
      <c r="F101" s="110"/>
      <c r="G101" s="110"/>
      <c r="H101" s="110"/>
      <c r="I101" s="110"/>
      <c r="J101" s="111">
        <f>J134</f>
        <v>0</v>
      </c>
      <c r="L101" s="108"/>
    </row>
    <row r="102" spans="2:47" s="9" customFormat="1" ht="19.899999999999999" customHeight="1">
      <c r="B102" s="112"/>
      <c r="D102" s="113" t="s">
        <v>283</v>
      </c>
      <c r="E102" s="114"/>
      <c r="F102" s="114"/>
      <c r="G102" s="114"/>
      <c r="H102" s="114"/>
      <c r="I102" s="114"/>
      <c r="J102" s="115">
        <f>J135</f>
        <v>0</v>
      </c>
      <c r="L102" s="112"/>
    </row>
    <row r="103" spans="2:47" s="9" customFormat="1" ht="19.899999999999999" customHeight="1">
      <c r="B103" s="112"/>
      <c r="D103" s="113" t="s">
        <v>1096</v>
      </c>
      <c r="E103" s="114"/>
      <c r="F103" s="114"/>
      <c r="G103" s="114"/>
      <c r="H103" s="114"/>
      <c r="I103" s="114"/>
      <c r="J103" s="115">
        <f>J144</f>
        <v>0</v>
      </c>
      <c r="L103" s="112"/>
    </row>
    <row r="104" spans="2:47" s="9" customFormat="1" ht="19.899999999999999" customHeight="1">
      <c r="B104" s="112"/>
      <c r="D104" s="113" t="s">
        <v>294</v>
      </c>
      <c r="E104" s="114"/>
      <c r="F104" s="114"/>
      <c r="G104" s="114"/>
      <c r="H104" s="114"/>
      <c r="I104" s="114"/>
      <c r="J104" s="115">
        <f>J153</f>
        <v>0</v>
      </c>
      <c r="L104" s="112"/>
    </row>
    <row r="105" spans="2:47" s="9" customFormat="1" ht="19.899999999999999" customHeight="1">
      <c r="B105" s="112"/>
      <c r="D105" s="113" t="s">
        <v>1097</v>
      </c>
      <c r="E105" s="114"/>
      <c r="F105" s="114"/>
      <c r="G105" s="114"/>
      <c r="H105" s="114"/>
      <c r="I105" s="114"/>
      <c r="J105" s="115">
        <f>J157</f>
        <v>0</v>
      </c>
      <c r="L105" s="112"/>
    </row>
    <row r="106" spans="2:47" s="9" customFormat="1" ht="19.899999999999999" customHeight="1">
      <c r="B106" s="112"/>
      <c r="D106" s="113" t="s">
        <v>1098</v>
      </c>
      <c r="E106" s="114"/>
      <c r="F106" s="114"/>
      <c r="G106" s="114"/>
      <c r="H106" s="114"/>
      <c r="I106" s="114"/>
      <c r="J106" s="115">
        <f>J165</f>
        <v>0</v>
      </c>
      <c r="L106" s="112"/>
    </row>
    <row r="107" spans="2:47" s="9" customFormat="1" ht="19.899999999999999" customHeight="1">
      <c r="B107" s="112"/>
      <c r="D107" s="113" t="s">
        <v>1099</v>
      </c>
      <c r="E107" s="114"/>
      <c r="F107" s="114"/>
      <c r="G107" s="114"/>
      <c r="H107" s="114"/>
      <c r="I107" s="114"/>
      <c r="J107" s="115">
        <f>J170</f>
        <v>0</v>
      </c>
      <c r="L107" s="112"/>
    </row>
    <row r="108" spans="2:47" s="8" customFormat="1" ht="24.95" customHeight="1">
      <c r="B108" s="108"/>
      <c r="D108" s="109" t="s">
        <v>1100</v>
      </c>
      <c r="E108" s="110"/>
      <c r="F108" s="110"/>
      <c r="G108" s="110"/>
      <c r="H108" s="110"/>
      <c r="I108" s="110"/>
      <c r="J108" s="111">
        <f>J172</f>
        <v>0</v>
      </c>
      <c r="L108" s="108"/>
    </row>
    <row r="109" spans="2:47" s="9" customFormat="1" ht="19.899999999999999" customHeight="1">
      <c r="B109" s="112"/>
      <c r="D109" s="113" t="s">
        <v>1101</v>
      </c>
      <c r="E109" s="114"/>
      <c r="F109" s="114"/>
      <c r="G109" s="114"/>
      <c r="H109" s="114"/>
      <c r="I109" s="114"/>
      <c r="J109" s="115">
        <f>J173</f>
        <v>0</v>
      </c>
      <c r="L109" s="112"/>
    </row>
    <row r="110" spans="2:47" s="1" customFormat="1" ht="21.75" customHeight="1">
      <c r="B110" s="32"/>
      <c r="L110" s="32"/>
    </row>
    <row r="111" spans="2:47" s="1" customFormat="1" ht="6.95" customHeight="1">
      <c r="B111" s="44"/>
      <c r="C111" s="45"/>
      <c r="D111" s="45"/>
      <c r="E111" s="45"/>
      <c r="F111" s="45"/>
      <c r="G111" s="45"/>
      <c r="H111" s="45"/>
      <c r="I111" s="45"/>
      <c r="J111" s="45"/>
      <c r="K111" s="45"/>
      <c r="L111" s="32"/>
    </row>
    <row r="115" spans="2:12" s="1" customFormat="1" ht="6.95" customHeight="1">
      <c r="B115" s="46"/>
      <c r="C115" s="47"/>
      <c r="D115" s="47"/>
      <c r="E115" s="47"/>
      <c r="F115" s="47"/>
      <c r="G115" s="47"/>
      <c r="H115" s="47"/>
      <c r="I115" s="47"/>
      <c r="J115" s="47"/>
      <c r="K115" s="47"/>
      <c r="L115" s="32"/>
    </row>
    <row r="116" spans="2:12" s="1" customFormat="1" ht="24.95" customHeight="1">
      <c r="B116" s="32"/>
      <c r="C116" s="21" t="s">
        <v>305</v>
      </c>
      <c r="L116" s="32"/>
    </row>
    <row r="117" spans="2:12" s="1" customFormat="1" ht="6.95" customHeight="1">
      <c r="B117" s="32"/>
      <c r="L117" s="32"/>
    </row>
    <row r="118" spans="2:12" s="1" customFormat="1" ht="12" customHeight="1">
      <c r="B118" s="32"/>
      <c r="C118" s="27" t="s">
        <v>16</v>
      </c>
      <c r="L118" s="32"/>
    </row>
    <row r="119" spans="2:12" s="1" customFormat="1" ht="16.5" customHeight="1">
      <c r="B119" s="32"/>
      <c r="E119" s="243" t="str">
        <f>E7</f>
        <v>Kompletní rozšíření Třídy Václava Klementa</v>
      </c>
      <c r="F119" s="244"/>
      <c r="G119" s="244"/>
      <c r="H119" s="244"/>
      <c r="L119" s="32"/>
    </row>
    <row r="120" spans="2:12" ht="12" customHeight="1">
      <c r="B120" s="20"/>
      <c r="C120" s="27" t="s">
        <v>271</v>
      </c>
      <c r="L120" s="20"/>
    </row>
    <row r="121" spans="2:12" ht="16.5" customHeight="1">
      <c r="B121" s="20"/>
      <c r="E121" s="243" t="s">
        <v>272</v>
      </c>
      <c r="F121" s="204"/>
      <c r="G121" s="204"/>
      <c r="H121" s="204"/>
      <c r="L121" s="20"/>
    </row>
    <row r="122" spans="2:12" ht="12" customHeight="1">
      <c r="B122" s="20"/>
      <c r="C122" s="27" t="s">
        <v>273</v>
      </c>
      <c r="L122" s="20"/>
    </row>
    <row r="123" spans="2:12" s="1" customFormat="1" ht="16.5" customHeight="1">
      <c r="B123" s="32"/>
      <c r="E123" s="238" t="s">
        <v>274</v>
      </c>
      <c r="F123" s="245"/>
      <c r="G123" s="245"/>
      <c r="H123" s="245"/>
      <c r="L123" s="32"/>
    </row>
    <row r="124" spans="2:12" s="1" customFormat="1" ht="12" customHeight="1">
      <c r="B124" s="32"/>
      <c r="C124" s="27" t="s">
        <v>275</v>
      </c>
      <c r="L124" s="32"/>
    </row>
    <row r="125" spans="2:12" s="1" customFormat="1" ht="16.5" customHeight="1">
      <c r="B125" s="32"/>
      <c r="E125" s="225" t="str">
        <f>E13</f>
        <v>SO.502.A.1.B - SO.502.1 - Ochrana stávajícího kolektoru</v>
      </c>
      <c r="F125" s="245"/>
      <c r="G125" s="245"/>
      <c r="H125" s="245"/>
      <c r="L125" s="32"/>
    </row>
    <row r="126" spans="2:12" s="1" customFormat="1" ht="6.95" customHeight="1">
      <c r="B126" s="32"/>
      <c r="L126" s="32"/>
    </row>
    <row r="127" spans="2:12" s="1" customFormat="1" ht="12" customHeight="1">
      <c r="B127" s="32"/>
      <c r="C127" s="27" t="s">
        <v>20</v>
      </c>
      <c r="F127" s="25" t="str">
        <f>F16</f>
        <v xml:space="preserve"> </v>
      </c>
      <c r="I127" s="27" t="s">
        <v>22</v>
      </c>
      <c r="J127" s="52" t="str">
        <f>IF(J16="","",J16)</f>
        <v>28. 11. 2023</v>
      </c>
      <c r="L127" s="32"/>
    </row>
    <row r="128" spans="2:12" s="1" customFormat="1" ht="6.95" customHeight="1">
      <c r="B128" s="32"/>
      <c r="L128" s="32"/>
    </row>
    <row r="129" spans="2:65" s="1" customFormat="1" ht="15.2" customHeight="1">
      <c r="B129" s="32"/>
      <c r="C129" s="27" t="s">
        <v>24</v>
      </c>
      <c r="F129" s="25" t="str">
        <f>E19</f>
        <v>Statutární město Mladá Boleslav</v>
      </c>
      <c r="I129" s="27" t="s">
        <v>31</v>
      </c>
      <c r="J129" s="30" t="str">
        <f>E25</f>
        <v>CR Project s.r.o.</v>
      </c>
      <c r="L129" s="32"/>
    </row>
    <row r="130" spans="2:65" s="1" customFormat="1" ht="15.2" customHeight="1">
      <c r="B130" s="32"/>
      <c r="C130" s="27" t="s">
        <v>29</v>
      </c>
      <c r="F130" s="25" t="str">
        <f>IF(E22="","",E22)</f>
        <v>Vyplň údaj</v>
      </c>
      <c r="I130" s="27" t="s">
        <v>36</v>
      </c>
      <c r="J130" s="30" t="str">
        <f>E28</f>
        <v>Josef Nentwich</v>
      </c>
      <c r="L130" s="32"/>
    </row>
    <row r="131" spans="2:65" s="1" customFormat="1" ht="10.35" customHeight="1">
      <c r="B131" s="32"/>
      <c r="L131" s="32"/>
    </row>
    <row r="132" spans="2:65" s="10" customFormat="1" ht="29.25" customHeight="1">
      <c r="B132" s="116"/>
      <c r="C132" s="117" t="s">
        <v>306</v>
      </c>
      <c r="D132" s="118" t="s">
        <v>65</v>
      </c>
      <c r="E132" s="118" t="s">
        <v>61</v>
      </c>
      <c r="F132" s="118" t="s">
        <v>62</v>
      </c>
      <c r="G132" s="118" t="s">
        <v>307</v>
      </c>
      <c r="H132" s="118" t="s">
        <v>308</v>
      </c>
      <c r="I132" s="118" t="s">
        <v>309</v>
      </c>
      <c r="J132" s="118" t="s">
        <v>279</v>
      </c>
      <c r="K132" s="119" t="s">
        <v>310</v>
      </c>
      <c r="L132" s="116"/>
      <c r="M132" s="59" t="s">
        <v>1</v>
      </c>
      <c r="N132" s="60" t="s">
        <v>44</v>
      </c>
      <c r="O132" s="60" t="s">
        <v>311</v>
      </c>
      <c r="P132" s="60" t="s">
        <v>312</v>
      </c>
      <c r="Q132" s="60" t="s">
        <v>313</v>
      </c>
      <c r="R132" s="60" t="s">
        <v>314</v>
      </c>
      <c r="S132" s="60" t="s">
        <v>315</v>
      </c>
      <c r="T132" s="61" t="s">
        <v>316</v>
      </c>
    </row>
    <row r="133" spans="2:65" s="1" customFormat="1" ht="22.9" customHeight="1">
      <c r="B133" s="32"/>
      <c r="C133" s="64" t="s">
        <v>317</v>
      </c>
      <c r="J133" s="120">
        <f>BK133</f>
        <v>0</v>
      </c>
      <c r="L133" s="32"/>
      <c r="M133" s="62"/>
      <c r="N133" s="53"/>
      <c r="O133" s="53"/>
      <c r="P133" s="121">
        <f>P134+P172</f>
        <v>0</v>
      </c>
      <c r="Q133" s="53"/>
      <c r="R133" s="121">
        <f>R134+R172</f>
        <v>496.49714261999998</v>
      </c>
      <c r="S133" s="53"/>
      <c r="T133" s="122">
        <f>T134+T172</f>
        <v>791.82</v>
      </c>
      <c r="AT133" s="17" t="s">
        <v>79</v>
      </c>
      <c r="AU133" s="17" t="s">
        <v>281</v>
      </c>
      <c r="BK133" s="123">
        <f>BK134+BK172</f>
        <v>0</v>
      </c>
    </row>
    <row r="134" spans="2:65" s="11" customFormat="1" ht="25.9" customHeight="1">
      <c r="B134" s="124"/>
      <c r="D134" s="125" t="s">
        <v>79</v>
      </c>
      <c r="E134" s="126" t="s">
        <v>318</v>
      </c>
      <c r="F134" s="126" t="s">
        <v>319</v>
      </c>
      <c r="I134" s="127"/>
      <c r="J134" s="128">
        <f>BK134</f>
        <v>0</v>
      </c>
      <c r="L134" s="124"/>
      <c r="M134" s="129"/>
      <c r="P134" s="130">
        <f>P135+P144+P153+P157+P165+P170</f>
        <v>0</v>
      </c>
      <c r="R134" s="130">
        <f>R135+R144+R153+R157+R165+R170</f>
        <v>489.00899612000001</v>
      </c>
      <c r="T134" s="131">
        <f>T135+T144+T153+T157+T165+T170</f>
        <v>791.82</v>
      </c>
      <c r="AR134" s="125" t="s">
        <v>87</v>
      </c>
      <c r="AT134" s="132" t="s">
        <v>79</v>
      </c>
      <c r="AU134" s="132" t="s">
        <v>80</v>
      </c>
      <c r="AY134" s="125" t="s">
        <v>320</v>
      </c>
      <c r="BK134" s="133">
        <f>BK135+BK144+BK153+BK157+BK165+BK170</f>
        <v>0</v>
      </c>
    </row>
    <row r="135" spans="2:65" s="11" customFormat="1" ht="22.9" customHeight="1">
      <c r="B135" s="124"/>
      <c r="D135" s="125" t="s">
        <v>79</v>
      </c>
      <c r="E135" s="134" t="s">
        <v>87</v>
      </c>
      <c r="F135" s="134" t="s">
        <v>321</v>
      </c>
      <c r="I135" s="127"/>
      <c r="J135" s="135">
        <f>BK135</f>
        <v>0</v>
      </c>
      <c r="L135" s="124"/>
      <c r="M135" s="129"/>
      <c r="P135" s="130">
        <f>SUM(P136:P143)</f>
        <v>0</v>
      </c>
      <c r="R135" s="130">
        <f>SUM(R136:R143)</f>
        <v>0</v>
      </c>
      <c r="T135" s="131">
        <f>SUM(T136:T143)</f>
        <v>0</v>
      </c>
      <c r="AR135" s="125" t="s">
        <v>87</v>
      </c>
      <c r="AT135" s="132" t="s">
        <v>79</v>
      </c>
      <c r="AU135" s="132" t="s">
        <v>87</v>
      </c>
      <c r="AY135" s="125" t="s">
        <v>320</v>
      </c>
      <c r="BK135" s="133">
        <f>SUM(BK136:BK143)</f>
        <v>0</v>
      </c>
    </row>
    <row r="136" spans="2:65" s="1" customFormat="1" ht="24.2" customHeight="1">
      <c r="B136" s="32"/>
      <c r="C136" s="136" t="s">
        <v>87</v>
      </c>
      <c r="D136" s="136" t="s">
        <v>324</v>
      </c>
      <c r="E136" s="137" t="s">
        <v>1102</v>
      </c>
      <c r="F136" s="138" t="s">
        <v>1103</v>
      </c>
      <c r="G136" s="139" t="s">
        <v>327</v>
      </c>
      <c r="H136" s="140">
        <v>942.18799999999999</v>
      </c>
      <c r="I136" s="141"/>
      <c r="J136" s="142">
        <f>ROUND(I136*H136,2)</f>
        <v>0</v>
      </c>
      <c r="K136" s="138" t="s">
        <v>333</v>
      </c>
      <c r="L136" s="32"/>
      <c r="M136" s="143" t="s">
        <v>1</v>
      </c>
      <c r="N136" s="144" t="s">
        <v>45</v>
      </c>
      <c r="P136" s="145">
        <f>O136*H136</f>
        <v>0</v>
      </c>
      <c r="Q136" s="145">
        <v>0</v>
      </c>
      <c r="R136" s="145">
        <f>Q136*H136</f>
        <v>0</v>
      </c>
      <c r="S136" s="145">
        <v>0</v>
      </c>
      <c r="T136" s="146">
        <f>S136*H136</f>
        <v>0</v>
      </c>
      <c r="AR136" s="147" t="s">
        <v>99</v>
      </c>
      <c r="AT136" s="147" t="s">
        <v>324</v>
      </c>
      <c r="AU136" s="147" t="s">
        <v>89</v>
      </c>
      <c r="AY136" s="17" t="s">
        <v>320</v>
      </c>
      <c r="BE136" s="148">
        <f>IF(N136="základní",J136,0)</f>
        <v>0</v>
      </c>
      <c r="BF136" s="148">
        <f>IF(N136="snížená",J136,0)</f>
        <v>0</v>
      </c>
      <c r="BG136" s="148">
        <f>IF(N136="zákl. přenesená",J136,0)</f>
        <v>0</v>
      </c>
      <c r="BH136" s="148">
        <f>IF(N136="sníž. přenesená",J136,0)</f>
        <v>0</v>
      </c>
      <c r="BI136" s="148">
        <f>IF(N136="nulová",J136,0)</f>
        <v>0</v>
      </c>
      <c r="BJ136" s="17" t="s">
        <v>87</v>
      </c>
      <c r="BK136" s="148">
        <f>ROUND(I136*H136,2)</f>
        <v>0</v>
      </c>
      <c r="BL136" s="17" t="s">
        <v>99</v>
      </c>
      <c r="BM136" s="147" t="s">
        <v>1104</v>
      </c>
    </row>
    <row r="137" spans="2:65" s="12" customFormat="1" ht="11.25">
      <c r="B137" s="149"/>
      <c r="D137" s="150" t="s">
        <v>329</v>
      </c>
      <c r="E137" s="151" t="s">
        <v>1</v>
      </c>
      <c r="F137" s="152" t="s">
        <v>1105</v>
      </c>
      <c r="H137" s="153">
        <v>942.18799999999999</v>
      </c>
      <c r="I137" s="154"/>
      <c r="L137" s="149"/>
      <c r="M137" s="155"/>
      <c r="T137" s="156"/>
      <c r="AT137" s="151" t="s">
        <v>329</v>
      </c>
      <c r="AU137" s="151" t="s">
        <v>89</v>
      </c>
      <c r="AV137" s="12" t="s">
        <v>89</v>
      </c>
      <c r="AW137" s="12" t="s">
        <v>35</v>
      </c>
      <c r="AX137" s="12" t="s">
        <v>87</v>
      </c>
      <c r="AY137" s="151" t="s">
        <v>320</v>
      </c>
    </row>
    <row r="138" spans="2:65" s="1" customFormat="1" ht="33" customHeight="1">
      <c r="B138" s="32"/>
      <c r="C138" s="136" t="s">
        <v>89</v>
      </c>
      <c r="D138" s="136" t="s">
        <v>324</v>
      </c>
      <c r="E138" s="137" t="s">
        <v>1106</v>
      </c>
      <c r="F138" s="138" t="s">
        <v>1107</v>
      </c>
      <c r="G138" s="139" t="s">
        <v>327</v>
      </c>
      <c r="H138" s="140">
        <v>1989.0630000000001</v>
      </c>
      <c r="I138" s="141"/>
      <c r="J138" s="142">
        <f>ROUND(I138*H138,2)</f>
        <v>0</v>
      </c>
      <c r="K138" s="138" t="s">
        <v>333</v>
      </c>
      <c r="L138" s="32"/>
      <c r="M138" s="143" t="s">
        <v>1</v>
      </c>
      <c r="N138" s="144" t="s">
        <v>45</v>
      </c>
      <c r="P138" s="145">
        <f>O138*H138</f>
        <v>0</v>
      </c>
      <c r="Q138" s="145">
        <v>0</v>
      </c>
      <c r="R138" s="145">
        <f>Q138*H138</f>
        <v>0</v>
      </c>
      <c r="S138" s="145">
        <v>0</v>
      </c>
      <c r="T138" s="146">
        <f>S138*H138</f>
        <v>0</v>
      </c>
      <c r="AR138" s="147" t="s">
        <v>99</v>
      </c>
      <c r="AT138" s="147" t="s">
        <v>324</v>
      </c>
      <c r="AU138" s="147" t="s">
        <v>89</v>
      </c>
      <c r="AY138" s="17" t="s">
        <v>320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99</v>
      </c>
      <c r="BM138" s="147" t="s">
        <v>1108</v>
      </c>
    </row>
    <row r="139" spans="2:65" s="12" customFormat="1" ht="11.25">
      <c r="B139" s="149"/>
      <c r="D139" s="150" t="s">
        <v>329</v>
      </c>
      <c r="E139" s="151" t="s">
        <v>1</v>
      </c>
      <c r="F139" s="152" t="s">
        <v>1109</v>
      </c>
      <c r="H139" s="153">
        <v>1989.0630000000001</v>
      </c>
      <c r="I139" s="154"/>
      <c r="L139" s="149"/>
      <c r="M139" s="155"/>
      <c r="T139" s="156"/>
      <c r="AT139" s="151" t="s">
        <v>329</v>
      </c>
      <c r="AU139" s="151" t="s">
        <v>89</v>
      </c>
      <c r="AV139" s="12" t="s">
        <v>89</v>
      </c>
      <c r="AW139" s="12" t="s">
        <v>35</v>
      </c>
      <c r="AX139" s="12" t="s">
        <v>87</v>
      </c>
      <c r="AY139" s="151" t="s">
        <v>320</v>
      </c>
    </row>
    <row r="140" spans="2:65" s="1" customFormat="1" ht="24.2" customHeight="1">
      <c r="B140" s="32"/>
      <c r="C140" s="136" t="s">
        <v>94</v>
      </c>
      <c r="D140" s="136" t="s">
        <v>324</v>
      </c>
      <c r="E140" s="137" t="s">
        <v>1110</v>
      </c>
      <c r="F140" s="138" t="s">
        <v>1111</v>
      </c>
      <c r="G140" s="139" t="s">
        <v>327</v>
      </c>
      <c r="H140" s="140">
        <v>942.18799999999999</v>
      </c>
      <c r="I140" s="141"/>
      <c r="J140" s="142">
        <f>ROUND(I140*H140,2)</f>
        <v>0</v>
      </c>
      <c r="K140" s="138" t="s">
        <v>333</v>
      </c>
      <c r="L140" s="32"/>
      <c r="M140" s="143" t="s">
        <v>1</v>
      </c>
      <c r="N140" s="144" t="s">
        <v>45</v>
      </c>
      <c r="P140" s="145">
        <f>O140*H140</f>
        <v>0</v>
      </c>
      <c r="Q140" s="145">
        <v>0</v>
      </c>
      <c r="R140" s="145">
        <f>Q140*H140</f>
        <v>0</v>
      </c>
      <c r="S140" s="145">
        <v>0</v>
      </c>
      <c r="T140" s="146">
        <f>S140*H140</f>
        <v>0</v>
      </c>
      <c r="AR140" s="147" t="s">
        <v>99</v>
      </c>
      <c r="AT140" s="147" t="s">
        <v>324</v>
      </c>
      <c r="AU140" s="147" t="s">
        <v>89</v>
      </c>
      <c r="AY140" s="17" t="s">
        <v>320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99</v>
      </c>
      <c r="BM140" s="147" t="s">
        <v>1112</v>
      </c>
    </row>
    <row r="141" spans="2:65" s="12" customFormat="1" ht="22.5">
      <c r="B141" s="149"/>
      <c r="D141" s="150" t="s">
        <v>329</v>
      </c>
      <c r="E141" s="151" t="s">
        <v>1</v>
      </c>
      <c r="F141" s="152" t="s">
        <v>1113</v>
      </c>
      <c r="H141" s="153">
        <v>942.18799999999999</v>
      </c>
      <c r="I141" s="154"/>
      <c r="L141" s="149"/>
      <c r="M141" s="155"/>
      <c r="T141" s="156"/>
      <c r="AT141" s="151" t="s">
        <v>329</v>
      </c>
      <c r="AU141" s="151" t="s">
        <v>89</v>
      </c>
      <c r="AV141" s="12" t="s">
        <v>89</v>
      </c>
      <c r="AW141" s="12" t="s">
        <v>35</v>
      </c>
      <c r="AX141" s="12" t="s">
        <v>87</v>
      </c>
      <c r="AY141" s="151" t="s">
        <v>320</v>
      </c>
    </row>
    <row r="142" spans="2:65" s="1" customFormat="1" ht="24.2" customHeight="1">
      <c r="B142" s="32"/>
      <c r="C142" s="136" t="s">
        <v>99</v>
      </c>
      <c r="D142" s="136" t="s">
        <v>324</v>
      </c>
      <c r="E142" s="137" t="s">
        <v>1114</v>
      </c>
      <c r="F142" s="138" t="s">
        <v>1115</v>
      </c>
      <c r="G142" s="139" t="s">
        <v>327</v>
      </c>
      <c r="H142" s="140">
        <v>1989.0630000000001</v>
      </c>
      <c r="I142" s="141"/>
      <c r="J142" s="142">
        <f>ROUND(I142*H142,2)</f>
        <v>0</v>
      </c>
      <c r="K142" s="138" t="s">
        <v>333</v>
      </c>
      <c r="L142" s="32"/>
      <c r="M142" s="143" t="s">
        <v>1</v>
      </c>
      <c r="N142" s="144" t="s">
        <v>45</v>
      </c>
      <c r="P142" s="145">
        <f>O142*H142</f>
        <v>0</v>
      </c>
      <c r="Q142" s="145">
        <v>0</v>
      </c>
      <c r="R142" s="145">
        <f>Q142*H142</f>
        <v>0</v>
      </c>
      <c r="S142" s="145">
        <v>0</v>
      </c>
      <c r="T142" s="146">
        <f>S142*H142</f>
        <v>0</v>
      </c>
      <c r="AR142" s="147" t="s">
        <v>99</v>
      </c>
      <c r="AT142" s="147" t="s">
        <v>324</v>
      </c>
      <c r="AU142" s="147" t="s">
        <v>89</v>
      </c>
      <c r="AY142" s="17" t="s">
        <v>320</v>
      </c>
      <c r="BE142" s="148">
        <f>IF(N142="základní",J142,0)</f>
        <v>0</v>
      </c>
      <c r="BF142" s="148">
        <f>IF(N142="snížená",J142,0)</f>
        <v>0</v>
      </c>
      <c r="BG142" s="148">
        <f>IF(N142="zákl. přenesená",J142,0)</f>
        <v>0</v>
      </c>
      <c r="BH142" s="148">
        <f>IF(N142="sníž. přenesená",J142,0)</f>
        <v>0</v>
      </c>
      <c r="BI142" s="148">
        <f>IF(N142="nulová",J142,0)</f>
        <v>0</v>
      </c>
      <c r="BJ142" s="17" t="s">
        <v>87</v>
      </c>
      <c r="BK142" s="148">
        <f>ROUND(I142*H142,2)</f>
        <v>0</v>
      </c>
      <c r="BL142" s="17" t="s">
        <v>99</v>
      </c>
      <c r="BM142" s="147" t="s">
        <v>1116</v>
      </c>
    </row>
    <row r="143" spans="2:65" s="12" customFormat="1" ht="22.5">
      <c r="B143" s="149"/>
      <c r="D143" s="150" t="s">
        <v>329</v>
      </c>
      <c r="E143" s="151" t="s">
        <v>1</v>
      </c>
      <c r="F143" s="152" t="s">
        <v>1117</v>
      </c>
      <c r="H143" s="153">
        <v>1989.0630000000001</v>
      </c>
      <c r="I143" s="154"/>
      <c r="L143" s="149"/>
      <c r="M143" s="155"/>
      <c r="T143" s="156"/>
      <c r="AT143" s="151" t="s">
        <v>329</v>
      </c>
      <c r="AU143" s="151" t="s">
        <v>89</v>
      </c>
      <c r="AV143" s="12" t="s">
        <v>89</v>
      </c>
      <c r="AW143" s="12" t="s">
        <v>35</v>
      </c>
      <c r="AX143" s="12" t="s">
        <v>87</v>
      </c>
      <c r="AY143" s="151" t="s">
        <v>320</v>
      </c>
    </row>
    <row r="144" spans="2:65" s="11" customFormat="1" ht="22.9" customHeight="1">
      <c r="B144" s="124"/>
      <c r="D144" s="125" t="s">
        <v>79</v>
      </c>
      <c r="E144" s="134" t="s">
        <v>99</v>
      </c>
      <c r="F144" s="134" t="s">
        <v>1118</v>
      </c>
      <c r="I144" s="127"/>
      <c r="J144" s="135">
        <f>BK144</f>
        <v>0</v>
      </c>
      <c r="L144" s="124"/>
      <c r="M144" s="129"/>
      <c r="P144" s="130">
        <f>SUM(P145:P152)</f>
        <v>0</v>
      </c>
      <c r="R144" s="130">
        <f>SUM(R145:R152)</f>
        <v>485.06650500000001</v>
      </c>
      <c r="T144" s="131">
        <f>SUM(T145:T152)</f>
        <v>0</v>
      </c>
      <c r="AR144" s="125" t="s">
        <v>87</v>
      </c>
      <c r="AT144" s="132" t="s">
        <v>79</v>
      </c>
      <c r="AU144" s="132" t="s">
        <v>87</v>
      </c>
      <c r="AY144" s="125" t="s">
        <v>320</v>
      </c>
      <c r="BK144" s="133">
        <f>SUM(BK145:BK152)</f>
        <v>0</v>
      </c>
    </row>
    <row r="145" spans="2:65" s="1" customFormat="1" ht="24.2" customHeight="1">
      <c r="B145" s="32"/>
      <c r="C145" s="136" t="s">
        <v>355</v>
      </c>
      <c r="D145" s="136" t="s">
        <v>324</v>
      </c>
      <c r="E145" s="137" t="s">
        <v>1119</v>
      </c>
      <c r="F145" s="138" t="s">
        <v>1120</v>
      </c>
      <c r="G145" s="139" t="s">
        <v>347</v>
      </c>
      <c r="H145" s="140">
        <v>780.5</v>
      </c>
      <c r="I145" s="141"/>
      <c r="J145" s="142">
        <f>ROUND(I145*H145,2)</f>
        <v>0</v>
      </c>
      <c r="K145" s="138" t="s">
        <v>1</v>
      </c>
      <c r="L145" s="32"/>
      <c r="M145" s="143" t="s">
        <v>1</v>
      </c>
      <c r="N145" s="144" t="s">
        <v>45</v>
      </c>
      <c r="P145" s="145">
        <f>O145*H145</f>
        <v>0</v>
      </c>
      <c r="Q145" s="145">
        <v>8.8639999999999997E-2</v>
      </c>
      <c r="R145" s="145">
        <f>Q145*H145</f>
        <v>69.183520000000001</v>
      </c>
      <c r="S145" s="145">
        <v>0</v>
      </c>
      <c r="T145" s="146">
        <f>S145*H145</f>
        <v>0</v>
      </c>
      <c r="AR145" s="147" t="s">
        <v>99</v>
      </c>
      <c r="AT145" s="147" t="s">
        <v>324</v>
      </c>
      <c r="AU145" s="147" t="s">
        <v>89</v>
      </c>
      <c r="AY145" s="17" t="s">
        <v>320</v>
      </c>
      <c r="BE145" s="148">
        <f>IF(N145="základní",J145,0)</f>
        <v>0</v>
      </c>
      <c r="BF145" s="148">
        <f>IF(N145="snížená",J145,0)</f>
        <v>0</v>
      </c>
      <c r="BG145" s="148">
        <f>IF(N145="zákl. přenesená",J145,0)</f>
        <v>0</v>
      </c>
      <c r="BH145" s="148">
        <f>IF(N145="sníž. přenesená",J145,0)</f>
        <v>0</v>
      </c>
      <c r="BI145" s="148">
        <f>IF(N145="nulová",J145,0)</f>
        <v>0</v>
      </c>
      <c r="BJ145" s="17" t="s">
        <v>87</v>
      </c>
      <c r="BK145" s="148">
        <f>ROUND(I145*H145,2)</f>
        <v>0</v>
      </c>
      <c r="BL145" s="17" t="s">
        <v>99</v>
      </c>
      <c r="BM145" s="147" t="s">
        <v>1121</v>
      </c>
    </row>
    <row r="146" spans="2:65" s="12" customFormat="1" ht="11.25">
      <c r="B146" s="149"/>
      <c r="D146" s="150" t="s">
        <v>329</v>
      </c>
      <c r="E146" s="151" t="s">
        <v>1</v>
      </c>
      <c r="F146" s="152" t="s">
        <v>1122</v>
      </c>
      <c r="H146" s="153">
        <v>780.5</v>
      </c>
      <c r="I146" s="154"/>
      <c r="L146" s="149"/>
      <c r="M146" s="155"/>
      <c r="T146" s="156"/>
      <c r="AT146" s="151" t="s">
        <v>329</v>
      </c>
      <c r="AU146" s="151" t="s">
        <v>89</v>
      </c>
      <c r="AV146" s="12" t="s">
        <v>89</v>
      </c>
      <c r="AW146" s="12" t="s">
        <v>35</v>
      </c>
      <c r="AX146" s="12" t="s">
        <v>87</v>
      </c>
      <c r="AY146" s="151" t="s">
        <v>320</v>
      </c>
    </row>
    <row r="147" spans="2:65" s="1" customFormat="1" ht="24.2" customHeight="1">
      <c r="B147" s="32"/>
      <c r="C147" s="170" t="s">
        <v>360</v>
      </c>
      <c r="D147" s="170" t="s">
        <v>439</v>
      </c>
      <c r="E147" s="171" t="s">
        <v>1123</v>
      </c>
      <c r="F147" s="172" t="s">
        <v>1124</v>
      </c>
      <c r="G147" s="173" t="s">
        <v>347</v>
      </c>
      <c r="H147" s="174">
        <v>780.5</v>
      </c>
      <c r="I147" s="175"/>
      <c r="J147" s="176">
        <f>ROUND(I147*H147,2)</f>
        <v>0</v>
      </c>
      <c r="K147" s="172" t="s">
        <v>1</v>
      </c>
      <c r="L147" s="177"/>
      <c r="M147" s="178" t="s">
        <v>1</v>
      </c>
      <c r="N147" s="179" t="s">
        <v>45</v>
      </c>
      <c r="P147" s="145">
        <f>O147*H147</f>
        <v>0</v>
      </c>
      <c r="Q147" s="145">
        <v>0.39700000000000002</v>
      </c>
      <c r="R147" s="145">
        <f>Q147*H147</f>
        <v>309.85849999999999</v>
      </c>
      <c r="S147" s="145">
        <v>0</v>
      </c>
      <c r="T147" s="146">
        <f>S147*H147</f>
        <v>0</v>
      </c>
      <c r="AR147" s="147" t="s">
        <v>373</v>
      </c>
      <c r="AT147" s="147" t="s">
        <v>439</v>
      </c>
      <c r="AU147" s="147" t="s">
        <v>89</v>
      </c>
      <c r="AY147" s="17" t="s">
        <v>320</v>
      </c>
      <c r="BE147" s="148">
        <f>IF(N147="základní",J147,0)</f>
        <v>0</v>
      </c>
      <c r="BF147" s="148">
        <f>IF(N147="snížená",J147,0)</f>
        <v>0</v>
      </c>
      <c r="BG147" s="148">
        <f>IF(N147="zákl. přenesená",J147,0)</f>
        <v>0</v>
      </c>
      <c r="BH147" s="148">
        <f>IF(N147="sníž. přenesená",J147,0)</f>
        <v>0</v>
      </c>
      <c r="BI147" s="148">
        <f>IF(N147="nulová",J147,0)</f>
        <v>0</v>
      </c>
      <c r="BJ147" s="17" t="s">
        <v>87</v>
      </c>
      <c r="BK147" s="148">
        <f>ROUND(I147*H147,2)</f>
        <v>0</v>
      </c>
      <c r="BL147" s="17" t="s">
        <v>99</v>
      </c>
      <c r="BM147" s="147" t="s">
        <v>1125</v>
      </c>
    </row>
    <row r="148" spans="2:65" s="12" customFormat="1" ht="11.25">
      <c r="B148" s="149"/>
      <c r="D148" s="150" t="s">
        <v>329</v>
      </c>
      <c r="E148" s="151" t="s">
        <v>1</v>
      </c>
      <c r="F148" s="152" t="s">
        <v>1122</v>
      </c>
      <c r="H148" s="153">
        <v>780.5</v>
      </c>
      <c r="I148" s="154"/>
      <c r="L148" s="149"/>
      <c r="M148" s="155"/>
      <c r="T148" s="156"/>
      <c r="AT148" s="151" t="s">
        <v>329</v>
      </c>
      <c r="AU148" s="151" t="s">
        <v>89</v>
      </c>
      <c r="AV148" s="12" t="s">
        <v>89</v>
      </c>
      <c r="AW148" s="12" t="s">
        <v>35</v>
      </c>
      <c r="AX148" s="12" t="s">
        <v>87</v>
      </c>
      <c r="AY148" s="151" t="s">
        <v>320</v>
      </c>
    </row>
    <row r="149" spans="2:65" s="1" customFormat="1" ht="24.2" customHeight="1">
      <c r="B149" s="32"/>
      <c r="C149" s="136" t="s">
        <v>366</v>
      </c>
      <c r="D149" s="136" t="s">
        <v>324</v>
      </c>
      <c r="E149" s="137" t="s">
        <v>1126</v>
      </c>
      <c r="F149" s="138" t="s">
        <v>1127</v>
      </c>
      <c r="G149" s="139" t="s">
        <v>327</v>
      </c>
      <c r="H149" s="140">
        <v>45.728000000000002</v>
      </c>
      <c r="I149" s="141"/>
      <c r="J149" s="142">
        <f>ROUND(I149*H149,2)</f>
        <v>0</v>
      </c>
      <c r="K149" s="138" t="s">
        <v>333</v>
      </c>
      <c r="L149" s="32"/>
      <c r="M149" s="143" t="s">
        <v>1</v>
      </c>
      <c r="N149" s="144" t="s">
        <v>45</v>
      </c>
      <c r="P149" s="145">
        <f>O149*H149</f>
        <v>0</v>
      </c>
      <c r="Q149" s="145">
        <v>0</v>
      </c>
      <c r="R149" s="145">
        <f>Q149*H149</f>
        <v>0</v>
      </c>
      <c r="S149" s="145">
        <v>0</v>
      </c>
      <c r="T149" s="146">
        <f>S149*H149</f>
        <v>0</v>
      </c>
      <c r="AR149" s="147" t="s">
        <v>99</v>
      </c>
      <c r="AT149" s="147" t="s">
        <v>324</v>
      </c>
      <c r="AU149" s="147" t="s">
        <v>89</v>
      </c>
      <c r="AY149" s="17" t="s">
        <v>320</v>
      </c>
      <c r="BE149" s="148">
        <f>IF(N149="základní",J149,0)</f>
        <v>0</v>
      </c>
      <c r="BF149" s="148">
        <f>IF(N149="snížená",J149,0)</f>
        <v>0</v>
      </c>
      <c r="BG149" s="148">
        <f>IF(N149="zákl. přenesená",J149,0)</f>
        <v>0</v>
      </c>
      <c r="BH149" s="148">
        <f>IF(N149="sníž. přenesená",J149,0)</f>
        <v>0</v>
      </c>
      <c r="BI149" s="148">
        <f>IF(N149="nulová",J149,0)</f>
        <v>0</v>
      </c>
      <c r="BJ149" s="17" t="s">
        <v>87</v>
      </c>
      <c r="BK149" s="148">
        <f>ROUND(I149*H149,2)</f>
        <v>0</v>
      </c>
      <c r="BL149" s="17" t="s">
        <v>99</v>
      </c>
      <c r="BM149" s="147" t="s">
        <v>1128</v>
      </c>
    </row>
    <row r="150" spans="2:65" s="12" customFormat="1" ht="11.25">
      <c r="B150" s="149"/>
      <c r="D150" s="150" t="s">
        <v>329</v>
      </c>
      <c r="E150" s="151" t="s">
        <v>1</v>
      </c>
      <c r="F150" s="152" t="s">
        <v>1129</v>
      </c>
      <c r="H150" s="153">
        <v>45.728000000000002</v>
      </c>
      <c r="I150" s="154"/>
      <c r="L150" s="149"/>
      <c r="M150" s="155"/>
      <c r="T150" s="156"/>
      <c r="AT150" s="151" t="s">
        <v>329</v>
      </c>
      <c r="AU150" s="151" t="s">
        <v>89</v>
      </c>
      <c r="AV150" s="12" t="s">
        <v>89</v>
      </c>
      <c r="AW150" s="12" t="s">
        <v>35</v>
      </c>
      <c r="AX150" s="12" t="s">
        <v>87</v>
      </c>
      <c r="AY150" s="151" t="s">
        <v>320</v>
      </c>
    </row>
    <row r="151" spans="2:65" s="1" customFormat="1" ht="24.2" customHeight="1">
      <c r="B151" s="32"/>
      <c r="C151" s="136" t="s">
        <v>373</v>
      </c>
      <c r="D151" s="136" t="s">
        <v>324</v>
      </c>
      <c r="E151" s="137" t="s">
        <v>1130</v>
      </c>
      <c r="F151" s="138" t="s">
        <v>1131</v>
      </c>
      <c r="G151" s="139" t="s">
        <v>347</v>
      </c>
      <c r="H151" s="140">
        <v>703.5</v>
      </c>
      <c r="I151" s="141"/>
      <c r="J151" s="142">
        <f>ROUND(I151*H151,2)</f>
        <v>0</v>
      </c>
      <c r="K151" s="138" t="s">
        <v>333</v>
      </c>
      <c r="L151" s="32"/>
      <c r="M151" s="143" t="s">
        <v>1</v>
      </c>
      <c r="N151" s="144" t="s">
        <v>45</v>
      </c>
      <c r="P151" s="145">
        <f>O151*H151</f>
        <v>0</v>
      </c>
      <c r="Q151" s="145">
        <v>0.15071000000000001</v>
      </c>
      <c r="R151" s="145">
        <f>Q151*H151</f>
        <v>106.02448500000001</v>
      </c>
      <c r="S151" s="145">
        <v>0</v>
      </c>
      <c r="T151" s="146">
        <f>S151*H151</f>
        <v>0</v>
      </c>
      <c r="AR151" s="147" t="s">
        <v>99</v>
      </c>
      <c r="AT151" s="147" t="s">
        <v>324</v>
      </c>
      <c r="AU151" s="147" t="s">
        <v>89</v>
      </c>
      <c r="AY151" s="17" t="s">
        <v>320</v>
      </c>
      <c r="BE151" s="148">
        <f>IF(N151="základní",J151,0)</f>
        <v>0</v>
      </c>
      <c r="BF151" s="148">
        <f>IF(N151="snížená",J151,0)</f>
        <v>0</v>
      </c>
      <c r="BG151" s="148">
        <f>IF(N151="zákl. přenesená",J151,0)</f>
        <v>0</v>
      </c>
      <c r="BH151" s="148">
        <f>IF(N151="sníž. přenesená",J151,0)</f>
        <v>0</v>
      </c>
      <c r="BI151" s="148">
        <f>IF(N151="nulová",J151,0)</f>
        <v>0</v>
      </c>
      <c r="BJ151" s="17" t="s">
        <v>87</v>
      </c>
      <c r="BK151" s="148">
        <f>ROUND(I151*H151,2)</f>
        <v>0</v>
      </c>
      <c r="BL151" s="17" t="s">
        <v>99</v>
      </c>
      <c r="BM151" s="147" t="s">
        <v>1132</v>
      </c>
    </row>
    <row r="152" spans="2:65" s="12" customFormat="1" ht="11.25">
      <c r="B152" s="149"/>
      <c r="D152" s="150" t="s">
        <v>329</v>
      </c>
      <c r="E152" s="151" t="s">
        <v>1</v>
      </c>
      <c r="F152" s="152" t="s">
        <v>1133</v>
      </c>
      <c r="H152" s="153">
        <v>703.5</v>
      </c>
      <c r="I152" s="154"/>
      <c r="L152" s="149"/>
      <c r="M152" s="155"/>
      <c r="T152" s="156"/>
      <c r="AT152" s="151" t="s">
        <v>329</v>
      </c>
      <c r="AU152" s="151" t="s">
        <v>89</v>
      </c>
      <c r="AV152" s="12" t="s">
        <v>89</v>
      </c>
      <c r="AW152" s="12" t="s">
        <v>35</v>
      </c>
      <c r="AX152" s="12" t="s">
        <v>87</v>
      </c>
      <c r="AY152" s="151" t="s">
        <v>320</v>
      </c>
    </row>
    <row r="153" spans="2:65" s="11" customFormat="1" ht="22.9" customHeight="1">
      <c r="B153" s="124"/>
      <c r="D153" s="125" t="s">
        <v>79</v>
      </c>
      <c r="E153" s="134" t="s">
        <v>373</v>
      </c>
      <c r="F153" s="134" t="s">
        <v>552</v>
      </c>
      <c r="I153" s="127"/>
      <c r="J153" s="135">
        <f>BK153</f>
        <v>0</v>
      </c>
      <c r="L153" s="124"/>
      <c r="M153" s="129"/>
      <c r="P153" s="130">
        <f>SUM(P154:P156)</f>
        <v>0</v>
      </c>
      <c r="R153" s="130">
        <f>SUM(R154:R156)</f>
        <v>3.9121200000000003</v>
      </c>
      <c r="T153" s="131">
        <f>SUM(T154:T156)</f>
        <v>1.8</v>
      </c>
      <c r="AR153" s="125" t="s">
        <v>87</v>
      </c>
      <c r="AT153" s="132" t="s">
        <v>79</v>
      </c>
      <c r="AU153" s="132" t="s">
        <v>87</v>
      </c>
      <c r="AY153" s="125" t="s">
        <v>320</v>
      </c>
      <c r="BK153" s="133">
        <f>SUM(BK154:BK156)</f>
        <v>0</v>
      </c>
    </row>
    <row r="154" spans="2:65" s="1" customFormat="1" ht="24.2" customHeight="1">
      <c r="B154" s="32"/>
      <c r="C154" s="136" t="s">
        <v>381</v>
      </c>
      <c r="D154" s="136" t="s">
        <v>324</v>
      </c>
      <c r="E154" s="137" t="s">
        <v>1134</v>
      </c>
      <c r="F154" s="138" t="s">
        <v>1135</v>
      </c>
      <c r="G154" s="139" t="s">
        <v>558</v>
      </c>
      <c r="H154" s="140">
        <v>18</v>
      </c>
      <c r="I154" s="141"/>
      <c r="J154" s="142">
        <f>ROUND(I154*H154,2)</f>
        <v>0</v>
      </c>
      <c r="K154" s="138" t="s">
        <v>333</v>
      </c>
      <c r="L154" s="32"/>
      <c r="M154" s="143" t="s">
        <v>1</v>
      </c>
      <c r="N154" s="144" t="s">
        <v>45</v>
      </c>
      <c r="P154" s="145">
        <f>O154*H154</f>
        <v>0</v>
      </c>
      <c r="Q154" s="145">
        <v>0</v>
      </c>
      <c r="R154" s="145">
        <f>Q154*H154</f>
        <v>0</v>
      </c>
      <c r="S154" s="145">
        <v>0.1</v>
      </c>
      <c r="T154" s="146">
        <f>S154*H154</f>
        <v>1.8</v>
      </c>
      <c r="AR154" s="147" t="s">
        <v>99</v>
      </c>
      <c r="AT154" s="147" t="s">
        <v>324</v>
      </c>
      <c r="AU154" s="147" t="s">
        <v>89</v>
      </c>
      <c r="AY154" s="17" t="s">
        <v>320</v>
      </c>
      <c r="BE154" s="148">
        <f>IF(N154="základní",J154,0)</f>
        <v>0</v>
      </c>
      <c r="BF154" s="148">
        <f>IF(N154="snížená",J154,0)</f>
        <v>0</v>
      </c>
      <c r="BG154" s="148">
        <f>IF(N154="zákl. přenesená",J154,0)</f>
        <v>0</v>
      </c>
      <c r="BH154" s="148">
        <f>IF(N154="sníž. přenesená",J154,0)</f>
        <v>0</v>
      </c>
      <c r="BI154" s="148">
        <f>IF(N154="nulová",J154,0)</f>
        <v>0</v>
      </c>
      <c r="BJ154" s="17" t="s">
        <v>87</v>
      </c>
      <c r="BK154" s="148">
        <f>ROUND(I154*H154,2)</f>
        <v>0</v>
      </c>
      <c r="BL154" s="17" t="s">
        <v>99</v>
      </c>
      <c r="BM154" s="147" t="s">
        <v>1136</v>
      </c>
    </row>
    <row r="155" spans="2:65" s="1" customFormat="1" ht="24.2" customHeight="1">
      <c r="B155" s="32"/>
      <c r="C155" s="136" t="s">
        <v>388</v>
      </c>
      <c r="D155" s="136" t="s">
        <v>324</v>
      </c>
      <c r="E155" s="137" t="s">
        <v>1137</v>
      </c>
      <c r="F155" s="138" t="s">
        <v>1138</v>
      </c>
      <c r="G155" s="139" t="s">
        <v>558</v>
      </c>
      <c r="H155" s="140">
        <v>18</v>
      </c>
      <c r="I155" s="141"/>
      <c r="J155" s="142">
        <f>ROUND(I155*H155,2)</f>
        <v>0</v>
      </c>
      <c r="K155" s="138" t="s">
        <v>1</v>
      </c>
      <c r="L155" s="32"/>
      <c r="M155" s="143" t="s">
        <v>1</v>
      </c>
      <c r="N155" s="144" t="s">
        <v>45</v>
      </c>
      <c r="P155" s="145">
        <f>O155*H155</f>
        <v>0</v>
      </c>
      <c r="Q155" s="145">
        <v>0.21734000000000001</v>
      </c>
      <c r="R155" s="145">
        <f>Q155*H155</f>
        <v>3.9121200000000003</v>
      </c>
      <c r="S155" s="145">
        <v>0</v>
      </c>
      <c r="T155" s="146">
        <f>S155*H155</f>
        <v>0</v>
      </c>
      <c r="AR155" s="147" t="s">
        <v>99</v>
      </c>
      <c r="AT155" s="147" t="s">
        <v>324</v>
      </c>
      <c r="AU155" s="147" t="s">
        <v>89</v>
      </c>
      <c r="AY155" s="17" t="s">
        <v>320</v>
      </c>
      <c r="BE155" s="148">
        <f>IF(N155="základní",J155,0)</f>
        <v>0</v>
      </c>
      <c r="BF155" s="148">
        <f>IF(N155="snížená",J155,0)</f>
        <v>0</v>
      </c>
      <c r="BG155" s="148">
        <f>IF(N155="zákl. přenesená",J155,0)</f>
        <v>0</v>
      </c>
      <c r="BH155" s="148">
        <f>IF(N155="sníž. přenesená",J155,0)</f>
        <v>0</v>
      </c>
      <c r="BI155" s="148">
        <f>IF(N155="nulová",J155,0)</f>
        <v>0</v>
      </c>
      <c r="BJ155" s="17" t="s">
        <v>87</v>
      </c>
      <c r="BK155" s="148">
        <f>ROUND(I155*H155,2)</f>
        <v>0</v>
      </c>
      <c r="BL155" s="17" t="s">
        <v>99</v>
      </c>
      <c r="BM155" s="147" t="s">
        <v>1139</v>
      </c>
    </row>
    <row r="156" spans="2:65" s="1" customFormat="1" ht="37.9" customHeight="1">
      <c r="B156" s="32"/>
      <c r="C156" s="170" t="s">
        <v>395</v>
      </c>
      <c r="D156" s="170" t="s">
        <v>439</v>
      </c>
      <c r="E156" s="171" t="s">
        <v>1140</v>
      </c>
      <c r="F156" s="172" t="s">
        <v>1141</v>
      </c>
      <c r="G156" s="173" t="s">
        <v>558</v>
      </c>
      <c r="H156" s="174">
        <v>18</v>
      </c>
      <c r="I156" s="175"/>
      <c r="J156" s="176">
        <f>ROUND(I156*H156,2)</f>
        <v>0</v>
      </c>
      <c r="K156" s="172" t="s">
        <v>333</v>
      </c>
      <c r="L156" s="177"/>
      <c r="M156" s="178" t="s">
        <v>1</v>
      </c>
      <c r="N156" s="179" t="s">
        <v>45</v>
      </c>
      <c r="P156" s="145">
        <f>O156*H156</f>
        <v>0</v>
      </c>
      <c r="Q156" s="145">
        <v>0</v>
      </c>
      <c r="R156" s="145">
        <f>Q156*H156</f>
        <v>0</v>
      </c>
      <c r="S156" s="145">
        <v>0</v>
      </c>
      <c r="T156" s="146">
        <f>S156*H156</f>
        <v>0</v>
      </c>
      <c r="AR156" s="147" t="s">
        <v>373</v>
      </c>
      <c r="AT156" s="147" t="s">
        <v>439</v>
      </c>
      <c r="AU156" s="147" t="s">
        <v>89</v>
      </c>
      <c r="AY156" s="17" t="s">
        <v>320</v>
      </c>
      <c r="BE156" s="148">
        <f>IF(N156="základní",J156,0)</f>
        <v>0</v>
      </c>
      <c r="BF156" s="148">
        <f>IF(N156="snížená",J156,0)</f>
        <v>0</v>
      </c>
      <c r="BG156" s="148">
        <f>IF(N156="zákl. přenesená",J156,0)</f>
        <v>0</v>
      </c>
      <c r="BH156" s="148">
        <f>IF(N156="sníž. přenesená",J156,0)</f>
        <v>0</v>
      </c>
      <c r="BI156" s="148">
        <f>IF(N156="nulová",J156,0)</f>
        <v>0</v>
      </c>
      <c r="BJ156" s="17" t="s">
        <v>87</v>
      </c>
      <c r="BK156" s="148">
        <f>ROUND(I156*H156,2)</f>
        <v>0</v>
      </c>
      <c r="BL156" s="17" t="s">
        <v>99</v>
      </c>
      <c r="BM156" s="147" t="s">
        <v>1142</v>
      </c>
    </row>
    <row r="157" spans="2:65" s="11" customFormat="1" ht="22.9" customHeight="1">
      <c r="B157" s="124"/>
      <c r="D157" s="125" t="s">
        <v>79</v>
      </c>
      <c r="E157" s="134" t="s">
        <v>381</v>
      </c>
      <c r="F157" s="134" t="s">
        <v>1143</v>
      </c>
      <c r="I157" s="127"/>
      <c r="J157" s="135">
        <f>BK157</f>
        <v>0</v>
      </c>
      <c r="L157" s="124"/>
      <c r="M157" s="129"/>
      <c r="P157" s="130">
        <f>SUM(P158:P164)</f>
        <v>0</v>
      </c>
      <c r="R157" s="130">
        <f>SUM(R158:R164)</f>
        <v>3.0371120000000001E-2</v>
      </c>
      <c r="T157" s="131">
        <f>SUM(T158:T164)</f>
        <v>790.0200000000001</v>
      </c>
      <c r="AR157" s="125" t="s">
        <v>87</v>
      </c>
      <c r="AT157" s="132" t="s">
        <v>79</v>
      </c>
      <c r="AU157" s="132" t="s">
        <v>87</v>
      </c>
      <c r="AY157" s="125" t="s">
        <v>320</v>
      </c>
      <c r="BK157" s="133">
        <f>SUM(BK158:BK164)</f>
        <v>0</v>
      </c>
    </row>
    <row r="158" spans="2:65" s="1" customFormat="1" ht="21.75" customHeight="1">
      <c r="B158" s="32"/>
      <c r="C158" s="136" t="s">
        <v>8</v>
      </c>
      <c r="D158" s="136" t="s">
        <v>324</v>
      </c>
      <c r="E158" s="137" t="s">
        <v>1144</v>
      </c>
      <c r="F158" s="138" t="s">
        <v>1145</v>
      </c>
      <c r="G158" s="139" t="s">
        <v>558</v>
      </c>
      <c r="H158" s="140">
        <v>1155</v>
      </c>
      <c r="I158" s="141"/>
      <c r="J158" s="142">
        <f>ROUND(I158*H158,2)</f>
        <v>0</v>
      </c>
      <c r="K158" s="138" t="s">
        <v>1</v>
      </c>
      <c r="L158" s="32"/>
      <c r="M158" s="143" t="s">
        <v>1</v>
      </c>
      <c r="N158" s="144" t="s">
        <v>45</v>
      </c>
      <c r="P158" s="145">
        <f>O158*H158</f>
        <v>0</v>
      </c>
      <c r="Q158" s="145">
        <v>0</v>
      </c>
      <c r="R158" s="145">
        <f>Q158*H158</f>
        <v>0</v>
      </c>
      <c r="S158" s="145">
        <v>0.68400000000000005</v>
      </c>
      <c r="T158" s="146">
        <f>S158*H158</f>
        <v>790.0200000000001</v>
      </c>
      <c r="AR158" s="147" t="s">
        <v>99</v>
      </c>
      <c r="AT158" s="147" t="s">
        <v>324</v>
      </c>
      <c r="AU158" s="147" t="s">
        <v>89</v>
      </c>
      <c r="AY158" s="17" t="s">
        <v>320</v>
      </c>
      <c r="BE158" s="148">
        <f>IF(N158="základní",J158,0)</f>
        <v>0</v>
      </c>
      <c r="BF158" s="148">
        <f>IF(N158="snížená",J158,0)</f>
        <v>0</v>
      </c>
      <c r="BG158" s="148">
        <f>IF(N158="zákl. přenesená",J158,0)</f>
        <v>0</v>
      </c>
      <c r="BH158" s="148">
        <f>IF(N158="sníž. přenesená",J158,0)</f>
        <v>0</v>
      </c>
      <c r="BI158" s="148">
        <f>IF(N158="nulová",J158,0)</f>
        <v>0</v>
      </c>
      <c r="BJ158" s="17" t="s">
        <v>87</v>
      </c>
      <c r="BK158" s="148">
        <f>ROUND(I158*H158,2)</f>
        <v>0</v>
      </c>
      <c r="BL158" s="17" t="s">
        <v>99</v>
      </c>
      <c r="BM158" s="147" t="s">
        <v>1146</v>
      </c>
    </row>
    <row r="159" spans="2:65" s="12" customFormat="1" ht="11.25">
      <c r="B159" s="149"/>
      <c r="D159" s="150" t="s">
        <v>329</v>
      </c>
      <c r="E159" s="151" t="s">
        <v>1</v>
      </c>
      <c r="F159" s="152" t="s">
        <v>1147</v>
      </c>
      <c r="H159" s="153">
        <v>1155.172</v>
      </c>
      <c r="I159" s="154"/>
      <c r="L159" s="149"/>
      <c r="M159" s="155"/>
      <c r="T159" s="156"/>
      <c r="AT159" s="151" t="s">
        <v>329</v>
      </c>
      <c r="AU159" s="151" t="s">
        <v>89</v>
      </c>
      <c r="AV159" s="12" t="s">
        <v>89</v>
      </c>
      <c r="AW159" s="12" t="s">
        <v>35</v>
      </c>
      <c r="AX159" s="12" t="s">
        <v>80</v>
      </c>
      <c r="AY159" s="151" t="s">
        <v>320</v>
      </c>
    </row>
    <row r="160" spans="2:65" s="12" customFormat="1" ht="11.25">
      <c r="B160" s="149"/>
      <c r="D160" s="150" t="s">
        <v>329</v>
      </c>
      <c r="E160" s="151" t="s">
        <v>1</v>
      </c>
      <c r="F160" s="152" t="s">
        <v>1148</v>
      </c>
      <c r="H160" s="153">
        <v>1155</v>
      </c>
      <c r="I160" s="154"/>
      <c r="L160" s="149"/>
      <c r="M160" s="155"/>
      <c r="T160" s="156"/>
      <c r="AT160" s="151" t="s">
        <v>329</v>
      </c>
      <c r="AU160" s="151" t="s">
        <v>89</v>
      </c>
      <c r="AV160" s="12" t="s">
        <v>89</v>
      </c>
      <c r="AW160" s="12" t="s">
        <v>35</v>
      </c>
      <c r="AX160" s="12" t="s">
        <v>87</v>
      </c>
      <c r="AY160" s="151" t="s">
        <v>320</v>
      </c>
    </row>
    <row r="161" spans="2:65" s="1" customFormat="1" ht="16.5" customHeight="1">
      <c r="B161" s="32"/>
      <c r="C161" s="136" t="s">
        <v>480</v>
      </c>
      <c r="D161" s="136" t="s">
        <v>324</v>
      </c>
      <c r="E161" s="137" t="s">
        <v>1149</v>
      </c>
      <c r="F161" s="138" t="s">
        <v>1150</v>
      </c>
      <c r="G161" s="139" t="s">
        <v>327</v>
      </c>
      <c r="H161" s="140">
        <v>1.508</v>
      </c>
      <c r="I161" s="141"/>
      <c r="J161" s="142">
        <f>ROUND(I161*H161,2)</f>
        <v>0</v>
      </c>
      <c r="K161" s="138" t="s">
        <v>1</v>
      </c>
      <c r="L161" s="32"/>
      <c r="M161" s="143" t="s">
        <v>1</v>
      </c>
      <c r="N161" s="144" t="s">
        <v>45</v>
      </c>
      <c r="P161" s="145">
        <f>O161*H161</f>
        <v>0</v>
      </c>
      <c r="Q161" s="145">
        <v>2.0140000000000002E-2</v>
      </c>
      <c r="R161" s="145">
        <f>Q161*H161</f>
        <v>3.0371120000000001E-2</v>
      </c>
      <c r="S161" s="145">
        <v>0</v>
      </c>
      <c r="T161" s="146">
        <f>S161*H161</f>
        <v>0</v>
      </c>
      <c r="AR161" s="147" t="s">
        <v>99</v>
      </c>
      <c r="AT161" s="147" t="s">
        <v>324</v>
      </c>
      <c r="AU161" s="147" t="s">
        <v>89</v>
      </c>
      <c r="AY161" s="17" t="s">
        <v>320</v>
      </c>
      <c r="BE161" s="148">
        <f>IF(N161="základní",J161,0)</f>
        <v>0</v>
      </c>
      <c r="BF161" s="148">
        <f>IF(N161="snížená",J161,0)</f>
        <v>0</v>
      </c>
      <c r="BG161" s="148">
        <f>IF(N161="zákl. přenesená",J161,0)</f>
        <v>0</v>
      </c>
      <c r="BH161" s="148">
        <f>IF(N161="sníž. přenesená",J161,0)</f>
        <v>0</v>
      </c>
      <c r="BI161" s="148">
        <f>IF(N161="nulová",J161,0)</f>
        <v>0</v>
      </c>
      <c r="BJ161" s="17" t="s">
        <v>87</v>
      </c>
      <c r="BK161" s="148">
        <f>ROUND(I161*H161,2)</f>
        <v>0</v>
      </c>
      <c r="BL161" s="17" t="s">
        <v>99</v>
      </c>
      <c r="BM161" s="147" t="s">
        <v>1151</v>
      </c>
    </row>
    <row r="162" spans="2:65" s="12" customFormat="1" ht="11.25">
      <c r="B162" s="149"/>
      <c r="D162" s="150" t="s">
        <v>329</v>
      </c>
      <c r="E162" s="151" t="s">
        <v>1</v>
      </c>
      <c r="F162" s="152" t="s">
        <v>1152</v>
      </c>
      <c r="H162" s="153">
        <v>1.508</v>
      </c>
      <c r="I162" s="154"/>
      <c r="L162" s="149"/>
      <c r="M162" s="155"/>
      <c r="T162" s="156"/>
      <c r="AT162" s="151" t="s">
        <v>329</v>
      </c>
      <c r="AU162" s="151" t="s">
        <v>89</v>
      </c>
      <c r="AV162" s="12" t="s">
        <v>89</v>
      </c>
      <c r="AW162" s="12" t="s">
        <v>35</v>
      </c>
      <c r="AX162" s="12" t="s">
        <v>87</v>
      </c>
      <c r="AY162" s="151" t="s">
        <v>320</v>
      </c>
    </row>
    <row r="163" spans="2:65" s="1" customFormat="1" ht="16.5" customHeight="1">
      <c r="B163" s="32"/>
      <c r="C163" s="136" t="s">
        <v>485</v>
      </c>
      <c r="D163" s="136" t="s">
        <v>324</v>
      </c>
      <c r="E163" s="137" t="s">
        <v>1153</v>
      </c>
      <c r="F163" s="138" t="s">
        <v>1154</v>
      </c>
      <c r="G163" s="139" t="s">
        <v>327</v>
      </c>
      <c r="H163" s="140">
        <v>1.508</v>
      </c>
      <c r="I163" s="141"/>
      <c r="J163" s="142">
        <f>ROUND(I163*H163,2)</f>
        <v>0</v>
      </c>
      <c r="K163" s="138" t="s">
        <v>1</v>
      </c>
      <c r="L163" s="32"/>
      <c r="M163" s="143" t="s">
        <v>1</v>
      </c>
      <c r="N163" s="144" t="s">
        <v>45</v>
      </c>
      <c r="P163" s="145">
        <f>O163*H163</f>
        <v>0</v>
      </c>
      <c r="Q163" s="145">
        <v>0</v>
      </c>
      <c r="R163" s="145">
        <f>Q163*H163</f>
        <v>0</v>
      </c>
      <c r="S163" s="145">
        <v>0</v>
      </c>
      <c r="T163" s="146">
        <f>S163*H163</f>
        <v>0</v>
      </c>
      <c r="AR163" s="147" t="s">
        <v>99</v>
      </c>
      <c r="AT163" s="147" t="s">
        <v>324</v>
      </c>
      <c r="AU163" s="147" t="s">
        <v>89</v>
      </c>
      <c r="AY163" s="17" t="s">
        <v>320</v>
      </c>
      <c r="BE163" s="148">
        <f>IF(N163="základní",J163,0)</f>
        <v>0</v>
      </c>
      <c r="BF163" s="148">
        <f>IF(N163="snížená",J163,0)</f>
        <v>0</v>
      </c>
      <c r="BG163" s="148">
        <f>IF(N163="zákl. přenesená",J163,0)</f>
        <v>0</v>
      </c>
      <c r="BH163" s="148">
        <f>IF(N163="sníž. přenesená",J163,0)</f>
        <v>0</v>
      </c>
      <c r="BI163" s="148">
        <f>IF(N163="nulová",J163,0)</f>
        <v>0</v>
      </c>
      <c r="BJ163" s="17" t="s">
        <v>87</v>
      </c>
      <c r="BK163" s="148">
        <f>ROUND(I163*H163,2)</f>
        <v>0</v>
      </c>
      <c r="BL163" s="17" t="s">
        <v>99</v>
      </c>
      <c r="BM163" s="147" t="s">
        <v>1155</v>
      </c>
    </row>
    <row r="164" spans="2:65" s="12" customFormat="1" ht="11.25">
      <c r="B164" s="149"/>
      <c r="D164" s="150" t="s">
        <v>329</v>
      </c>
      <c r="E164" s="151" t="s">
        <v>1</v>
      </c>
      <c r="F164" s="152" t="s">
        <v>1152</v>
      </c>
      <c r="H164" s="153">
        <v>1.508</v>
      </c>
      <c r="I164" s="154"/>
      <c r="L164" s="149"/>
      <c r="M164" s="155"/>
      <c r="T164" s="156"/>
      <c r="AT164" s="151" t="s">
        <v>329</v>
      </c>
      <c r="AU164" s="151" t="s">
        <v>89</v>
      </c>
      <c r="AV164" s="12" t="s">
        <v>89</v>
      </c>
      <c r="AW164" s="12" t="s">
        <v>35</v>
      </c>
      <c r="AX164" s="12" t="s">
        <v>87</v>
      </c>
      <c r="AY164" s="151" t="s">
        <v>320</v>
      </c>
    </row>
    <row r="165" spans="2:65" s="11" customFormat="1" ht="22.9" customHeight="1">
      <c r="B165" s="124"/>
      <c r="D165" s="125" t="s">
        <v>79</v>
      </c>
      <c r="E165" s="134" t="s">
        <v>1156</v>
      </c>
      <c r="F165" s="134" t="s">
        <v>1157</v>
      </c>
      <c r="I165" s="127"/>
      <c r="J165" s="135">
        <f>BK165</f>
        <v>0</v>
      </c>
      <c r="L165" s="124"/>
      <c r="M165" s="129"/>
      <c r="P165" s="130">
        <f>SUM(P166:P169)</f>
        <v>0</v>
      </c>
      <c r="R165" s="130">
        <f>SUM(R166:R169)</f>
        <v>0</v>
      </c>
      <c r="T165" s="131">
        <f>SUM(T166:T169)</f>
        <v>0</v>
      </c>
      <c r="AR165" s="125" t="s">
        <v>87</v>
      </c>
      <c r="AT165" s="132" t="s">
        <v>79</v>
      </c>
      <c r="AU165" s="132" t="s">
        <v>87</v>
      </c>
      <c r="AY165" s="125" t="s">
        <v>320</v>
      </c>
      <c r="BK165" s="133">
        <f>SUM(BK166:BK169)</f>
        <v>0</v>
      </c>
    </row>
    <row r="166" spans="2:65" s="1" customFormat="1" ht="24.2" customHeight="1">
      <c r="B166" s="32"/>
      <c r="C166" s="136" t="s">
        <v>469</v>
      </c>
      <c r="D166" s="136" t="s">
        <v>324</v>
      </c>
      <c r="E166" s="137" t="s">
        <v>1158</v>
      </c>
      <c r="F166" s="138" t="s">
        <v>1159</v>
      </c>
      <c r="G166" s="139" t="s">
        <v>442</v>
      </c>
      <c r="H166" s="140">
        <v>791.82</v>
      </c>
      <c r="I166" s="141"/>
      <c r="J166" s="142">
        <f>ROUND(I166*H166,2)</f>
        <v>0</v>
      </c>
      <c r="K166" s="138" t="s">
        <v>333</v>
      </c>
      <c r="L166" s="32"/>
      <c r="M166" s="143" t="s">
        <v>1</v>
      </c>
      <c r="N166" s="144" t="s">
        <v>45</v>
      </c>
      <c r="P166" s="145">
        <f>O166*H166</f>
        <v>0</v>
      </c>
      <c r="Q166" s="145">
        <v>0</v>
      </c>
      <c r="R166" s="145">
        <f>Q166*H166</f>
        <v>0</v>
      </c>
      <c r="S166" s="145">
        <v>0</v>
      </c>
      <c r="T166" s="146">
        <f>S166*H166</f>
        <v>0</v>
      </c>
      <c r="AR166" s="147" t="s">
        <v>99</v>
      </c>
      <c r="AT166" s="147" t="s">
        <v>324</v>
      </c>
      <c r="AU166" s="147" t="s">
        <v>89</v>
      </c>
      <c r="AY166" s="17" t="s">
        <v>320</v>
      </c>
      <c r="BE166" s="148">
        <f>IF(N166="základní",J166,0)</f>
        <v>0</v>
      </c>
      <c r="BF166" s="148">
        <f>IF(N166="snížená",J166,0)</f>
        <v>0</v>
      </c>
      <c r="BG166" s="148">
        <f>IF(N166="zákl. přenesená",J166,0)</f>
        <v>0</v>
      </c>
      <c r="BH166" s="148">
        <f>IF(N166="sníž. přenesená",J166,0)</f>
        <v>0</v>
      </c>
      <c r="BI166" s="148">
        <f>IF(N166="nulová",J166,0)</f>
        <v>0</v>
      </c>
      <c r="BJ166" s="17" t="s">
        <v>87</v>
      </c>
      <c r="BK166" s="148">
        <f>ROUND(I166*H166,2)</f>
        <v>0</v>
      </c>
      <c r="BL166" s="17" t="s">
        <v>99</v>
      </c>
      <c r="BM166" s="147" t="s">
        <v>1160</v>
      </c>
    </row>
    <row r="167" spans="2:65" s="1" customFormat="1" ht="24.2" customHeight="1">
      <c r="B167" s="32"/>
      <c r="C167" s="136" t="s">
        <v>475</v>
      </c>
      <c r="D167" s="136" t="s">
        <v>324</v>
      </c>
      <c r="E167" s="137" t="s">
        <v>1161</v>
      </c>
      <c r="F167" s="138" t="s">
        <v>1162</v>
      </c>
      <c r="G167" s="139" t="s">
        <v>442</v>
      </c>
      <c r="H167" s="140">
        <v>13460.94</v>
      </c>
      <c r="I167" s="141"/>
      <c r="J167" s="142">
        <f>ROUND(I167*H167,2)</f>
        <v>0</v>
      </c>
      <c r="K167" s="138" t="s">
        <v>333</v>
      </c>
      <c r="L167" s="32"/>
      <c r="M167" s="143" t="s">
        <v>1</v>
      </c>
      <c r="N167" s="144" t="s">
        <v>45</v>
      </c>
      <c r="P167" s="145">
        <f>O167*H167</f>
        <v>0</v>
      </c>
      <c r="Q167" s="145">
        <v>0</v>
      </c>
      <c r="R167" s="145">
        <f>Q167*H167</f>
        <v>0</v>
      </c>
      <c r="S167" s="145">
        <v>0</v>
      </c>
      <c r="T167" s="146">
        <f>S167*H167</f>
        <v>0</v>
      </c>
      <c r="AR167" s="147" t="s">
        <v>99</v>
      </c>
      <c r="AT167" s="147" t="s">
        <v>324</v>
      </c>
      <c r="AU167" s="147" t="s">
        <v>89</v>
      </c>
      <c r="AY167" s="17" t="s">
        <v>320</v>
      </c>
      <c r="BE167" s="148">
        <f>IF(N167="základní",J167,0)</f>
        <v>0</v>
      </c>
      <c r="BF167" s="148">
        <f>IF(N167="snížená",J167,0)</f>
        <v>0</v>
      </c>
      <c r="BG167" s="148">
        <f>IF(N167="zákl. přenesená",J167,0)</f>
        <v>0</v>
      </c>
      <c r="BH167" s="148">
        <f>IF(N167="sníž. přenesená",J167,0)</f>
        <v>0</v>
      </c>
      <c r="BI167" s="148">
        <f>IF(N167="nulová",J167,0)</f>
        <v>0</v>
      </c>
      <c r="BJ167" s="17" t="s">
        <v>87</v>
      </c>
      <c r="BK167" s="148">
        <f>ROUND(I167*H167,2)</f>
        <v>0</v>
      </c>
      <c r="BL167" s="17" t="s">
        <v>99</v>
      </c>
      <c r="BM167" s="147" t="s">
        <v>1163</v>
      </c>
    </row>
    <row r="168" spans="2:65" s="12" customFormat="1" ht="11.25">
      <c r="B168" s="149"/>
      <c r="D168" s="150" t="s">
        <v>329</v>
      </c>
      <c r="E168" s="151" t="s">
        <v>1</v>
      </c>
      <c r="F168" s="152" t="s">
        <v>1164</v>
      </c>
      <c r="H168" s="153">
        <v>13460.94</v>
      </c>
      <c r="I168" s="154"/>
      <c r="L168" s="149"/>
      <c r="M168" s="155"/>
      <c r="T168" s="156"/>
      <c r="AT168" s="151" t="s">
        <v>329</v>
      </c>
      <c r="AU168" s="151" t="s">
        <v>89</v>
      </c>
      <c r="AV168" s="12" t="s">
        <v>89</v>
      </c>
      <c r="AW168" s="12" t="s">
        <v>35</v>
      </c>
      <c r="AX168" s="12" t="s">
        <v>87</v>
      </c>
      <c r="AY168" s="151" t="s">
        <v>320</v>
      </c>
    </row>
    <row r="169" spans="2:65" s="1" customFormat="1" ht="37.9" customHeight="1">
      <c r="B169" s="32"/>
      <c r="C169" s="136" t="s">
        <v>404</v>
      </c>
      <c r="D169" s="136" t="s">
        <v>324</v>
      </c>
      <c r="E169" s="137" t="s">
        <v>1165</v>
      </c>
      <c r="F169" s="138" t="s">
        <v>1166</v>
      </c>
      <c r="G169" s="139" t="s">
        <v>442</v>
      </c>
      <c r="H169" s="140">
        <v>791.82</v>
      </c>
      <c r="I169" s="141"/>
      <c r="J169" s="142">
        <f>ROUND(I169*H169,2)</f>
        <v>0</v>
      </c>
      <c r="K169" s="138" t="s">
        <v>333</v>
      </c>
      <c r="L169" s="32"/>
      <c r="M169" s="143" t="s">
        <v>1</v>
      </c>
      <c r="N169" s="144" t="s">
        <v>45</v>
      </c>
      <c r="P169" s="145">
        <f>O169*H169</f>
        <v>0</v>
      </c>
      <c r="Q169" s="145">
        <v>0</v>
      </c>
      <c r="R169" s="145">
        <f>Q169*H169</f>
        <v>0</v>
      </c>
      <c r="S169" s="145">
        <v>0</v>
      </c>
      <c r="T169" s="146">
        <f>S169*H169</f>
        <v>0</v>
      </c>
      <c r="AR169" s="147" t="s">
        <v>99</v>
      </c>
      <c r="AT169" s="147" t="s">
        <v>324</v>
      </c>
      <c r="AU169" s="147" t="s">
        <v>89</v>
      </c>
      <c r="AY169" s="17" t="s">
        <v>320</v>
      </c>
      <c r="BE169" s="148">
        <f>IF(N169="základní",J169,0)</f>
        <v>0</v>
      </c>
      <c r="BF169" s="148">
        <f>IF(N169="snížená",J169,0)</f>
        <v>0</v>
      </c>
      <c r="BG169" s="148">
        <f>IF(N169="zákl. přenesená",J169,0)</f>
        <v>0</v>
      </c>
      <c r="BH169" s="148">
        <f>IF(N169="sníž. přenesená",J169,0)</f>
        <v>0</v>
      </c>
      <c r="BI169" s="148">
        <f>IF(N169="nulová",J169,0)</f>
        <v>0</v>
      </c>
      <c r="BJ169" s="17" t="s">
        <v>87</v>
      </c>
      <c r="BK169" s="148">
        <f>ROUND(I169*H169,2)</f>
        <v>0</v>
      </c>
      <c r="BL169" s="17" t="s">
        <v>99</v>
      </c>
      <c r="BM169" s="147" t="s">
        <v>1167</v>
      </c>
    </row>
    <row r="170" spans="2:65" s="11" customFormat="1" ht="22.9" customHeight="1">
      <c r="B170" s="124"/>
      <c r="D170" s="125" t="s">
        <v>79</v>
      </c>
      <c r="E170" s="134" t="s">
        <v>1168</v>
      </c>
      <c r="F170" s="134" t="s">
        <v>1169</v>
      </c>
      <c r="I170" s="127"/>
      <c r="J170" s="135">
        <f>BK170</f>
        <v>0</v>
      </c>
      <c r="L170" s="124"/>
      <c r="M170" s="129"/>
      <c r="P170" s="130">
        <f>P171</f>
        <v>0</v>
      </c>
      <c r="R170" s="130">
        <f>R171</f>
        <v>0</v>
      </c>
      <c r="T170" s="131">
        <f>T171</f>
        <v>0</v>
      </c>
      <c r="AR170" s="125" t="s">
        <v>87</v>
      </c>
      <c r="AT170" s="132" t="s">
        <v>79</v>
      </c>
      <c r="AU170" s="132" t="s">
        <v>87</v>
      </c>
      <c r="AY170" s="125" t="s">
        <v>320</v>
      </c>
      <c r="BK170" s="133">
        <f>BK171</f>
        <v>0</v>
      </c>
    </row>
    <row r="171" spans="2:65" s="1" customFormat="1" ht="21.75" customHeight="1">
      <c r="B171" s="32"/>
      <c r="C171" s="136" t="s">
        <v>412</v>
      </c>
      <c r="D171" s="136" t="s">
        <v>324</v>
      </c>
      <c r="E171" s="137" t="s">
        <v>1170</v>
      </c>
      <c r="F171" s="138" t="s">
        <v>1171</v>
      </c>
      <c r="G171" s="139" t="s">
        <v>442</v>
      </c>
      <c r="H171" s="140">
        <v>489.75799999999998</v>
      </c>
      <c r="I171" s="141"/>
      <c r="J171" s="142">
        <f>ROUND(I171*H171,2)</f>
        <v>0</v>
      </c>
      <c r="K171" s="138" t="s">
        <v>333</v>
      </c>
      <c r="L171" s="32"/>
      <c r="M171" s="143" t="s">
        <v>1</v>
      </c>
      <c r="N171" s="144" t="s">
        <v>45</v>
      </c>
      <c r="P171" s="145">
        <f>O171*H171</f>
        <v>0</v>
      </c>
      <c r="Q171" s="145">
        <v>0</v>
      </c>
      <c r="R171" s="145">
        <f>Q171*H171</f>
        <v>0</v>
      </c>
      <c r="S171" s="145">
        <v>0</v>
      </c>
      <c r="T171" s="146">
        <f>S171*H171</f>
        <v>0</v>
      </c>
      <c r="AR171" s="147" t="s">
        <v>99</v>
      </c>
      <c r="AT171" s="147" t="s">
        <v>324</v>
      </c>
      <c r="AU171" s="147" t="s">
        <v>89</v>
      </c>
      <c r="AY171" s="17" t="s">
        <v>320</v>
      </c>
      <c r="BE171" s="148">
        <f>IF(N171="základní",J171,0)</f>
        <v>0</v>
      </c>
      <c r="BF171" s="148">
        <f>IF(N171="snížená",J171,0)</f>
        <v>0</v>
      </c>
      <c r="BG171" s="148">
        <f>IF(N171="zákl. přenesená",J171,0)</f>
        <v>0</v>
      </c>
      <c r="BH171" s="148">
        <f>IF(N171="sníž. přenesená",J171,0)</f>
        <v>0</v>
      </c>
      <c r="BI171" s="148">
        <f>IF(N171="nulová",J171,0)</f>
        <v>0</v>
      </c>
      <c r="BJ171" s="17" t="s">
        <v>87</v>
      </c>
      <c r="BK171" s="148">
        <f>ROUND(I171*H171,2)</f>
        <v>0</v>
      </c>
      <c r="BL171" s="17" t="s">
        <v>99</v>
      </c>
      <c r="BM171" s="147" t="s">
        <v>1172</v>
      </c>
    </row>
    <row r="172" spans="2:65" s="11" customFormat="1" ht="25.9" customHeight="1">
      <c r="B172" s="124"/>
      <c r="D172" s="125" t="s">
        <v>79</v>
      </c>
      <c r="E172" s="126" t="s">
        <v>1173</v>
      </c>
      <c r="F172" s="126" t="s">
        <v>1174</v>
      </c>
      <c r="I172" s="127"/>
      <c r="J172" s="128">
        <f>BK172</f>
        <v>0</v>
      </c>
      <c r="L172" s="124"/>
      <c r="M172" s="129"/>
      <c r="P172" s="130">
        <f>P173</f>
        <v>0</v>
      </c>
      <c r="R172" s="130">
        <f>R173</f>
        <v>7.4881464999999992</v>
      </c>
      <c r="T172" s="131">
        <f>T173</f>
        <v>0</v>
      </c>
      <c r="AR172" s="125" t="s">
        <v>89</v>
      </c>
      <c r="AT172" s="132" t="s">
        <v>79</v>
      </c>
      <c r="AU172" s="132" t="s">
        <v>80</v>
      </c>
      <c r="AY172" s="125" t="s">
        <v>320</v>
      </c>
      <c r="BK172" s="133">
        <f>BK173</f>
        <v>0</v>
      </c>
    </row>
    <row r="173" spans="2:65" s="11" customFormat="1" ht="22.9" customHeight="1">
      <c r="B173" s="124"/>
      <c r="D173" s="125" t="s">
        <v>79</v>
      </c>
      <c r="E173" s="134" t="s">
        <v>1175</v>
      </c>
      <c r="F173" s="134" t="s">
        <v>1176</v>
      </c>
      <c r="I173" s="127"/>
      <c r="J173" s="135">
        <f>BK173</f>
        <v>0</v>
      </c>
      <c r="L173" s="124"/>
      <c r="M173" s="129"/>
      <c r="P173" s="130">
        <f>SUM(P174:P195)</f>
        <v>0</v>
      </c>
      <c r="R173" s="130">
        <f>SUM(R174:R195)</f>
        <v>7.4881464999999992</v>
      </c>
      <c r="T173" s="131">
        <f>SUM(T174:T195)</f>
        <v>0</v>
      </c>
      <c r="AR173" s="125" t="s">
        <v>89</v>
      </c>
      <c r="AT173" s="132" t="s">
        <v>79</v>
      </c>
      <c r="AU173" s="132" t="s">
        <v>87</v>
      </c>
      <c r="AY173" s="125" t="s">
        <v>320</v>
      </c>
      <c r="BK173" s="133">
        <f>SUM(BK174:BK195)</f>
        <v>0</v>
      </c>
    </row>
    <row r="174" spans="2:65" s="1" customFormat="1" ht="24.2" customHeight="1">
      <c r="B174" s="32"/>
      <c r="C174" s="136" t="s">
        <v>418</v>
      </c>
      <c r="D174" s="136" t="s">
        <v>324</v>
      </c>
      <c r="E174" s="137" t="s">
        <v>1177</v>
      </c>
      <c r="F174" s="138" t="s">
        <v>1178</v>
      </c>
      <c r="G174" s="139" t="s">
        <v>347</v>
      </c>
      <c r="H174" s="140">
        <v>873.5</v>
      </c>
      <c r="I174" s="141"/>
      <c r="J174" s="142">
        <f>ROUND(I174*H174,2)</f>
        <v>0</v>
      </c>
      <c r="K174" s="138" t="s">
        <v>333</v>
      </c>
      <c r="L174" s="32"/>
      <c r="M174" s="143" t="s">
        <v>1</v>
      </c>
      <c r="N174" s="144" t="s">
        <v>45</v>
      </c>
      <c r="P174" s="145">
        <f>O174*H174</f>
        <v>0</v>
      </c>
      <c r="Q174" s="145">
        <v>0</v>
      </c>
      <c r="R174" s="145">
        <f>Q174*H174</f>
        <v>0</v>
      </c>
      <c r="S174" s="145">
        <v>0</v>
      </c>
      <c r="T174" s="146">
        <f>S174*H174</f>
        <v>0</v>
      </c>
      <c r="AR174" s="147" t="s">
        <v>99</v>
      </c>
      <c r="AT174" s="147" t="s">
        <v>324</v>
      </c>
      <c r="AU174" s="147" t="s">
        <v>89</v>
      </c>
      <c r="AY174" s="17" t="s">
        <v>320</v>
      </c>
      <c r="BE174" s="148">
        <f>IF(N174="základní",J174,0)</f>
        <v>0</v>
      </c>
      <c r="BF174" s="148">
        <f>IF(N174="snížená",J174,0)</f>
        <v>0</v>
      </c>
      <c r="BG174" s="148">
        <f>IF(N174="zákl. přenesená",J174,0)</f>
        <v>0</v>
      </c>
      <c r="BH174" s="148">
        <f>IF(N174="sníž. přenesená",J174,0)</f>
        <v>0</v>
      </c>
      <c r="BI174" s="148">
        <f>IF(N174="nulová",J174,0)</f>
        <v>0</v>
      </c>
      <c r="BJ174" s="17" t="s">
        <v>87</v>
      </c>
      <c r="BK174" s="148">
        <f>ROUND(I174*H174,2)</f>
        <v>0</v>
      </c>
      <c r="BL174" s="17" t="s">
        <v>99</v>
      </c>
      <c r="BM174" s="147" t="s">
        <v>1179</v>
      </c>
    </row>
    <row r="175" spans="2:65" s="12" customFormat="1" ht="11.25">
      <c r="B175" s="149"/>
      <c r="D175" s="150" t="s">
        <v>329</v>
      </c>
      <c r="E175" s="151" t="s">
        <v>1</v>
      </c>
      <c r="F175" s="152" t="s">
        <v>1180</v>
      </c>
      <c r="H175" s="153">
        <v>873.5</v>
      </c>
      <c r="I175" s="154"/>
      <c r="L175" s="149"/>
      <c r="M175" s="155"/>
      <c r="T175" s="156"/>
      <c r="AT175" s="151" t="s">
        <v>329</v>
      </c>
      <c r="AU175" s="151" t="s">
        <v>89</v>
      </c>
      <c r="AV175" s="12" t="s">
        <v>89</v>
      </c>
      <c r="AW175" s="12" t="s">
        <v>35</v>
      </c>
      <c r="AX175" s="12" t="s">
        <v>87</v>
      </c>
      <c r="AY175" s="151" t="s">
        <v>320</v>
      </c>
    </row>
    <row r="176" spans="2:65" s="1" customFormat="1" ht="24.2" customHeight="1">
      <c r="B176" s="32"/>
      <c r="C176" s="136" t="s">
        <v>423</v>
      </c>
      <c r="D176" s="136" t="s">
        <v>324</v>
      </c>
      <c r="E176" s="137" t="s">
        <v>1181</v>
      </c>
      <c r="F176" s="138" t="s">
        <v>1182</v>
      </c>
      <c r="G176" s="139" t="s">
        <v>347</v>
      </c>
      <c r="H176" s="140">
        <v>268</v>
      </c>
      <c r="I176" s="141"/>
      <c r="J176" s="142">
        <f>ROUND(I176*H176,2)</f>
        <v>0</v>
      </c>
      <c r="K176" s="138" t="s">
        <v>333</v>
      </c>
      <c r="L176" s="32"/>
      <c r="M176" s="143" t="s">
        <v>1</v>
      </c>
      <c r="N176" s="144" t="s">
        <v>45</v>
      </c>
      <c r="P176" s="145">
        <f>O176*H176</f>
        <v>0</v>
      </c>
      <c r="Q176" s="145">
        <v>0</v>
      </c>
      <c r="R176" s="145">
        <f>Q176*H176</f>
        <v>0</v>
      </c>
      <c r="S176" s="145">
        <v>0</v>
      </c>
      <c r="T176" s="146">
        <f>S176*H176</f>
        <v>0</v>
      </c>
      <c r="AR176" s="147" t="s">
        <v>99</v>
      </c>
      <c r="AT176" s="147" t="s">
        <v>324</v>
      </c>
      <c r="AU176" s="147" t="s">
        <v>89</v>
      </c>
      <c r="AY176" s="17" t="s">
        <v>320</v>
      </c>
      <c r="BE176" s="148">
        <f>IF(N176="základní",J176,0)</f>
        <v>0</v>
      </c>
      <c r="BF176" s="148">
        <f>IF(N176="snížená",J176,0)</f>
        <v>0</v>
      </c>
      <c r="BG176" s="148">
        <f>IF(N176="zákl. přenesená",J176,0)</f>
        <v>0</v>
      </c>
      <c r="BH176" s="148">
        <f>IF(N176="sníž. přenesená",J176,0)</f>
        <v>0</v>
      </c>
      <c r="BI176" s="148">
        <f>IF(N176="nulová",J176,0)</f>
        <v>0</v>
      </c>
      <c r="BJ176" s="17" t="s">
        <v>87</v>
      </c>
      <c r="BK176" s="148">
        <f>ROUND(I176*H176,2)</f>
        <v>0</v>
      </c>
      <c r="BL176" s="17" t="s">
        <v>99</v>
      </c>
      <c r="BM176" s="147" t="s">
        <v>1183</v>
      </c>
    </row>
    <row r="177" spans="2:65" s="12" customFormat="1" ht="11.25">
      <c r="B177" s="149"/>
      <c r="D177" s="150" t="s">
        <v>329</v>
      </c>
      <c r="E177" s="151" t="s">
        <v>1</v>
      </c>
      <c r="F177" s="152" t="s">
        <v>1184</v>
      </c>
      <c r="H177" s="153">
        <v>268</v>
      </c>
      <c r="I177" s="154"/>
      <c r="L177" s="149"/>
      <c r="M177" s="155"/>
      <c r="T177" s="156"/>
      <c r="AT177" s="151" t="s">
        <v>329</v>
      </c>
      <c r="AU177" s="151" t="s">
        <v>89</v>
      </c>
      <c r="AV177" s="12" t="s">
        <v>89</v>
      </c>
      <c r="AW177" s="12" t="s">
        <v>35</v>
      </c>
      <c r="AX177" s="12" t="s">
        <v>87</v>
      </c>
      <c r="AY177" s="151" t="s">
        <v>320</v>
      </c>
    </row>
    <row r="178" spans="2:65" s="1" customFormat="1" ht="16.5" customHeight="1">
      <c r="B178" s="32"/>
      <c r="C178" s="170" t="s">
        <v>427</v>
      </c>
      <c r="D178" s="170" t="s">
        <v>439</v>
      </c>
      <c r="E178" s="171" t="s">
        <v>1185</v>
      </c>
      <c r="F178" s="172" t="s">
        <v>1186</v>
      </c>
      <c r="G178" s="173" t="s">
        <v>442</v>
      </c>
      <c r="H178" s="174">
        <v>0.4</v>
      </c>
      <c r="I178" s="175"/>
      <c r="J178" s="176">
        <f>ROUND(I178*H178,2)</f>
        <v>0</v>
      </c>
      <c r="K178" s="172" t="s">
        <v>333</v>
      </c>
      <c r="L178" s="177"/>
      <c r="M178" s="178" t="s">
        <v>1</v>
      </c>
      <c r="N178" s="179" t="s">
        <v>45</v>
      </c>
      <c r="P178" s="145">
        <f>O178*H178</f>
        <v>0</v>
      </c>
      <c r="Q178" s="145">
        <v>1</v>
      </c>
      <c r="R178" s="145">
        <f>Q178*H178</f>
        <v>0.4</v>
      </c>
      <c r="S178" s="145">
        <v>0</v>
      </c>
      <c r="T178" s="146">
        <f>S178*H178</f>
        <v>0</v>
      </c>
      <c r="AR178" s="147" t="s">
        <v>373</v>
      </c>
      <c r="AT178" s="147" t="s">
        <v>439</v>
      </c>
      <c r="AU178" s="147" t="s">
        <v>89</v>
      </c>
      <c r="AY178" s="17" t="s">
        <v>320</v>
      </c>
      <c r="BE178" s="148">
        <f>IF(N178="základní",J178,0)</f>
        <v>0</v>
      </c>
      <c r="BF178" s="148">
        <f>IF(N178="snížená",J178,0)</f>
        <v>0</v>
      </c>
      <c r="BG178" s="148">
        <f>IF(N178="zákl. přenesená",J178,0)</f>
        <v>0</v>
      </c>
      <c r="BH178" s="148">
        <f>IF(N178="sníž. přenesená",J178,0)</f>
        <v>0</v>
      </c>
      <c r="BI178" s="148">
        <f>IF(N178="nulová",J178,0)</f>
        <v>0</v>
      </c>
      <c r="BJ178" s="17" t="s">
        <v>87</v>
      </c>
      <c r="BK178" s="148">
        <f>ROUND(I178*H178,2)</f>
        <v>0</v>
      </c>
      <c r="BL178" s="17" t="s">
        <v>99</v>
      </c>
      <c r="BM178" s="147" t="s">
        <v>1187</v>
      </c>
    </row>
    <row r="179" spans="2:65" s="1" customFormat="1" ht="19.5">
      <c r="B179" s="32"/>
      <c r="D179" s="150" t="s">
        <v>610</v>
      </c>
      <c r="F179" s="187" t="s">
        <v>1188</v>
      </c>
      <c r="I179" s="188"/>
      <c r="L179" s="32"/>
      <c r="M179" s="189"/>
      <c r="T179" s="56"/>
      <c r="AT179" s="17" t="s">
        <v>610</v>
      </c>
      <c r="AU179" s="17" t="s">
        <v>89</v>
      </c>
    </row>
    <row r="180" spans="2:65" s="12" customFormat="1" ht="11.25">
      <c r="B180" s="149"/>
      <c r="D180" s="150" t="s">
        <v>329</v>
      </c>
      <c r="E180" s="151" t="s">
        <v>1</v>
      </c>
      <c r="F180" s="152" t="s">
        <v>1189</v>
      </c>
      <c r="H180" s="153">
        <v>1141.5</v>
      </c>
      <c r="I180" s="154"/>
      <c r="L180" s="149"/>
      <c r="M180" s="155"/>
      <c r="T180" s="156"/>
      <c r="AT180" s="151" t="s">
        <v>329</v>
      </c>
      <c r="AU180" s="151" t="s">
        <v>89</v>
      </c>
      <c r="AV180" s="12" t="s">
        <v>89</v>
      </c>
      <c r="AW180" s="12" t="s">
        <v>35</v>
      </c>
      <c r="AX180" s="12" t="s">
        <v>87</v>
      </c>
      <c r="AY180" s="151" t="s">
        <v>320</v>
      </c>
    </row>
    <row r="181" spans="2:65" s="12" customFormat="1" ht="11.25">
      <c r="B181" s="149"/>
      <c r="D181" s="150" t="s">
        <v>329</v>
      </c>
      <c r="F181" s="152" t="s">
        <v>1190</v>
      </c>
      <c r="H181" s="153">
        <v>0.4</v>
      </c>
      <c r="I181" s="154"/>
      <c r="L181" s="149"/>
      <c r="M181" s="155"/>
      <c r="T181" s="156"/>
      <c r="AT181" s="151" t="s">
        <v>329</v>
      </c>
      <c r="AU181" s="151" t="s">
        <v>89</v>
      </c>
      <c r="AV181" s="12" t="s">
        <v>89</v>
      </c>
      <c r="AW181" s="12" t="s">
        <v>4</v>
      </c>
      <c r="AX181" s="12" t="s">
        <v>87</v>
      </c>
      <c r="AY181" s="151" t="s">
        <v>320</v>
      </c>
    </row>
    <row r="182" spans="2:65" s="1" customFormat="1" ht="24.2" customHeight="1">
      <c r="B182" s="32"/>
      <c r="C182" s="136" t="s">
        <v>433</v>
      </c>
      <c r="D182" s="136" t="s">
        <v>324</v>
      </c>
      <c r="E182" s="137" t="s">
        <v>1191</v>
      </c>
      <c r="F182" s="138" t="s">
        <v>1192</v>
      </c>
      <c r="G182" s="139" t="s">
        <v>347</v>
      </c>
      <c r="H182" s="140">
        <v>873.5</v>
      </c>
      <c r="I182" s="141"/>
      <c r="J182" s="142">
        <f>ROUND(I182*H182,2)</f>
        <v>0</v>
      </c>
      <c r="K182" s="138" t="s">
        <v>333</v>
      </c>
      <c r="L182" s="32"/>
      <c r="M182" s="143" t="s">
        <v>1</v>
      </c>
      <c r="N182" s="144" t="s">
        <v>45</v>
      </c>
      <c r="P182" s="145">
        <f>O182*H182</f>
        <v>0</v>
      </c>
      <c r="Q182" s="145">
        <v>4.0000000000000002E-4</v>
      </c>
      <c r="R182" s="145">
        <f>Q182*H182</f>
        <v>0.34940000000000004</v>
      </c>
      <c r="S182" s="145">
        <v>0</v>
      </c>
      <c r="T182" s="146">
        <f>S182*H182</f>
        <v>0</v>
      </c>
      <c r="AR182" s="147" t="s">
        <v>99</v>
      </c>
      <c r="AT182" s="147" t="s">
        <v>324</v>
      </c>
      <c r="AU182" s="147" t="s">
        <v>89</v>
      </c>
      <c r="AY182" s="17" t="s">
        <v>320</v>
      </c>
      <c r="BE182" s="148">
        <f>IF(N182="základní",J182,0)</f>
        <v>0</v>
      </c>
      <c r="BF182" s="148">
        <f>IF(N182="snížená",J182,0)</f>
        <v>0</v>
      </c>
      <c r="BG182" s="148">
        <f>IF(N182="zákl. přenesená",J182,0)</f>
        <v>0</v>
      </c>
      <c r="BH182" s="148">
        <f>IF(N182="sníž. přenesená",J182,0)</f>
        <v>0</v>
      </c>
      <c r="BI182" s="148">
        <f>IF(N182="nulová",J182,0)</f>
        <v>0</v>
      </c>
      <c r="BJ182" s="17" t="s">
        <v>87</v>
      </c>
      <c r="BK182" s="148">
        <f>ROUND(I182*H182,2)</f>
        <v>0</v>
      </c>
      <c r="BL182" s="17" t="s">
        <v>99</v>
      </c>
      <c r="BM182" s="147" t="s">
        <v>1193</v>
      </c>
    </row>
    <row r="183" spans="2:65" s="12" customFormat="1" ht="11.25">
      <c r="B183" s="149"/>
      <c r="D183" s="150" t="s">
        <v>329</v>
      </c>
      <c r="E183" s="151" t="s">
        <v>1</v>
      </c>
      <c r="F183" s="152" t="s">
        <v>1180</v>
      </c>
      <c r="H183" s="153">
        <v>873.5</v>
      </c>
      <c r="I183" s="154"/>
      <c r="L183" s="149"/>
      <c r="M183" s="155"/>
      <c r="T183" s="156"/>
      <c r="AT183" s="151" t="s">
        <v>329</v>
      </c>
      <c r="AU183" s="151" t="s">
        <v>89</v>
      </c>
      <c r="AV183" s="12" t="s">
        <v>89</v>
      </c>
      <c r="AW183" s="12" t="s">
        <v>35</v>
      </c>
      <c r="AX183" s="12" t="s">
        <v>87</v>
      </c>
      <c r="AY183" s="151" t="s">
        <v>320</v>
      </c>
    </row>
    <row r="184" spans="2:65" s="1" customFormat="1" ht="24.2" customHeight="1">
      <c r="B184" s="32"/>
      <c r="C184" s="136" t="s">
        <v>438</v>
      </c>
      <c r="D184" s="136" t="s">
        <v>324</v>
      </c>
      <c r="E184" s="137" t="s">
        <v>1194</v>
      </c>
      <c r="F184" s="138" t="s">
        <v>1195</v>
      </c>
      <c r="G184" s="139" t="s">
        <v>347</v>
      </c>
      <c r="H184" s="140">
        <v>268</v>
      </c>
      <c r="I184" s="141"/>
      <c r="J184" s="142">
        <f>ROUND(I184*H184,2)</f>
        <v>0</v>
      </c>
      <c r="K184" s="138" t="s">
        <v>333</v>
      </c>
      <c r="L184" s="32"/>
      <c r="M184" s="143" t="s">
        <v>1</v>
      </c>
      <c r="N184" s="144" t="s">
        <v>45</v>
      </c>
      <c r="P184" s="145">
        <f>O184*H184</f>
        <v>0</v>
      </c>
      <c r="Q184" s="145">
        <v>4.0000000000000002E-4</v>
      </c>
      <c r="R184" s="145">
        <f>Q184*H184</f>
        <v>0.1072</v>
      </c>
      <c r="S184" s="145">
        <v>0</v>
      </c>
      <c r="T184" s="146">
        <f>S184*H184</f>
        <v>0</v>
      </c>
      <c r="AR184" s="147" t="s">
        <v>423</v>
      </c>
      <c r="AT184" s="147" t="s">
        <v>324</v>
      </c>
      <c r="AU184" s="147" t="s">
        <v>89</v>
      </c>
      <c r="AY184" s="17" t="s">
        <v>320</v>
      </c>
      <c r="BE184" s="148">
        <f>IF(N184="základní",J184,0)</f>
        <v>0</v>
      </c>
      <c r="BF184" s="148">
        <f>IF(N184="snížená",J184,0)</f>
        <v>0</v>
      </c>
      <c r="BG184" s="148">
        <f>IF(N184="zákl. přenesená",J184,0)</f>
        <v>0</v>
      </c>
      <c r="BH184" s="148">
        <f>IF(N184="sníž. přenesená",J184,0)</f>
        <v>0</v>
      </c>
      <c r="BI184" s="148">
        <f>IF(N184="nulová",J184,0)</f>
        <v>0</v>
      </c>
      <c r="BJ184" s="17" t="s">
        <v>87</v>
      </c>
      <c r="BK184" s="148">
        <f>ROUND(I184*H184,2)</f>
        <v>0</v>
      </c>
      <c r="BL184" s="17" t="s">
        <v>423</v>
      </c>
      <c r="BM184" s="147" t="s">
        <v>1196</v>
      </c>
    </row>
    <row r="185" spans="2:65" s="12" customFormat="1" ht="11.25">
      <c r="B185" s="149"/>
      <c r="D185" s="150" t="s">
        <v>329</v>
      </c>
      <c r="E185" s="151" t="s">
        <v>1</v>
      </c>
      <c r="F185" s="152" t="s">
        <v>1184</v>
      </c>
      <c r="H185" s="153">
        <v>268</v>
      </c>
      <c r="I185" s="154"/>
      <c r="L185" s="149"/>
      <c r="M185" s="155"/>
      <c r="T185" s="156"/>
      <c r="AT185" s="151" t="s">
        <v>329</v>
      </c>
      <c r="AU185" s="151" t="s">
        <v>89</v>
      </c>
      <c r="AV185" s="12" t="s">
        <v>89</v>
      </c>
      <c r="AW185" s="12" t="s">
        <v>35</v>
      </c>
      <c r="AX185" s="12" t="s">
        <v>87</v>
      </c>
      <c r="AY185" s="151" t="s">
        <v>320</v>
      </c>
    </row>
    <row r="186" spans="2:65" s="1" customFormat="1" ht="37.9" customHeight="1">
      <c r="B186" s="32"/>
      <c r="C186" s="170" t="s">
        <v>451</v>
      </c>
      <c r="D186" s="170" t="s">
        <v>439</v>
      </c>
      <c r="E186" s="171" t="s">
        <v>1197</v>
      </c>
      <c r="F186" s="172" t="s">
        <v>1198</v>
      </c>
      <c r="G186" s="173" t="s">
        <v>347</v>
      </c>
      <c r="H186" s="174">
        <v>1393.7719999999999</v>
      </c>
      <c r="I186" s="175"/>
      <c r="J186" s="176">
        <f>ROUND(I186*H186,2)</f>
        <v>0</v>
      </c>
      <c r="K186" s="172" t="s">
        <v>333</v>
      </c>
      <c r="L186" s="177"/>
      <c r="M186" s="178" t="s">
        <v>1</v>
      </c>
      <c r="N186" s="179" t="s">
        <v>45</v>
      </c>
      <c r="P186" s="145">
        <f>O186*H186</f>
        <v>0</v>
      </c>
      <c r="Q186" s="145">
        <v>4.4999999999999997E-3</v>
      </c>
      <c r="R186" s="145">
        <f>Q186*H186</f>
        <v>6.2719739999999993</v>
      </c>
      <c r="S186" s="145">
        <v>0</v>
      </c>
      <c r="T186" s="146">
        <f>S186*H186</f>
        <v>0</v>
      </c>
      <c r="AR186" s="147" t="s">
        <v>519</v>
      </c>
      <c r="AT186" s="147" t="s">
        <v>439</v>
      </c>
      <c r="AU186" s="147" t="s">
        <v>89</v>
      </c>
      <c r="AY186" s="17" t="s">
        <v>320</v>
      </c>
      <c r="BE186" s="148">
        <f>IF(N186="základní",J186,0)</f>
        <v>0</v>
      </c>
      <c r="BF186" s="148">
        <f>IF(N186="snížená",J186,0)</f>
        <v>0</v>
      </c>
      <c r="BG186" s="148">
        <f>IF(N186="zákl. přenesená",J186,0)</f>
        <v>0</v>
      </c>
      <c r="BH186" s="148">
        <f>IF(N186="sníž. přenesená",J186,0)</f>
        <v>0</v>
      </c>
      <c r="BI186" s="148">
        <f>IF(N186="nulová",J186,0)</f>
        <v>0</v>
      </c>
      <c r="BJ186" s="17" t="s">
        <v>87</v>
      </c>
      <c r="BK186" s="148">
        <f>ROUND(I186*H186,2)</f>
        <v>0</v>
      </c>
      <c r="BL186" s="17" t="s">
        <v>423</v>
      </c>
      <c r="BM186" s="147" t="s">
        <v>1199</v>
      </c>
    </row>
    <row r="187" spans="2:65" s="12" customFormat="1" ht="11.25">
      <c r="B187" s="149"/>
      <c r="D187" s="150" t="s">
        <v>329</v>
      </c>
      <c r="E187" s="151" t="s">
        <v>1</v>
      </c>
      <c r="F187" s="152" t="s">
        <v>1189</v>
      </c>
      <c r="H187" s="153">
        <v>1141.5</v>
      </c>
      <c r="I187" s="154"/>
      <c r="L187" s="149"/>
      <c r="M187" s="155"/>
      <c r="T187" s="156"/>
      <c r="AT187" s="151" t="s">
        <v>329</v>
      </c>
      <c r="AU187" s="151" t="s">
        <v>89</v>
      </c>
      <c r="AV187" s="12" t="s">
        <v>89</v>
      </c>
      <c r="AW187" s="12" t="s">
        <v>35</v>
      </c>
      <c r="AX187" s="12" t="s">
        <v>87</v>
      </c>
      <c r="AY187" s="151" t="s">
        <v>320</v>
      </c>
    </row>
    <row r="188" spans="2:65" s="12" customFormat="1" ht="11.25">
      <c r="B188" s="149"/>
      <c r="D188" s="150" t="s">
        <v>329</v>
      </c>
      <c r="F188" s="152" t="s">
        <v>1200</v>
      </c>
      <c r="H188" s="153">
        <v>1393.7719999999999</v>
      </c>
      <c r="I188" s="154"/>
      <c r="L188" s="149"/>
      <c r="M188" s="155"/>
      <c r="T188" s="156"/>
      <c r="AT188" s="151" t="s">
        <v>329</v>
      </c>
      <c r="AU188" s="151" t="s">
        <v>89</v>
      </c>
      <c r="AV188" s="12" t="s">
        <v>89</v>
      </c>
      <c r="AW188" s="12" t="s">
        <v>4</v>
      </c>
      <c r="AX188" s="12" t="s">
        <v>87</v>
      </c>
      <c r="AY188" s="151" t="s">
        <v>320</v>
      </c>
    </row>
    <row r="189" spans="2:65" s="1" customFormat="1" ht="24.2" customHeight="1">
      <c r="B189" s="32"/>
      <c r="C189" s="136" t="s">
        <v>7</v>
      </c>
      <c r="D189" s="136" t="s">
        <v>324</v>
      </c>
      <c r="E189" s="137" t="s">
        <v>1201</v>
      </c>
      <c r="F189" s="138" t="s">
        <v>1202</v>
      </c>
      <c r="G189" s="139" t="s">
        <v>347</v>
      </c>
      <c r="H189" s="140">
        <v>873.5</v>
      </c>
      <c r="I189" s="141"/>
      <c r="J189" s="142">
        <f>ROUND(I189*H189,2)</f>
        <v>0</v>
      </c>
      <c r="K189" s="138" t="s">
        <v>333</v>
      </c>
      <c r="L189" s="32"/>
      <c r="M189" s="143" t="s">
        <v>1</v>
      </c>
      <c r="N189" s="144" t="s">
        <v>45</v>
      </c>
      <c r="P189" s="145">
        <f>O189*H189</f>
        <v>0</v>
      </c>
      <c r="Q189" s="145">
        <v>0</v>
      </c>
      <c r="R189" s="145">
        <f>Q189*H189</f>
        <v>0</v>
      </c>
      <c r="S189" s="145">
        <v>0</v>
      </c>
      <c r="T189" s="146">
        <f>S189*H189</f>
        <v>0</v>
      </c>
      <c r="AR189" s="147" t="s">
        <v>423</v>
      </c>
      <c r="AT189" s="147" t="s">
        <v>324</v>
      </c>
      <c r="AU189" s="147" t="s">
        <v>89</v>
      </c>
      <c r="AY189" s="17" t="s">
        <v>320</v>
      </c>
      <c r="BE189" s="148">
        <f>IF(N189="základní",J189,0)</f>
        <v>0</v>
      </c>
      <c r="BF189" s="148">
        <f>IF(N189="snížená",J189,0)</f>
        <v>0</v>
      </c>
      <c r="BG189" s="148">
        <f>IF(N189="zákl. přenesená",J189,0)</f>
        <v>0</v>
      </c>
      <c r="BH189" s="148">
        <f>IF(N189="sníž. přenesená",J189,0)</f>
        <v>0</v>
      </c>
      <c r="BI189" s="148">
        <f>IF(N189="nulová",J189,0)</f>
        <v>0</v>
      </c>
      <c r="BJ189" s="17" t="s">
        <v>87</v>
      </c>
      <c r="BK189" s="148">
        <f>ROUND(I189*H189,2)</f>
        <v>0</v>
      </c>
      <c r="BL189" s="17" t="s">
        <v>423</v>
      </c>
      <c r="BM189" s="147" t="s">
        <v>1203</v>
      </c>
    </row>
    <row r="190" spans="2:65" s="12" customFormat="1" ht="11.25">
      <c r="B190" s="149"/>
      <c r="D190" s="150" t="s">
        <v>329</v>
      </c>
      <c r="E190" s="151" t="s">
        <v>1</v>
      </c>
      <c r="F190" s="152" t="s">
        <v>1180</v>
      </c>
      <c r="H190" s="153">
        <v>873.5</v>
      </c>
      <c r="I190" s="154"/>
      <c r="L190" s="149"/>
      <c r="M190" s="155"/>
      <c r="T190" s="156"/>
      <c r="AT190" s="151" t="s">
        <v>329</v>
      </c>
      <c r="AU190" s="151" t="s">
        <v>89</v>
      </c>
      <c r="AV190" s="12" t="s">
        <v>89</v>
      </c>
      <c r="AW190" s="12" t="s">
        <v>35</v>
      </c>
      <c r="AX190" s="12" t="s">
        <v>87</v>
      </c>
      <c r="AY190" s="151" t="s">
        <v>320</v>
      </c>
    </row>
    <row r="191" spans="2:65" s="1" customFormat="1" ht="24.2" customHeight="1">
      <c r="B191" s="32"/>
      <c r="C191" s="136" t="s">
        <v>460</v>
      </c>
      <c r="D191" s="136" t="s">
        <v>324</v>
      </c>
      <c r="E191" s="137" t="s">
        <v>1204</v>
      </c>
      <c r="F191" s="138" t="s">
        <v>1205</v>
      </c>
      <c r="G191" s="139" t="s">
        <v>347</v>
      </c>
      <c r="H191" s="140">
        <v>268</v>
      </c>
      <c r="I191" s="141"/>
      <c r="J191" s="142">
        <f>ROUND(I191*H191,2)</f>
        <v>0</v>
      </c>
      <c r="K191" s="138" t="s">
        <v>333</v>
      </c>
      <c r="L191" s="32"/>
      <c r="M191" s="143" t="s">
        <v>1</v>
      </c>
      <c r="N191" s="144" t="s">
        <v>45</v>
      </c>
      <c r="P191" s="145">
        <f>O191*H191</f>
        <v>0</v>
      </c>
      <c r="Q191" s="145">
        <v>0</v>
      </c>
      <c r="R191" s="145">
        <f>Q191*H191</f>
        <v>0</v>
      </c>
      <c r="S191" s="145">
        <v>0</v>
      </c>
      <c r="T191" s="146">
        <f>S191*H191</f>
        <v>0</v>
      </c>
      <c r="AR191" s="147" t="s">
        <v>423</v>
      </c>
      <c r="AT191" s="147" t="s">
        <v>324</v>
      </c>
      <c r="AU191" s="147" t="s">
        <v>89</v>
      </c>
      <c r="AY191" s="17" t="s">
        <v>320</v>
      </c>
      <c r="BE191" s="148">
        <f>IF(N191="základní",J191,0)</f>
        <v>0</v>
      </c>
      <c r="BF191" s="148">
        <f>IF(N191="snížená",J191,0)</f>
        <v>0</v>
      </c>
      <c r="BG191" s="148">
        <f>IF(N191="zákl. přenesená",J191,0)</f>
        <v>0</v>
      </c>
      <c r="BH191" s="148">
        <f>IF(N191="sníž. přenesená",J191,0)</f>
        <v>0</v>
      </c>
      <c r="BI191" s="148">
        <f>IF(N191="nulová",J191,0)</f>
        <v>0</v>
      </c>
      <c r="BJ191" s="17" t="s">
        <v>87</v>
      </c>
      <c r="BK191" s="148">
        <f>ROUND(I191*H191,2)</f>
        <v>0</v>
      </c>
      <c r="BL191" s="17" t="s">
        <v>423</v>
      </c>
      <c r="BM191" s="147" t="s">
        <v>1206</v>
      </c>
    </row>
    <row r="192" spans="2:65" s="12" customFormat="1" ht="11.25">
      <c r="B192" s="149"/>
      <c r="D192" s="150" t="s">
        <v>329</v>
      </c>
      <c r="E192" s="151" t="s">
        <v>1</v>
      </c>
      <c r="F192" s="152" t="s">
        <v>1184</v>
      </c>
      <c r="H192" s="153">
        <v>268</v>
      </c>
      <c r="I192" s="154"/>
      <c r="L192" s="149"/>
      <c r="M192" s="155"/>
      <c r="T192" s="156"/>
      <c r="AT192" s="151" t="s">
        <v>329</v>
      </c>
      <c r="AU192" s="151" t="s">
        <v>89</v>
      </c>
      <c r="AV192" s="12" t="s">
        <v>89</v>
      </c>
      <c r="AW192" s="12" t="s">
        <v>35</v>
      </c>
      <c r="AX192" s="12" t="s">
        <v>87</v>
      </c>
      <c r="AY192" s="151" t="s">
        <v>320</v>
      </c>
    </row>
    <row r="193" spans="2:65" s="1" customFormat="1" ht="24.2" customHeight="1">
      <c r="B193" s="32"/>
      <c r="C193" s="170" t="s">
        <v>465</v>
      </c>
      <c r="D193" s="170" t="s">
        <v>439</v>
      </c>
      <c r="E193" s="171" t="s">
        <v>1207</v>
      </c>
      <c r="F193" s="172" t="s">
        <v>1208</v>
      </c>
      <c r="G193" s="173" t="s">
        <v>347</v>
      </c>
      <c r="H193" s="174">
        <v>1198.575</v>
      </c>
      <c r="I193" s="175"/>
      <c r="J193" s="176">
        <f>ROUND(I193*H193,2)</f>
        <v>0</v>
      </c>
      <c r="K193" s="172" t="s">
        <v>333</v>
      </c>
      <c r="L193" s="177"/>
      <c r="M193" s="178" t="s">
        <v>1</v>
      </c>
      <c r="N193" s="179" t="s">
        <v>45</v>
      </c>
      <c r="P193" s="145">
        <f>O193*H193</f>
        <v>0</v>
      </c>
      <c r="Q193" s="145">
        <v>2.9999999999999997E-4</v>
      </c>
      <c r="R193" s="145">
        <f>Q193*H193</f>
        <v>0.35957249999999996</v>
      </c>
      <c r="S193" s="145">
        <v>0</v>
      </c>
      <c r="T193" s="146">
        <f>S193*H193</f>
        <v>0</v>
      </c>
      <c r="AR193" s="147" t="s">
        <v>519</v>
      </c>
      <c r="AT193" s="147" t="s">
        <v>439</v>
      </c>
      <c r="AU193" s="147" t="s">
        <v>89</v>
      </c>
      <c r="AY193" s="17" t="s">
        <v>320</v>
      </c>
      <c r="BE193" s="148">
        <f>IF(N193="základní",J193,0)</f>
        <v>0</v>
      </c>
      <c r="BF193" s="148">
        <f>IF(N193="snížená",J193,0)</f>
        <v>0</v>
      </c>
      <c r="BG193" s="148">
        <f>IF(N193="zákl. přenesená",J193,0)</f>
        <v>0</v>
      </c>
      <c r="BH193" s="148">
        <f>IF(N193="sníž. přenesená",J193,0)</f>
        <v>0</v>
      </c>
      <c r="BI193" s="148">
        <f>IF(N193="nulová",J193,0)</f>
        <v>0</v>
      </c>
      <c r="BJ193" s="17" t="s">
        <v>87</v>
      </c>
      <c r="BK193" s="148">
        <f>ROUND(I193*H193,2)</f>
        <v>0</v>
      </c>
      <c r="BL193" s="17" t="s">
        <v>423</v>
      </c>
      <c r="BM193" s="147" t="s">
        <v>1209</v>
      </c>
    </row>
    <row r="194" spans="2:65" s="12" customFormat="1" ht="11.25">
      <c r="B194" s="149"/>
      <c r="D194" s="150" t="s">
        <v>329</v>
      </c>
      <c r="E194" s="151" t="s">
        <v>1</v>
      </c>
      <c r="F194" s="152" t="s">
        <v>1189</v>
      </c>
      <c r="H194" s="153">
        <v>1141.5</v>
      </c>
      <c r="I194" s="154"/>
      <c r="L194" s="149"/>
      <c r="M194" s="155"/>
      <c r="T194" s="156"/>
      <c r="AT194" s="151" t="s">
        <v>329</v>
      </c>
      <c r="AU194" s="151" t="s">
        <v>89</v>
      </c>
      <c r="AV194" s="12" t="s">
        <v>89</v>
      </c>
      <c r="AW194" s="12" t="s">
        <v>35</v>
      </c>
      <c r="AX194" s="12" t="s">
        <v>87</v>
      </c>
      <c r="AY194" s="151" t="s">
        <v>320</v>
      </c>
    </row>
    <row r="195" spans="2:65" s="12" customFormat="1" ht="11.25">
      <c r="B195" s="149"/>
      <c r="D195" s="150" t="s">
        <v>329</v>
      </c>
      <c r="F195" s="152" t="s">
        <v>1210</v>
      </c>
      <c r="H195" s="153">
        <v>1198.575</v>
      </c>
      <c r="I195" s="154"/>
      <c r="L195" s="149"/>
      <c r="M195" s="195"/>
      <c r="N195" s="196"/>
      <c r="O195" s="196"/>
      <c r="P195" s="196"/>
      <c r="Q195" s="196"/>
      <c r="R195" s="196"/>
      <c r="S195" s="196"/>
      <c r="T195" s="197"/>
      <c r="AT195" s="151" t="s">
        <v>329</v>
      </c>
      <c r="AU195" s="151" t="s">
        <v>89</v>
      </c>
      <c r="AV195" s="12" t="s">
        <v>89</v>
      </c>
      <c r="AW195" s="12" t="s">
        <v>4</v>
      </c>
      <c r="AX195" s="12" t="s">
        <v>87</v>
      </c>
      <c r="AY195" s="151" t="s">
        <v>320</v>
      </c>
    </row>
    <row r="196" spans="2:65" s="1" customFormat="1" ht="6.95" customHeight="1">
      <c r="B196" s="44"/>
      <c r="C196" s="45"/>
      <c r="D196" s="45"/>
      <c r="E196" s="45"/>
      <c r="F196" s="45"/>
      <c r="G196" s="45"/>
      <c r="H196" s="45"/>
      <c r="I196" s="45"/>
      <c r="J196" s="45"/>
      <c r="K196" s="45"/>
      <c r="L196" s="32"/>
    </row>
  </sheetData>
  <sheetProtection algorithmName="SHA-512" hashValue="21/ojUyrkF5/gu3W4SdsGuRvnKwGkmehT5G5r9rUaQDmrE7VTG3WKCRFRkLL6UeihQftFumIz093X24kg/ZMyA==" saltValue="J0ZS43nf/hJRiibzwBd+xx85IezwGaofxmDA3n6yiWZUsEER/+E6pVYJrRK7dquRLSiCpMYZYU+k1cFPgrOyzg==" spinCount="100000" sheet="1" objects="1" scenarios="1" formatColumns="0" formatRows="0" autoFilter="0"/>
  <autoFilter ref="C132:K195" xr:uid="{00000000-0009-0000-0000-000005000000}"/>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13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117</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272</v>
      </c>
      <c r="F9" s="204"/>
      <c r="G9" s="204"/>
      <c r="H9" s="204"/>
      <c r="L9" s="20"/>
    </row>
    <row r="10" spans="2:46" ht="12" customHeight="1">
      <c r="B10" s="20"/>
      <c r="D10" s="27" t="s">
        <v>273</v>
      </c>
      <c r="L10" s="20"/>
    </row>
    <row r="11" spans="2:46" s="1" customFormat="1" ht="16.5" customHeight="1">
      <c r="B11" s="32"/>
      <c r="E11" s="238" t="s">
        <v>274</v>
      </c>
      <c r="F11" s="245"/>
      <c r="G11" s="245"/>
      <c r="H11" s="245"/>
      <c r="L11" s="32"/>
    </row>
    <row r="12" spans="2:46" s="1" customFormat="1" ht="12" customHeight="1">
      <c r="B12" s="32"/>
      <c r="D12" s="27" t="s">
        <v>275</v>
      </c>
      <c r="L12" s="32"/>
    </row>
    <row r="13" spans="2:46" s="1" customFormat="1" ht="16.5" customHeight="1">
      <c r="B13" s="32"/>
      <c r="E13" s="225" t="s">
        <v>1211</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ROUND(J126,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ROUND((SUM(BE126:BE132)),  2)</f>
        <v>0</v>
      </c>
      <c r="I37" s="96">
        <v>0.21</v>
      </c>
      <c r="J37" s="85">
        <f>ROUND(((SUM(BE126:BE132))*I37),  2)</f>
        <v>0</v>
      </c>
      <c r="L37" s="32"/>
    </row>
    <row r="38" spans="2:12" s="1" customFormat="1" ht="14.45" customHeight="1">
      <c r="B38" s="32"/>
      <c r="E38" s="27" t="s">
        <v>46</v>
      </c>
      <c r="F38" s="85">
        <f>ROUND((SUM(BF126:BF132)),  2)</f>
        <v>0</v>
      </c>
      <c r="I38" s="96">
        <v>0.12</v>
      </c>
      <c r="J38" s="85">
        <f>ROUND(((SUM(BF126:BF132))*I38),  2)</f>
        <v>0</v>
      </c>
      <c r="L38" s="32"/>
    </row>
    <row r="39" spans="2:12" s="1" customFormat="1" ht="14.45" hidden="1" customHeight="1">
      <c r="B39" s="32"/>
      <c r="E39" s="27" t="s">
        <v>47</v>
      </c>
      <c r="F39" s="85">
        <f>ROUND((SUM(BG126:BG132)),  2)</f>
        <v>0</v>
      </c>
      <c r="I39" s="96">
        <v>0.21</v>
      </c>
      <c r="J39" s="85">
        <f>0</f>
        <v>0</v>
      </c>
      <c r="L39" s="32"/>
    </row>
    <row r="40" spans="2:12" s="1" customFormat="1" ht="14.45" hidden="1" customHeight="1">
      <c r="B40" s="32"/>
      <c r="E40" s="27" t="s">
        <v>48</v>
      </c>
      <c r="F40" s="85">
        <f>ROUND((SUM(BH126:BH132)),  2)</f>
        <v>0</v>
      </c>
      <c r="I40" s="96">
        <v>0.12</v>
      </c>
      <c r="J40" s="85">
        <f>0</f>
        <v>0</v>
      </c>
      <c r="L40" s="32"/>
    </row>
    <row r="41" spans="2:12" s="1" customFormat="1" ht="14.45" hidden="1" customHeight="1">
      <c r="B41" s="32"/>
      <c r="E41" s="27" t="s">
        <v>49</v>
      </c>
      <c r="F41" s="85">
        <f>ROUND((SUM(BI126:BI132)),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272</v>
      </c>
      <c r="F87" s="204"/>
      <c r="G87" s="204"/>
      <c r="H87" s="204"/>
      <c r="L87" s="20"/>
    </row>
    <row r="88" spans="2:12" ht="12" customHeight="1">
      <c r="B88" s="20"/>
      <c r="C88" s="27" t="s">
        <v>273</v>
      </c>
      <c r="L88" s="20"/>
    </row>
    <row r="89" spans="2:12" s="1" customFormat="1" ht="16.5" customHeight="1">
      <c r="B89" s="32"/>
      <c r="E89" s="238" t="s">
        <v>274</v>
      </c>
      <c r="F89" s="245"/>
      <c r="G89" s="245"/>
      <c r="H89" s="245"/>
      <c r="L89" s="32"/>
    </row>
    <row r="90" spans="2:12" s="1" customFormat="1" ht="12" customHeight="1">
      <c r="B90" s="32"/>
      <c r="C90" s="27" t="s">
        <v>275</v>
      </c>
      <c r="L90" s="32"/>
    </row>
    <row r="91" spans="2:12" s="1" customFormat="1" ht="16.5" customHeight="1">
      <c r="B91" s="32"/>
      <c r="E91" s="225" t="str">
        <f>E13</f>
        <v>VoN.A.1.B - Vedlejší a ostatní náklady</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J126</f>
        <v>0</v>
      </c>
      <c r="L100" s="32"/>
      <c r="AU100" s="17" t="s">
        <v>281</v>
      </c>
    </row>
    <row r="101" spans="2:47" s="8" customFormat="1" ht="24.95" customHeight="1">
      <c r="B101" s="108"/>
      <c r="D101" s="109" t="s">
        <v>1004</v>
      </c>
      <c r="E101" s="110"/>
      <c r="F101" s="110"/>
      <c r="G101" s="110"/>
      <c r="H101" s="110"/>
      <c r="I101" s="110"/>
      <c r="J101" s="111">
        <f>J127</f>
        <v>0</v>
      </c>
      <c r="L101" s="108"/>
    </row>
    <row r="102" spans="2:47" s="9" customFormat="1" ht="19.899999999999999" customHeight="1">
      <c r="B102" s="112"/>
      <c r="D102" s="113" t="s">
        <v>1005</v>
      </c>
      <c r="E102" s="114"/>
      <c r="F102" s="114"/>
      <c r="G102" s="114"/>
      <c r="H102" s="114"/>
      <c r="I102" s="114"/>
      <c r="J102" s="115">
        <f>J128</f>
        <v>0</v>
      </c>
      <c r="L102" s="112"/>
    </row>
    <row r="103" spans="2:47" s="1" customFormat="1" ht="21.75" customHeight="1">
      <c r="B103" s="32"/>
      <c r="L103" s="32"/>
    </row>
    <row r="104" spans="2:47" s="1" customFormat="1" ht="6.95" customHeight="1">
      <c r="B104" s="44"/>
      <c r="C104" s="45"/>
      <c r="D104" s="45"/>
      <c r="E104" s="45"/>
      <c r="F104" s="45"/>
      <c r="G104" s="45"/>
      <c r="H104" s="45"/>
      <c r="I104" s="45"/>
      <c r="J104" s="45"/>
      <c r="K104" s="45"/>
      <c r="L104" s="32"/>
    </row>
    <row r="108" spans="2:47" s="1" customFormat="1" ht="6.95" customHeight="1">
      <c r="B108" s="46"/>
      <c r="C108" s="47"/>
      <c r="D108" s="47"/>
      <c r="E108" s="47"/>
      <c r="F108" s="47"/>
      <c r="G108" s="47"/>
      <c r="H108" s="47"/>
      <c r="I108" s="47"/>
      <c r="J108" s="47"/>
      <c r="K108" s="47"/>
      <c r="L108" s="32"/>
    </row>
    <row r="109" spans="2:47" s="1" customFormat="1" ht="24.95" customHeight="1">
      <c r="B109" s="32"/>
      <c r="C109" s="21" t="s">
        <v>305</v>
      </c>
      <c r="L109" s="32"/>
    </row>
    <row r="110" spans="2:47" s="1" customFormat="1" ht="6.95" customHeight="1">
      <c r="B110" s="32"/>
      <c r="L110" s="32"/>
    </row>
    <row r="111" spans="2:47" s="1" customFormat="1" ht="12" customHeight="1">
      <c r="B111" s="32"/>
      <c r="C111" s="27" t="s">
        <v>16</v>
      </c>
      <c r="L111" s="32"/>
    </row>
    <row r="112" spans="2:47" s="1" customFormat="1" ht="16.5" customHeight="1">
      <c r="B112" s="32"/>
      <c r="E112" s="243" t="str">
        <f>E7</f>
        <v>Kompletní rozšíření Třídy Václava Klementa</v>
      </c>
      <c r="F112" s="244"/>
      <c r="G112" s="244"/>
      <c r="H112" s="244"/>
      <c r="L112" s="32"/>
    </row>
    <row r="113" spans="2:63" ht="12" customHeight="1">
      <c r="B113" s="20"/>
      <c r="C113" s="27" t="s">
        <v>271</v>
      </c>
      <c r="L113" s="20"/>
    </row>
    <row r="114" spans="2:63" ht="16.5" customHeight="1">
      <c r="B114" s="20"/>
      <c r="E114" s="243" t="s">
        <v>272</v>
      </c>
      <c r="F114" s="204"/>
      <c r="G114" s="204"/>
      <c r="H114" s="204"/>
      <c r="L114" s="20"/>
    </row>
    <row r="115" spans="2:63" ht="12" customHeight="1">
      <c r="B115" s="20"/>
      <c r="C115" s="27" t="s">
        <v>273</v>
      </c>
      <c r="L115" s="20"/>
    </row>
    <row r="116" spans="2:63" s="1" customFormat="1" ht="16.5" customHeight="1">
      <c r="B116" s="32"/>
      <c r="E116" s="238" t="s">
        <v>274</v>
      </c>
      <c r="F116" s="245"/>
      <c r="G116" s="245"/>
      <c r="H116" s="245"/>
      <c r="L116" s="32"/>
    </row>
    <row r="117" spans="2:63" s="1" customFormat="1" ht="12" customHeight="1">
      <c r="B117" s="32"/>
      <c r="C117" s="27" t="s">
        <v>275</v>
      </c>
      <c r="L117" s="32"/>
    </row>
    <row r="118" spans="2:63" s="1" customFormat="1" ht="16.5" customHeight="1">
      <c r="B118" s="32"/>
      <c r="E118" s="225" t="str">
        <f>E13</f>
        <v>VoN.A.1.B - Vedlejší a ostatní náklady</v>
      </c>
      <c r="F118" s="245"/>
      <c r="G118" s="245"/>
      <c r="H118" s="245"/>
      <c r="L118" s="32"/>
    </row>
    <row r="119" spans="2:63" s="1" customFormat="1" ht="6.95" customHeight="1">
      <c r="B119" s="32"/>
      <c r="L119" s="32"/>
    </row>
    <row r="120" spans="2:63" s="1" customFormat="1" ht="12" customHeight="1">
      <c r="B120" s="32"/>
      <c r="C120" s="27" t="s">
        <v>20</v>
      </c>
      <c r="F120" s="25" t="str">
        <f>F16</f>
        <v xml:space="preserve"> </v>
      </c>
      <c r="I120" s="27" t="s">
        <v>22</v>
      </c>
      <c r="J120" s="52" t="str">
        <f>IF(J16="","",J16)</f>
        <v>28. 11. 2023</v>
      </c>
      <c r="L120" s="32"/>
    </row>
    <row r="121" spans="2:63" s="1" customFormat="1" ht="6.95" customHeight="1">
      <c r="B121" s="32"/>
      <c r="L121" s="32"/>
    </row>
    <row r="122" spans="2:63" s="1" customFormat="1" ht="15.2" customHeight="1">
      <c r="B122" s="32"/>
      <c r="C122" s="27" t="s">
        <v>24</v>
      </c>
      <c r="F122" s="25" t="str">
        <f>E19</f>
        <v>Statutární město Mladá Boleslav</v>
      </c>
      <c r="I122" s="27" t="s">
        <v>31</v>
      </c>
      <c r="J122" s="30" t="str">
        <f>E25</f>
        <v>CR Project s.r.o.</v>
      </c>
      <c r="L122" s="32"/>
    </row>
    <row r="123" spans="2:63" s="1" customFormat="1" ht="15.2" customHeight="1">
      <c r="B123" s="32"/>
      <c r="C123" s="27" t="s">
        <v>29</v>
      </c>
      <c r="F123" s="25" t="str">
        <f>IF(E22="","",E22)</f>
        <v>Vyplň údaj</v>
      </c>
      <c r="I123" s="27" t="s">
        <v>36</v>
      </c>
      <c r="J123" s="30" t="str">
        <f>E28</f>
        <v>Josef Nentwich</v>
      </c>
      <c r="L123" s="32"/>
    </row>
    <row r="124" spans="2:63" s="1" customFormat="1" ht="10.35" customHeight="1">
      <c r="B124" s="32"/>
      <c r="L124" s="32"/>
    </row>
    <row r="125" spans="2:63" s="10" customFormat="1" ht="29.25" customHeight="1">
      <c r="B125" s="116"/>
      <c r="C125" s="117" t="s">
        <v>306</v>
      </c>
      <c r="D125" s="118" t="s">
        <v>65</v>
      </c>
      <c r="E125" s="118" t="s">
        <v>61</v>
      </c>
      <c r="F125" s="118" t="s">
        <v>62</v>
      </c>
      <c r="G125" s="118" t="s">
        <v>307</v>
      </c>
      <c r="H125" s="118" t="s">
        <v>308</v>
      </c>
      <c r="I125" s="118" t="s">
        <v>309</v>
      </c>
      <c r="J125" s="118" t="s">
        <v>279</v>
      </c>
      <c r="K125" s="119" t="s">
        <v>310</v>
      </c>
      <c r="L125" s="116"/>
      <c r="M125" s="59" t="s">
        <v>1</v>
      </c>
      <c r="N125" s="60" t="s">
        <v>44</v>
      </c>
      <c r="O125" s="60" t="s">
        <v>311</v>
      </c>
      <c r="P125" s="60" t="s">
        <v>312</v>
      </c>
      <c r="Q125" s="60" t="s">
        <v>313</v>
      </c>
      <c r="R125" s="60" t="s">
        <v>314</v>
      </c>
      <c r="S125" s="60" t="s">
        <v>315</v>
      </c>
      <c r="T125" s="61" t="s">
        <v>316</v>
      </c>
    </row>
    <row r="126" spans="2:63" s="1" customFormat="1" ht="22.9" customHeight="1">
      <c r="B126" s="32"/>
      <c r="C126" s="64" t="s">
        <v>317</v>
      </c>
      <c r="J126" s="120">
        <f>BK126</f>
        <v>0</v>
      </c>
      <c r="L126" s="32"/>
      <c r="M126" s="62"/>
      <c r="N126" s="53"/>
      <c r="O126" s="53"/>
      <c r="P126" s="121">
        <f>P127</f>
        <v>0</v>
      </c>
      <c r="Q126" s="53"/>
      <c r="R126" s="121">
        <f>R127</f>
        <v>0</v>
      </c>
      <c r="S126" s="53"/>
      <c r="T126" s="122">
        <f>T127</f>
        <v>0</v>
      </c>
      <c r="AT126" s="17" t="s">
        <v>79</v>
      </c>
      <c r="AU126" s="17" t="s">
        <v>281</v>
      </c>
      <c r="BK126" s="123">
        <f>BK127</f>
        <v>0</v>
      </c>
    </row>
    <row r="127" spans="2:63" s="11" customFormat="1" ht="25.9" customHeight="1">
      <c r="B127" s="124"/>
      <c r="D127" s="125" t="s">
        <v>79</v>
      </c>
      <c r="E127" s="126" t="s">
        <v>1007</v>
      </c>
      <c r="F127" s="126" t="s">
        <v>1008</v>
      </c>
      <c r="I127" s="127"/>
      <c r="J127" s="128">
        <f>BK127</f>
        <v>0</v>
      </c>
      <c r="L127" s="124"/>
      <c r="M127" s="129"/>
      <c r="P127" s="130">
        <f>P128</f>
        <v>0</v>
      </c>
      <c r="R127" s="130">
        <f>R128</f>
        <v>0</v>
      </c>
      <c r="T127" s="131">
        <f>T128</f>
        <v>0</v>
      </c>
      <c r="AR127" s="125" t="s">
        <v>99</v>
      </c>
      <c r="AT127" s="132" t="s">
        <v>79</v>
      </c>
      <c r="AU127" s="132" t="s">
        <v>80</v>
      </c>
      <c r="AY127" s="125" t="s">
        <v>320</v>
      </c>
      <c r="BK127" s="133">
        <f>BK128</f>
        <v>0</v>
      </c>
    </row>
    <row r="128" spans="2:63" s="11" customFormat="1" ht="22.9" customHeight="1">
      <c r="B128" s="124"/>
      <c r="D128" s="125" t="s">
        <v>79</v>
      </c>
      <c r="E128" s="134" t="s">
        <v>1009</v>
      </c>
      <c r="F128" s="134" t="s">
        <v>1010</v>
      </c>
      <c r="I128" s="127"/>
      <c r="J128" s="135">
        <f>BK128</f>
        <v>0</v>
      </c>
      <c r="L128" s="124"/>
      <c r="M128" s="129"/>
      <c r="P128" s="130">
        <f>SUM(P129:P132)</f>
        <v>0</v>
      </c>
      <c r="R128" s="130">
        <f>SUM(R129:R132)</f>
        <v>0</v>
      </c>
      <c r="T128" s="131">
        <f>SUM(T129:T132)</f>
        <v>0</v>
      </c>
      <c r="AR128" s="125" t="s">
        <v>99</v>
      </c>
      <c r="AT128" s="132" t="s">
        <v>79</v>
      </c>
      <c r="AU128" s="132" t="s">
        <v>87</v>
      </c>
      <c r="AY128" s="125" t="s">
        <v>320</v>
      </c>
      <c r="BK128" s="133">
        <f>SUM(BK129:BK132)</f>
        <v>0</v>
      </c>
    </row>
    <row r="129" spans="2:65" s="1" customFormat="1" ht="24.2" customHeight="1">
      <c r="B129" s="32"/>
      <c r="C129" s="136" t="s">
        <v>87</v>
      </c>
      <c r="D129" s="136" t="s">
        <v>324</v>
      </c>
      <c r="E129" s="137" t="s">
        <v>1212</v>
      </c>
      <c r="F129" s="138" t="s">
        <v>1213</v>
      </c>
      <c r="G129" s="139" t="s">
        <v>1013</v>
      </c>
      <c r="H129" s="140">
        <v>1</v>
      </c>
      <c r="I129" s="141"/>
      <c r="J129" s="142">
        <f>ROUND(I129*H129,2)</f>
        <v>0</v>
      </c>
      <c r="K129" s="138" t="s">
        <v>1</v>
      </c>
      <c r="L129" s="32"/>
      <c r="M129" s="143" t="s">
        <v>1</v>
      </c>
      <c r="N129" s="144" t="s">
        <v>45</v>
      </c>
      <c r="P129" s="145">
        <f>O129*H129</f>
        <v>0</v>
      </c>
      <c r="Q129" s="145">
        <v>0</v>
      </c>
      <c r="R129" s="145">
        <f>Q129*H129</f>
        <v>0</v>
      </c>
      <c r="S129" s="145">
        <v>0</v>
      </c>
      <c r="T129" s="146">
        <f>S129*H129</f>
        <v>0</v>
      </c>
      <c r="AR129" s="147" t="s">
        <v>1014</v>
      </c>
      <c r="AT129" s="147" t="s">
        <v>324</v>
      </c>
      <c r="AU129" s="147" t="s">
        <v>89</v>
      </c>
      <c r="AY129" s="17" t="s">
        <v>320</v>
      </c>
      <c r="BE129" s="148">
        <f>IF(N129="základní",J129,0)</f>
        <v>0</v>
      </c>
      <c r="BF129" s="148">
        <f>IF(N129="snížená",J129,0)</f>
        <v>0</v>
      </c>
      <c r="BG129" s="148">
        <f>IF(N129="zákl. přenesená",J129,0)</f>
        <v>0</v>
      </c>
      <c r="BH129" s="148">
        <f>IF(N129="sníž. přenesená",J129,0)</f>
        <v>0</v>
      </c>
      <c r="BI129" s="148">
        <f>IF(N129="nulová",J129,0)</f>
        <v>0</v>
      </c>
      <c r="BJ129" s="17" t="s">
        <v>87</v>
      </c>
      <c r="BK129" s="148">
        <f>ROUND(I129*H129,2)</f>
        <v>0</v>
      </c>
      <c r="BL129" s="17" t="s">
        <v>1014</v>
      </c>
      <c r="BM129" s="147" t="s">
        <v>1214</v>
      </c>
    </row>
    <row r="130" spans="2:65" s="1" customFormat="1" ht="16.5" customHeight="1">
      <c r="B130" s="32"/>
      <c r="C130" s="136" t="s">
        <v>89</v>
      </c>
      <c r="D130" s="136" t="s">
        <v>324</v>
      </c>
      <c r="E130" s="137" t="s">
        <v>1215</v>
      </c>
      <c r="F130" s="138" t="s">
        <v>1216</v>
      </c>
      <c r="G130" s="139" t="s">
        <v>1013</v>
      </c>
      <c r="H130" s="140">
        <v>1</v>
      </c>
      <c r="I130" s="141"/>
      <c r="J130" s="142">
        <f>ROUND(I130*H130,2)</f>
        <v>0</v>
      </c>
      <c r="K130" s="138" t="s">
        <v>1</v>
      </c>
      <c r="L130" s="32"/>
      <c r="M130" s="143" t="s">
        <v>1</v>
      </c>
      <c r="N130" s="144" t="s">
        <v>45</v>
      </c>
      <c r="P130" s="145">
        <f>O130*H130</f>
        <v>0</v>
      </c>
      <c r="Q130" s="145">
        <v>0</v>
      </c>
      <c r="R130" s="145">
        <f>Q130*H130</f>
        <v>0</v>
      </c>
      <c r="S130" s="145">
        <v>0</v>
      </c>
      <c r="T130" s="146">
        <f>S130*H130</f>
        <v>0</v>
      </c>
      <c r="AR130" s="147" t="s">
        <v>1014</v>
      </c>
      <c r="AT130" s="147" t="s">
        <v>324</v>
      </c>
      <c r="AU130" s="147" t="s">
        <v>89</v>
      </c>
      <c r="AY130" s="17" t="s">
        <v>320</v>
      </c>
      <c r="BE130" s="148">
        <f>IF(N130="základní",J130,0)</f>
        <v>0</v>
      </c>
      <c r="BF130" s="148">
        <f>IF(N130="snížená",J130,0)</f>
        <v>0</v>
      </c>
      <c r="BG130" s="148">
        <f>IF(N130="zákl. přenesená",J130,0)</f>
        <v>0</v>
      </c>
      <c r="BH130" s="148">
        <f>IF(N130="sníž. přenesená",J130,0)</f>
        <v>0</v>
      </c>
      <c r="BI130" s="148">
        <f>IF(N130="nulová",J130,0)</f>
        <v>0</v>
      </c>
      <c r="BJ130" s="17" t="s">
        <v>87</v>
      </c>
      <c r="BK130" s="148">
        <f>ROUND(I130*H130,2)</f>
        <v>0</v>
      </c>
      <c r="BL130" s="17" t="s">
        <v>1014</v>
      </c>
      <c r="BM130" s="147" t="s">
        <v>1217</v>
      </c>
    </row>
    <row r="131" spans="2:65" s="1" customFormat="1" ht="21.75" customHeight="1">
      <c r="B131" s="32"/>
      <c r="C131" s="136" t="s">
        <v>94</v>
      </c>
      <c r="D131" s="136" t="s">
        <v>324</v>
      </c>
      <c r="E131" s="137" t="s">
        <v>1218</v>
      </c>
      <c r="F131" s="138" t="s">
        <v>1219</v>
      </c>
      <c r="G131" s="139" t="s">
        <v>1013</v>
      </c>
      <c r="H131" s="140">
        <v>1</v>
      </c>
      <c r="I131" s="141"/>
      <c r="J131" s="142">
        <f>ROUND(I131*H131,2)</f>
        <v>0</v>
      </c>
      <c r="K131" s="138" t="s">
        <v>1</v>
      </c>
      <c r="L131" s="32"/>
      <c r="M131" s="143" t="s">
        <v>1</v>
      </c>
      <c r="N131" s="144" t="s">
        <v>45</v>
      </c>
      <c r="P131" s="145">
        <f>O131*H131</f>
        <v>0</v>
      </c>
      <c r="Q131" s="145">
        <v>0</v>
      </c>
      <c r="R131" s="145">
        <f>Q131*H131</f>
        <v>0</v>
      </c>
      <c r="S131" s="145">
        <v>0</v>
      </c>
      <c r="T131" s="146">
        <f>S131*H131</f>
        <v>0</v>
      </c>
      <c r="AR131" s="147" t="s">
        <v>1014</v>
      </c>
      <c r="AT131" s="147" t="s">
        <v>324</v>
      </c>
      <c r="AU131" s="147" t="s">
        <v>89</v>
      </c>
      <c r="AY131" s="17" t="s">
        <v>320</v>
      </c>
      <c r="BE131" s="148">
        <f>IF(N131="základní",J131,0)</f>
        <v>0</v>
      </c>
      <c r="BF131" s="148">
        <f>IF(N131="snížená",J131,0)</f>
        <v>0</v>
      </c>
      <c r="BG131" s="148">
        <f>IF(N131="zákl. přenesená",J131,0)</f>
        <v>0</v>
      </c>
      <c r="BH131" s="148">
        <f>IF(N131="sníž. přenesená",J131,0)</f>
        <v>0</v>
      </c>
      <c r="BI131" s="148">
        <f>IF(N131="nulová",J131,0)</f>
        <v>0</v>
      </c>
      <c r="BJ131" s="17" t="s">
        <v>87</v>
      </c>
      <c r="BK131" s="148">
        <f>ROUND(I131*H131,2)</f>
        <v>0</v>
      </c>
      <c r="BL131" s="17" t="s">
        <v>1014</v>
      </c>
      <c r="BM131" s="147" t="s">
        <v>1220</v>
      </c>
    </row>
    <row r="132" spans="2:65" s="1" customFormat="1" ht="16.5" customHeight="1">
      <c r="B132" s="32"/>
      <c r="C132" s="136" t="s">
        <v>99</v>
      </c>
      <c r="D132" s="136" t="s">
        <v>324</v>
      </c>
      <c r="E132" s="137" t="s">
        <v>1221</v>
      </c>
      <c r="F132" s="138" t="s">
        <v>1222</v>
      </c>
      <c r="G132" s="139" t="s">
        <v>1013</v>
      </c>
      <c r="H132" s="140">
        <v>1</v>
      </c>
      <c r="I132" s="141"/>
      <c r="J132" s="142">
        <f>ROUND(I132*H132,2)</f>
        <v>0</v>
      </c>
      <c r="K132" s="138" t="s">
        <v>1</v>
      </c>
      <c r="L132" s="32"/>
      <c r="M132" s="190" t="s">
        <v>1</v>
      </c>
      <c r="N132" s="191" t="s">
        <v>45</v>
      </c>
      <c r="O132" s="192"/>
      <c r="P132" s="193">
        <f>O132*H132</f>
        <v>0</v>
      </c>
      <c r="Q132" s="193">
        <v>0</v>
      </c>
      <c r="R132" s="193">
        <f>Q132*H132</f>
        <v>0</v>
      </c>
      <c r="S132" s="193">
        <v>0</v>
      </c>
      <c r="T132" s="194">
        <f>S132*H132</f>
        <v>0</v>
      </c>
      <c r="AR132" s="147" t="s">
        <v>1014</v>
      </c>
      <c r="AT132" s="147" t="s">
        <v>324</v>
      </c>
      <c r="AU132" s="147" t="s">
        <v>89</v>
      </c>
      <c r="AY132" s="17" t="s">
        <v>320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1014</v>
      </c>
      <c r="BM132" s="147" t="s">
        <v>1223</v>
      </c>
    </row>
    <row r="133" spans="2:65" s="1" customFormat="1" ht="6.95" customHeight="1">
      <c r="B133" s="44"/>
      <c r="C133" s="45"/>
      <c r="D133" s="45"/>
      <c r="E133" s="45"/>
      <c r="F133" s="45"/>
      <c r="G133" s="45"/>
      <c r="H133" s="45"/>
      <c r="I133" s="45"/>
      <c r="J133" s="45"/>
      <c r="K133" s="45"/>
      <c r="L133" s="32"/>
    </row>
  </sheetData>
  <sheetProtection algorithmName="SHA-512" hashValue="8QO9QKEKcY8MySp4Ucsj89AB0oq+SlJdbdzVs+ArdC3IsXfQCU2gJduGsv30WyjVjU8ALvSabJ2sJT+tm+hpjg==" saltValue="HXR5zHQrRp/E2dA6jHxyTU34YKLJkK4Dep6ZVyfIeP+SScAIgiB8izuS5f4H0D5+cWb42lC5WF3DPuAa/CyqCQ==" spinCount="100000" sheet="1" objects="1" scenarios="1" formatColumns="0" formatRows="0" autoFilter="0"/>
  <autoFilter ref="C125:K132" xr:uid="{00000000-0009-0000-0000-000006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14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122</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272</v>
      </c>
      <c r="F9" s="204"/>
      <c r="G9" s="204"/>
      <c r="H9" s="204"/>
      <c r="L9" s="20"/>
    </row>
    <row r="10" spans="2:46" ht="12" customHeight="1">
      <c r="B10" s="20"/>
      <c r="D10" s="27" t="s">
        <v>273</v>
      </c>
      <c r="L10" s="20"/>
    </row>
    <row r="11" spans="2:46" s="1" customFormat="1" ht="16.5" customHeight="1">
      <c r="B11" s="32"/>
      <c r="E11" s="238" t="s">
        <v>274</v>
      </c>
      <c r="F11" s="245"/>
      <c r="G11" s="245"/>
      <c r="H11" s="245"/>
      <c r="L11" s="32"/>
    </row>
    <row r="12" spans="2:46" s="1" customFormat="1" ht="12" customHeight="1">
      <c r="B12" s="32"/>
      <c r="D12" s="27" t="s">
        <v>275</v>
      </c>
      <c r="L12" s="32"/>
    </row>
    <row r="13" spans="2:46" s="1" customFormat="1" ht="16.5" customHeight="1">
      <c r="B13" s="32"/>
      <c r="E13" s="225" t="s">
        <v>1224</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ROUND((SUM(BE127:BE144)),  2)</f>
        <v>0</v>
      </c>
      <c r="I37" s="96">
        <v>0.21</v>
      </c>
      <c r="J37" s="85">
        <f>ROUND(((SUM(BE127:BE144))*I37),  2)</f>
        <v>0</v>
      </c>
      <c r="L37" s="32"/>
    </row>
    <row r="38" spans="2:12" s="1" customFormat="1" ht="14.45" customHeight="1">
      <c r="B38" s="32"/>
      <c r="E38" s="27" t="s">
        <v>46</v>
      </c>
      <c r="F38" s="85">
        <f>ROUND((SUM(BF127:BF144)),  2)</f>
        <v>0</v>
      </c>
      <c r="I38" s="96">
        <v>0.12</v>
      </c>
      <c r="J38" s="85">
        <f>ROUND(((SUM(BF127:BF144))*I38),  2)</f>
        <v>0</v>
      </c>
      <c r="L38" s="32"/>
    </row>
    <row r="39" spans="2:12" s="1" customFormat="1" ht="14.45" hidden="1" customHeight="1">
      <c r="B39" s="32"/>
      <c r="E39" s="27" t="s">
        <v>47</v>
      </c>
      <c r="F39" s="85">
        <f>ROUND((SUM(BG127:BG144)),  2)</f>
        <v>0</v>
      </c>
      <c r="I39" s="96">
        <v>0.21</v>
      </c>
      <c r="J39" s="85">
        <f>0</f>
        <v>0</v>
      </c>
      <c r="L39" s="32"/>
    </row>
    <row r="40" spans="2:12" s="1" customFormat="1" ht="14.45" hidden="1" customHeight="1">
      <c r="B40" s="32"/>
      <c r="E40" s="27" t="s">
        <v>48</v>
      </c>
      <c r="F40" s="85">
        <f>ROUND((SUM(BH127:BH144)),  2)</f>
        <v>0</v>
      </c>
      <c r="I40" s="96">
        <v>0.12</v>
      </c>
      <c r="J40" s="85">
        <f>0</f>
        <v>0</v>
      </c>
      <c r="L40" s="32"/>
    </row>
    <row r="41" spans="2:12" s="1" customFormat="1" ht="14.45" hidden="1" customHeight="1">
      <c r="B41" s="32"/>
      <c r="E41" s="27" t="s">
        <v>49</v>
      </c>
      <c r="F41" s="85">
        <f>ROUND((SUM(BI127:BI144)),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272</v>
      </c>
      <c r="F87" s="204"/>
      <c r="G87" s="204"/>
      <c r="H87" s="204"/>
      <c r="L87" s="20"/>
    </row>
    <row r="88" spans="2:12" ht="12" customHeight="1">
      <c r="B88" s="20"/>
      <c r="C88" s="27" t="s">
        <v>273</v>
      </c>
      <c r="L88" s="20"/>
    </row>
    <row r="89" spans="2:12" s="1" customFormat="1" ht="16.5" customHeight="1">
      <c r="B89" s="32"/>
      <c r="E89" s="238" t="s">
        <v>274</v>
      </c>
      <c r="F89" s="245"/>
      <c r="G89" s="245"/>
      <c r="H89" s="245"/>
      <c r="L89" s="32"/>
    </row>
    <row r="90" spans="2:12" s="1" customFormat="1" ht="12" customHeight="1">
      <c r="B90" s="32"/>
      <c r="C90" s="27" t="s">
        <v>275</v>
      </c>
      <c r="L90" s="32"/>
    </row>
    <row r="91" spans="2:12" s="1" customFormat="1" ht="16.5" customHeight="1">
      <c r="B91" s="32"/>
      <c r="E91" s="225" t="str">
        <f>E13</f>
        <v>VoN.C - Vedlejší a ostatní náklady</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J127</f>
        <v>0</v>
      </c>
      <c r="L100" s="32"/>
      <c r="AU100" s="17" t="s">
        <v>281</v>
      </c>
    </row>
    <row r="101" spans="2:47" s="8" customFormat="1" ht="24.95" customHeight="1">
      <c r="B101" s="108"/>
      <c r="D101" s="109" t="s">
        <v>1004</v>
      </c>
      <c r="E101" s="110"/>
      <c r="F101" s="110"/>
      <c r="G101" s="110"/>
      <c r="H101" s="110"/>
      <c r="I101" s="110"/>
      <c r="J101" s="111">
        <f>J128</f>
        <v>0</v>
      </c>
      <c r="L101" s="108"/>
    </row>
    <row r="102" spans="2:47" s="9" customFormat="1" ht="19.899999999999999" customHeight="1">
      <c r="B102" s="112"/>
      <c r="D102" s="113" t="s">
        <v>1005</v>
      </c>
      <c r="E102" s="114"/>
      <c r="F102" s="114"/>
      <c r="G102" s="114"/>
      <c r="H102" s="114"/>
      <c r="I102" s="114"/>
      <c r="J102" s="115">
        <f>J129</f>
        <v>0</v>
      </c>
      <c r="L102" s="112"/>
    </row>
    <row r="103" spans="2:47" s="9" customFormat="1" ht="19.899999999999999" customHeight="1">
      <c r="B103" s="112"/>
      <c r="D103" s="113" t="s">
        <v>1006</v>
      </c>
      <c r="E103" s="114"/>
      <c r="F103" s="114"/>
      <c r="G103" s="114"/>
      <c r="H103" s="114"/>
      <c r="I103" s="114"/>
      <c r="J103" s="115">
        <f>J141</f>
        <v>0</v>
      </c>
      <c r="L103" s="112"/>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305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3" t="str">
        <f>E7</f>
        <v>Kompletní rozšíření Třídy Václava Klementa</v>
      </c>
      <c r="F113" s="244"/>
      <c r="G113" s="244"/>
      <c r="H113" s="244"/>
      <c r="L113" s="32"/>
    </row>
    <row r="114" spans="2:63" ht="12" customHeight="1">
      <c r="B114" s="20"/>
      <c r="C114" s="27" t="s">
        <v>271</v>
      </c>
      <c r="L114" s="20"/>
    </row>
    <row r="115" spans="2:63" ht="16.5" customHeight="1">
      <c r="B115" s="20"/>
      <c r="E115" s="243" t="s">
        <v>272</v>
      </c>
      <c r="F115" s="204"/>
      <c r="G115" s="204"/>
      <c r="H115" s="204"/>
      <c r="L115" s="20"/>
    </row>
    <row r="116" spans="2:63" ht="12" customHeight="1">
      <c r="B116" s="20"/>
      <c r="C116" s="27" t="s">
        <v>273</v>
      </c>
      <c r="L116" s="20"/>
    </row>
    <row r="117" spans="2:63" s="1" customFormat="1" ht="16.5" customHeight="1">
      <c r="B117" s="32"/>
      <c r="E117" s="238" t="s">
        <v>274</v>
      </c>
      <c r="F117" s="245"/>
      <c r="G117" s="245"/>
      <c r="H117" s="245"/>
      <c r="L117" s="32"/>
    </row>
    <row r="118" spans="2:63" s="1" customFormat="1" ht="12" customHeight="1">
      <c r="B118" s="32"/>
      <c r="C118" s="27" t="s">
        <v>275</v>
      </c>
      <c r="L118" s="32"/>
    </row>
    <row r="119" spans="2:63" s="1" customFormat="1" ht="16.5" customHeight="1">
      <c r="B119" s="32"/>
      <c r="E119" s="225" t="str">
        <f>E13</f>
        <v>VoN.C - Vedlejší a ostatní náklady</v>
      </c>
      <c r="F119" s="245"/>
      <c r="G119" s="245"/>
      <c r="H119" s="245"/>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15.2" customHeight="1">
      <c r="B123" s="32"/>
      <c r="C123" s="27" t="s">
        <v>24</v>
      </c>
      <c r="F123" s="25" t="str">
        <f>E19</f>
        <v>Statutární město Mladá Boleslav</v>
      </c>
      <c r="I123" s="27" t="s">
        <v>31</v>
      </c>
      <c r="J123" s="30" t="str">
        <f>E25</f>
        <v>CR Project s.r.o.</v>
      </c>
      <c r="L123" s="32"/>
    </row>
    <row r="124" spans="2:63" s="1" customFormat="1" ht="15.2" customHeight="1">
      <c r="B124" s="32"/>
      <c r="C124" s="27" t="s">
        <v>29</v>
      </c>
      <c r="F124" s="25" t="str">
        <f>IF(E22="","",E22)</f>
        <v>Vyplň údaj</v>
      </c>
      <c r="I124" s="27" t="s">
        <v>36</v>
      </c>
      <c r="J124" s="30" t="str">
        <f>E28</f>
        <v>Josef Nentwich</v>
      </c>
      <c r="L124" s="32"/>
    </row>
    <row r="125" spans="2:63" s="1" customFormat="1" ht="10.35" customHeight="1">
      <c r="B125" s="32"/>
      <c r="L125" s="32"/>
    </row>
    <row r="126" spans="2:63" s="10" customFormat="1" ht="29.25" customHeight="1">
      <c r="B126" s="116"/>
      <c r="C126" s="117" t="s">
        <v>306</v>
      </c>
      <c r="D126" s="118" t="s">
        <v>65</v>
      </c>
      <c r="E126" s="118" t="s">
        <v>61</v>
      </c>
      <c r="F126" s="118" t="s">
        <v>62</v>
      </c>
      <c r="G126" s="118" t="s">
        <v>307</v>
      </c>
      <c r="H126" s="118" t="s">
        <v>308</v>
      </c>
      <c r="I126" s="118" t="s">
        <v>309</v>
      </c>
      <c r="J126" s="118" t="s">
        <v>279</v>
      </c>
      <c r="K126" s="119" t="s">
        <v>310</v>
      </c>
      <c r="L126" s="116"/>
      <c r="M126" s="59" t="s">
        <v>1</v>
      </c>
      <c r="N126" s="60" t="s">
        <v>44</v>
      </c>
      <c r="O126" s="60" t="s">
        <v>311</v>
      </c>
      <c r="P126" s="60" t="s">
        <v>312</v>
      </c>
      <c r="Q126" s="60" t="s">
        <v>313</v>
      </c>
      <c r="R126" s="60" t="s">
        <v>314</v>
      </c>
      <c r="S126" s="60" t="s">
        <v>315</v>
      </c>
      <c r="T126" s="61" t="s">
        <v>316</v>
      </c>
    </row>
    <row r="127" spans="2:63" s="1" customFormat="1" ht="22.9" customHeight="1">
      <c r="B127" s="32"/>
      <c r="C127" s="64" t="s">
        <v>317</v>
      </c>
      <c r="J127" s="120">
        <f>BK127</f>
        <v>0</v>
      </c>
      <c r="L127" s="32"/>
      <c r="M127" s="62"/>
      <c r="N127" s="53"/>
      <c r="O127" s="53"/>
      <c r="P127" s="121">
        <f>P128</f>
        <v>0</v>
      </c>
      <c r="Q127" s="53"/>
      <c r="R127" s="121">
        <f>R128</f>
        <v>0</v>
      </c>
      <c r="S127" s="53"/>
      <c r="T127" s="122">
        <f>T128</f>
        <v>0</v>
      </c>
      <c r="AT127" s="17" t="s">
        <v>79</v>
      </c>
      <c r="AU127" s="17" t="s">
        <v>281</v>
      </c>
      <c r="BK127" s="123">
        <f>BK128</f>
        <v>0</v>
      </c>
    </row>
    <row r="128" spans="2:63" s="11" customFormat="1" ht="25.9" customHeight="1">
      <c r="B128" s="124"/>
      <c r="D128" s="125" t="s">
        <v>79</v>
      </c>
      <c r="E128" s="126" t="s">
        <v>1007</v>
      </c>
      <c r="F128" s="126" t="s">
        <v>1008</v>
      </c>
      <c r="I128" s="127"/>
      <c r="J128" s="128">
        <f>BK128</f>
        <v>0</v>
      </c>
      <c r="L128" s="124"/>
      <c r="M128" s="129"/>
      <c r="P128" s="130">
        <f>P129+P141</f>
        <v>0</v>
      </c>
      <c r="R128" s="130">
        <f>R129+R141</f>
        <v>0</v>
      </c>
      <c r="T128" s="131">
        <f>T129+T141</f>
        <v>0</v>
      </c>
      <c r="AR128" s="125" t="s">
        <v>99</v>
      </c>
      <c r="AT128" s="132" t="s">
        <v>79</v>
      </c>
      <c r="AU128" s="132" t="s">
        <v>80</v>
      </c>
      <c r="AY128" s="125" t="s">
        <v>320</v>
      </c>
      <c r="BK128" s="133">
        <f>BK129+BK141</f>
        <v>0</v>
      </c>
    </row>
    <row r="129" spans="2:65" s="11" customFormat="1" ht="22.9" customHeight="1">
      <c r="B129" s="124"/>
      <c r="D129" s="125" t="s">
        <v>79</v>
      </c>
      <c r="E129" s="134" t="s">
        <v>1009</v>
      </c>
      <c r="F129" s="134" t="s">
        <v>1010</v>
      </c>
      <c r="I129" s="127"/>
      <c r="J129" s="135">
        <f>BK129</f>
        <v>0</v>
      </c>
      <c r="L129" s="124"/>
      <c r="M129" s="129"/>
      <c r="P129" s="130">
        <f>SUM(P130:P140)</f>
        <v>0</v>
      </c>
      <c r="R129" s="130">
        <f>SUM(R130:R140)</f>
        <v>0</v>
      </c>
      <c r="T129" s="131">
        <f>SUM(T130:T140)</f>
        <v>0</v>
      </c>
      <c r="AR129" s="125" t="s">
        <v>99</v>
      </c>
      <c r="AT129" s="132" t="s">
        <v>79</v>
      </c>
      <c r="AU129" s="132" t="s">
        <v>87</v>
      </c>
      <c r="AY129" s="125" t="s">
        <v>320</v>
      </c>
      <c r="BK129" s="133">
        <f>SUM(BK130:BK140)</f>
        <v>0</v>
      </c>
    </row>
    <row r="130" spans="2:65" s="1" customFormat="1" ht="24.2" customHeight="1">
      <c r="B130" s="32"/>
      <c r="C130" s="136" t="s">
        <v>87</v>
      </c>
      <c r="D130" s="136" t="s">
        <v>324</v>
      </c>
      <c r="E130" s="137" t="s">
        <v>1225</v>
      </c>
      <c r="F130" s="138" t="s">
        <v>1226</v>
      </c>
      <c r="G130" s="139" t="s">
        <v>1013</v>
      </c>
      <c r="H130" s="140">
        <v>1</v>
      </c>
      <c r="I130" s="141"/>
      <c r="J130" s="142">
        <f t="shared" ref="J130:J140" si="0">ROUND(I130*H130,2)</f>
        <v>0</v>
      </c>
      <c r="K130" s="138" t="s">
        <v>1</v>
      </c>
      <c r="L130" s="32"/>
      <c r="M130" s="143" t="s">
        <v>1</v>
      </c>
      <c r="N130" s="144" t="s">
        <v>45</v>
      </c>
      <c r="P130" s="145">
        <f t="shared" ref="P130:P140" si="1">O130*H130</f>
        <v>0</v>
      </c>
      <c r="Q130" s="145">
        <v>0</v>
      </c>
      <c r="R130" s="145">
        <f t="shared" ref="R130:R140" si="2">Q130*H130</f>
        <v>0</v>
      </c>
      <c r="S130" s="145">
        <v>0</v>
      </c>
      <c r="T130" s="146">
        <f t="shared" ref="T130:T140" si="3">S130*H130</f>
        <v>0</v>
      </c>
      <c r="AR130" s="147" t="s">
        <v>1014</v>
      </c>
      <c r="AT130" s="147" t="s">
        <v>324</v>
      </c>
      <c r="AU130" s="147" t="s">
        <v>89</v>
      </c>
      <c r="AY130" s="17" t="s">
        <v>320</v>
      </c>
      <c r="BE130" s="148">
        <f t="shared" ref="BE130:BE140" si="4">IF(N130="základní",J130,0)</f>
        <v>0</v>
      </c>
      <c r="BF130" s="148">
        <f t="shared" ref="BF130:BF140" si="5">IF(N130="snížená",J130,0)</f>
        <v>0</v>
      </c>
      <c r="BG130" s="148">
        <f t="shared" ref="BG130:BG140" si="6">IF(N130="zákl. přenesená",J130,0)</f>
        <v>0</v>
      </c>
      <c r="BH130" s="148">
        <f t="shared" ref="BH130:BH140" si="7">IF(N130="sníž. přenesená",J130,0)</f>
        <v>0</v>
      </c>
      <c r="BI130" s="148">
        <f t="shared" ref="BI130:BI140" si="8">IF(N130="nulová",J130,0)</f>
        <v>0</v>
      </c>
      <c r="BJ130" s="17" t="s">
        <v>87</v>
      </c>
      <c r="BK130" s="148">
        <f t="shared" ref="BK130:BK140" si="9">ROUND(I130*H130,2)</f>
        <v>0</v>
      </c>
      <c r="BL130" s="17" t="s">
        <v>1014</v>
      </c>
      <c r="BM130" s="147" t="s">
        <v>1227</v>
      </c>
    </row>
    <row r="131" spans="2:65" s="1" customFormat="1" ht="16.5" customHeight="1">
      <c r="B131" s="32"/>
      <c r="C131" s="136" t="s">
        <v>89</v>
      </c>
      <c r="D131" s="136" t="s">
        <v>324</v>
      </c>
      <c r="E131" s="137" t="s">
        <v>1228</v>
      </c>
      <c r="F131" s="138" t="s">
        <v>1229</v>
      </c>
      <c r="G131" s="139" t="s">
        <v>1013</v>
      </c>
      <c r="H131" s="140">
        <v>1</v>
      </c>
      <c r="I131" s="141"/>
      <c r="J131" s="142">
        <f t="shared" si="0"/>
        <v>0</v>
      </c>
      <c r="K131" s="138" t="s">
        <v>1</v>
      </c>
      <c r="L131" s="32"/>
      <c r="M131" s="143" t="s">
        <v>1</v>
      </c>
      <c r="N131" s="144" t="s">
        <v>45</v>
      </c>
      <c r="P131" s="145">
        <f t="shared" si="1"/>
        <v>0</v>
      </c>
      <c r="Q131" s="145">
        <v>0</v>
      </c>
      <c r="R131" s="145">
        <f t="shared" si="2"/>
        <v>0</v>
      </c>
      <c r="S131" s="145">
        <v>0</v>
      </c>
      <c r="T131" s="146">
        <f t="shared" si="3"/>
        <v>0</v>
      </c>
      <c r="AR131" s="147" t="s">
        <v>1014</v>
      </c>
      <c r="AT131" s="147" t="s">
        <v>324</v>
      </c>
      <c r="AU131" s="147" t="s">
        <v>89</v>
      </c>
      <c r="AY131" s="17" t="s">
        <v>320</v>
      </c>
      <c r="BE131" s="148">
        <f t="shared" si="4"/>
        <v>0</v>
      </c>
      <c r="BF131" s="148">
        <f t="shared" si="5"/>
        <v>0</v>
      </c>
      <c r="BG131" s="148">
        <f t="shared" si="6"/>
        <v>0</v>
      </c>
      <c r="BH131" s="148">
        <f t="shared" si="7"/>
        <v>0</v>
      </c>
      <c r="BI131" s="148">
        <f t="shared" si="8"/>
        <v>0</v>
      </c>
      <c r="BJ131" s="17" t="s">
        <v>87</v>
      </c>
      <c r="BK131" s="148">
        <f t="shared" si="9"/>
        <v>0</v>
      </c>
      <c r="BL131" s="17" t="s">
        <v>1014</v>
      </c>
      <c r="BM131" s="147" t="s">
        <v>1230</v>
      </c>
    </row>
    <row r="132" spans="2:65" s="1" customFormat="1" ht="16.5" customHeight="1">
      <c r="B132" s="32"/>
      <c r="C132" s="136" t="s">
        <v>94</v>
      </c>
      <c r="D132" s="136" t="s">
        <v>324</v>
      </c>
      <c r="E132" s="137" t="s">
        <v>1231</v>
      </c>
      <c r="F132" s="138" t="s">
        <v>1232</v>
      </c>
      <c r="G132" s="139" t="s">
        <v>1013</v>
      </c>
      <c r="H132" s="140">
        <v>1</v>
      </c>
      <c r="I132" s="141"/>
      <c r="J132" s="142">
        <f t="shared" si="0"/>
        <v>0</v>
      </c>
      <c r="K132" s="138" t="s">
        <v>1</v>
      </c>
      <c r="L132" s="32"/>
      <c r="M132" s="143" t="s">
        <v>1</v>
      </c>
      <c r="N132" s="144" t="s">
        <v>45</v>
      </c>
      <c r="P132" s="145">
        <f t="shared" si="1"/>
        <v>0</v>
      </c>
      <c r="Q132" s="145">
        <v>0</v>
      </c>
      <c r="R132" s="145">
        <f t="shared" si="2"/>
        <v>0</v>
      </c>
      <c r="S132" s="145">
        <v>0</v>
      </c>
      <c r="T132" s="146">
        <f t="shared" si="3"/>
        <v>0</v>
      </c>
      <c r="AR132" s="147" t="s">
        <v>1014</v>
      </c>
      <c r="AT132" s="147" t="s">
        <v>324</v>
      </c>
      <c r="AU132" s="147" t="s">
        <v>89</v>
      </c>
      <c r="AY132" s="17" t="s">
        <v>320</v>
      </c>
      <c r="BE132" s="148">
        <f t="shared" si="4"/>
        <v>0</v>
      </c>
      <c r="BF132" s="148">
        <f t="shared" si="5"/>
        <v>0</v>
      </c>
      <c r="BG132" s="148">
        <f t="shared" si="6"/>
        <v>0</v>
      </c>
      <c r="BH132" s="148">
        <f t="shared" si="7"/>
        <v>0</v>
      </c>
      <c r="BI132" s="148">
        <f t="shared" si="8"/>
        <v>0</v>
      </c>
      <c r="BJ132" s="17" t="s">
        <v>87</v>
      </c>
      <c r="BK132" s="148">
        <f t="shared" si="9"/>
        <v>0</v>
      </c>
      <c r="BL132" s="17" t="s">
        <v>1014</v>
      </c>
      <c r="BM132" s="147" t="s">
        <v>1233</v>
      </c>
    </row>
    <row r="133" spans="2:65" s="1" customFormat="1" ht="49.15" customHeight="1">
      <c r="B133" s="32"/>
      <c r="C133" s="136" t="s">
        <v>99</v>
      </c>
      <c r="D133" s="136" t="s">
        <v>324</v>
      </c>
      <c r="E133" s="137" t="s">
        <v>1234</v>
      </c>
      <c r="F133" s="138" t="s">
        <v>1235</v>
      </c>
      <c r="G133" s="139" t="s">
        <v>1013</v>
      </c>
      <c r="H133" s="140">
        <v>1</v>
      </c>
      <c r="I133" s="141"/>
      <c r="J133" s="142">
        <f t="shared" si="0"/>
        <v>0</v>
      </c>
      <c r="K133" s="138" t="s">
        <v>1</v>
      </c>
      <c r="L133" s="32"/>
      <c r="M133" s="143" t="s">
        <v>1</v>
      </c>
      <c r="N133" s="144" t="s">
        <v>45</v>
      </c>
      <c r="P133" s="145">
        <f t="shared" si="1"/>
        <v>0</v>
      </c>
      <c r="Q133" s="145">
        <v>0</v>
      </c>
      <c r="R133" s="145">
        <f t="shared" si="2"/>
        <v>0</v>
      </c>
      <c r="S133" s="145">
        <v>0</v>
      </c>
      <c r="T133" s="146">
        <f t="shared" si="3"/>
        <v>0</v>
      </c>
      <c r="AR133" s="147" t="s">
        <v>1014</v>
      </c>
      <c r="AT133" s="147" t="s">
        <v>324</v>
      </c>
      <c r="AU133" s="147" t="s">
        <v>89</v>
      </c>
      <c r="AY133" s="17" t="s">
        <v>320</v>
      </c>
      <c r="BE133" s="148">
        <f t="shared" si="4"/>
        <v>0</v>
      </c>
      <c r="BF133" s="148">
        <f t="shared" si="5"/>
        <v>0</v>
      </c>
      <c r="BG133" s="148">
        <f t="shared" si="6"/>
        <v>0</v>
      </c>
      <c r="BH133" s="148">
        <f t="shared" si="7"/>
        <v>0</v>
      </c>
      <c r="BI133" s="148">
        <f t="shared" si="8"/>
        <v>0</v>
      </c>
      <c r="BJ133" s="17" t="s">
        <v>87</v>
      </c>
      <c r="BK133" s="148">
        <f t="shared" si="9"/>
        <v>0</v>
      </c>
      <c r="BL133" s="17" t="s">
        <v>1014</v>
      </c>
      <c r="BM133" s="147" t="s">
        <v>1236</v>
      </c>
    </row>
    <row r="134" spans="2:65" s="1" customFormat="1" ht="62.65" customHeight="1">
      <c r="B134" s="32"/>
      <c r="C134" s="136" t="s">
        <v>355</v>
      </c>
      <c r="D134" s="136" t="s">
        <v>324</v>
      </c>
      <c r="E134" s="137" t="s">
        <v>1237</v>
      </c>
      <c r="F134" s="138" t="s">
        <v>1238</v>
      </c>
      <c r="G134" s="139" t="s">
        <v>1013</v>
      </c>
      <c r="H134" s="140">
        <v>1</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1014</v>
      </c>
      <c r="AT134" s="147" t="s">
        <v>324</v>
      </c>
      <c r="AU134" s="147" t="s">
        <v>89</v>
      </c>
      <c r="AY134" s="17" t="s">
        <v>320</v>
      </c>
      <c r="BE134" s="148">
        <f t="shared" si="4"/>
        <v>0</v>
      </c>
      <c r="BF134" s="148">
        <f t="shared" si="5"/>
        <v>0</v>
      </c>
      <c r="BG134" s="148">
        <f t="shared" si="6"/>
        <v>0</v>
      </c>
      <c r="BH134" s="148">
        <f t="shared" si="7"/>
        <v>0</v>
      </c>
      <c r="BI134" s="148">
        <f t="shared" si="8"/>
        <v>0</v>
      </c>
      <c r="BJ134" s="17" t="s">
        <v>87</v>
      </c>
      <c r="BK134" s="148">
        <f t="shared" si="9"/>
        <v>0</v>
      </c>
      <c r="BL134" s="17" t="s">
        <v>1014</v>
      </c>
      <c r="BM134" s="147" t="s">
        <v>1239</v>
      </c>
    </row>
    <row r="135" spans="2:65" s="1" customFormat="1" ht="33" customHeight="1">
      <c r="B135" s="32"/>
      <c r="C135" s="136" t="s">
        <v>360</v>
      </c>
      <c r="D135" s="136" t="s">
        <v>324</v>
      </c>
      <c r="E135" s="137" t="s">
        <v>1240</v>
      </c>
      <c r="F135" s="138" t="s">
        <v>1241</v>
      </c>
      <c r="G135" s="139" t="s">
        <v>1013</v>
      </c>
      <c r="H135" s="140">
        <v>1</v>
      </c>
      <c r="I135" s="141"/>
      <c r="J135" s="142">
        <f t="shared" si="0"/>
        <v>0</v>
      </c>
      <c r="K135" s="138" t="s">
        <v>1</v>
      </c>
      <c r="L135" s="32"/>
      <c r="M135" s="143" t="s">
        <v>1</v>
      </c>
      <c r="N135" s="144" t="s">
        <v>45</v>
      </c>
      <c r="P135" s="145">
        <f t="shared" si="1"/>
        <v>0</v>
      </c>
      <c r="Q135" s="145">
        <v>0</v>
      </c>
      <c r="R135" s="145">
        <f t="shared" si="2"/>
        <v>0</v>
      </c>
      <c r="S135" s="145">
        <v>0</v>
      </c>
      <c r="T135" s="146">
        <f t="shared" si="3"/>
        <v>0</v>
      </c>
      <c r="AR135" s="147" t="s">
        <v>1014</v>
      </c>
      <c r="AT135" s="147" t="s">
        <v>324</v>
      </c>
      <c r="AU135" s="147" t="s">
        <v>89</v>
      </c>
      <c r="AY135" s="17" t="s">
        <v>320</v>
      </c>
      <c r="BE135" s="148">
        <f t="shared" si="4"/>
        <v>0</v>
      </c>
      <c r="BF135" s="148">
        <f t="shared" si="5"/>
        <v>0</v>
      </c>
      <c r="BG135" s="148">
        <f t="shared" si="6"/>
        <v>0</v>
      </c>
      <c r="BH135" s="148">
        <f t="shared" si="7"/>
        <v>0</v>
      </c>
      <c r="BI135" s="148">
        <f t="shared" si="8"/>
        <v>0</v>
      </c>
      <c r="BJ135" s="17" t="s">
        <v>87</v>
      </c>
      <c r="BK135" s="148">
        <f t="shared" si="9"/>
        <v>0</v>
      </c>
      <c r="BL135" s="17" t="s">
        <v>1014</v>
      </c>
      <c r="BM135" s="147" t="s">
        <v>1242</v>
      </c>
    </row>
    <row r="136" spans="2:65" s="1" customFormat="1" ht="37.9" customHeight="1">
      <c r="B136" s="32"/>
      <c r="C136" s="136" t="s">
        <v>366</v>
      </c>
      <c r="D136" s="136" t="s">
        <v>324</v>
      </c>
      <c r="E136" s="137" t="s">
        <v>1243</v>
      </c>
      <c r="F136" s="138" t="s">
        <v>1244</v>
      </c>
      <c r="G136" s="139" t="s">
        <v>1013</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1014</v>
      </c>
      <c r="AT136" s="147" t="s">
        <v>324</v>
      </c>
      <c r="AU136" s="147" t="s">
        <v>89</v>
      </c>
      <c r="AY136" s="17" t="s">
        <v>320</v>
      </c>
      <c r="BE136" s="148">
        <f t="shared" si="4"/>
        <v>0</v>
      </c>
      <c r="BF136" s="148">
        <f t="shared" si="5"/>
        <v>0</v>
      </c>
      <c r="BG136" s="148">
        <f t="shared" si="6"/>
        <v>0</v>
      </c>
      <c r="BH136" s="148">
        <f t="shared" si="7"/>
        <v>0</v>
      </c>
      <c r="BI136" s="148">
        <f t="shared" si="8"/>
        <v>0</v>
      </c>
      <c r="BJ136" s="17" t="s">
        <v>87</v>
      </c>
      <c r="BK136" s="148">
        <f t="shared" si="9"/>
        <v>0</v>
      </c>
      <c r="BL136" s="17" t="s">
        <v>1014</v>
      </c>
      <c r="BM136" s="147" t="s">
        <v>1245</v>
      </c>
    </row>
    <row r="137" spans="2:65" s="1" customFormat="1" ht="16.5" customHeight="1">
      <c r="B137" s="32"/>
      <c r="C137" s="136" t="s">
        <v>412</v>
      </c>
      <c r="D137" s="136" t="s">
        <v>324</v>
      </c>
      <c r="E137" s="137" t="s">
        <v>1246</v>
      </c>
      <c r="F137" s="138" t="s">
        <v>1247</v>
      </c>
      <c r="G137" s="139" t="s">
        <v>1013</v>
      </c>
      <c r="H137" s="140">
        <v>1</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1014</v>
      </c>
      <c r="AT137" s="147" t="s">
        <v>324</v>
      </c>
      <c r="AU137" s="147" t="s">
        <v>89</v>
      </c>
      <c r="AY137" s="17" t="s">
        <v>320</v>
      </c>
      <c r="BE137" s="148">
        <f t="shared" si="4"/>
        <v>0</v>
      </c>
      <c r="BF137" s="148">
        <f t="shared" si="5"/>
        <v>0</v>
      </c>
      <c r="BG137" s="148">
        <f t="shared" si="6"/>
        <v>0</v>
      </c>
      <c r="BH137" s="148">
        <f t="shared" si="7"/>
        <v>0</v>
      </c>
      <c r="BI137" s="148">
        <f t="shared" si="8"/>
        <v>0</v>
      </c>
      <c r="BJ137" s="17" t="s">
        <v>87</v>
      </c>
      <c r="BK137" s="148">
        <f t="shared" si="9"/>
        <v>0</v>
      </c>
      <c r="BL137" s="17" t="s">
        <v>1014</v>
      </c>
      <c r="BM137" s="147" t="s">
        <v>1248</v>
      </c>
    </row>
    <row r="138" spans="2:65" s="1" customFormat="1" ht="62.65" customHeight="1">
      <c r="B138" s="32"/>
      <c r="C138" s="136" t="s">
        <v>373</v>
      </c>
      <c r="D138" s="136" t="s">
        <v>324</v>
      </c>
      <c r="E138" s="137" t="s">
        <v>1249</v>
      </c>
      <c r="F138" s="138" t="s">
        <v>1250</v>
      </c>
      <c r="G138" s="139" t="s">
        <v>1013</v>
      </c>
      <c r="H138" s="140">
        <v>1</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1014</v>
      </c>
      <c r="AT138" s="147" t="s">
        <v>324</v>
      </c>
      <c r="AU138" s="147" t="s">
        <v>89</v>
      </c>
      <c r="AY138" s="17" t="s">
        <v>320</v>
      </c>
      <c r="BE138" s="148">
        <f t="shared" si="4"/>
        <v>0</v>
      </c>
      <c r="BF138" s="148">
        <f t="shared" si="5"/>
        <v>0</v>
      </c>
      <c r="BG138" s="148">
        <f t="shared" si="6"/>
        <v>0</v>
      </c>
      <c r="BH138" s="148">
        <f t="shared" si="7"/>
        <v>0</v>
      </c>
      <c r="BI138" s="148">
        <f t="shared" si="8"/>
        <v>0</v>
      </c>
      <c r="BJ138" s="17" t="s">
        <v>87</v>
      </c>
      <c r="BK138" s="148">
        <f t="shared" si="9"/>
        <v>0</v>
      </c>
      <c r="BL138" s="17" t="s">
        <v>1014</v>
      </c>
      <c r="BM138" s="147" t="s">
        <v>1251</v>
      </c>
    </row>
    <row r="139" spans="2:65" s="1" customFormat="1" ht="33" customHeight="1">
      <c r="B139" s="32"/>
      <c r="C139" s="136" t="s">
        <v>381</v>
      </c>
      <c r="D139" s="136" t="s">
        <v>324</v>
      </c>
      <c r="E139" s="137" t="s">
        <v>1252</v>
      </c>
      <c r="F139" s="138" t="s">
        <v>1253</v>
      </c>
      <c r="G139" s="139" t="s">
        <v>1013</v>
      </c>
      <c r="H139" s="140">
        <v>1</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1014</v>
      </c>
      <c r="AT139" s="147" t="s">
        <v>324</v>
      </c>
      <c r="AU139" s="147" t="s">
        <v>89</v>
      </c>
      <c r="AY139" s="17" t="s">
        <v>320</v>
      </c>
      <c r="BE139" s="148">
        <f t="shared" si="4"/>
        <v>0</v>
      </c>
      <c r="BF139" s="148">
        <f t="shared" si="5"/>
        <v>0</v>
      </c>
      <c r="BG139" s="148">
        <f t="shared" si="6"/>
        <v>0</v>
      </c>
      <c r="BH139" s="148">
        <f t="shared" si="7"/>
        <v>0</v>
      </c>
      <c r="BI139" s="148">
        <f t="shared" si="8"/>
        <v>0</v>
      </c>
      <c r="BJ139" s="17" t="s">
        <v>87</v>
      </c>
      <c r="BK139" s="148">
        <f t="shared" si="9"/>
        <v>0</v>
      </c>
      <c r="BL139" s="17" t="s">
        <v>1014</v>
      </c>
      <c r="BM139" s="147" t="s">
        <v>1254</v>
      </c>
    </row>
    <row r="140" spans="2:65" s="1" customFormat="1" ht="49.15" customHeight="1">
      <c r="B140" s="32"/>
      <c r="C140" s="136" t="s">
        <v>388</v>
      </c>
      <c r="D140" s="136" t="s">
        <v>324</v>
      </c>
      <c r="E140" s="137" t="s">
        <v>1255</v>
      </c>
      <c r="F140" s="138" t="s">
        <v>1256</v>
      </c>
      <c r="G140" s="139" t="s">
        <v>1013</v>
      </c>
      <c r="H140" s="140">
        <v>1</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1014</v>
      </c>
      <c r="AT140" s="147" t="s">
        <v>324</v>
      </c>
      <c r="AU140" s="147" t="s">
        <v>89</v>
      </c>
      <c r="AY140" s="17" t="s">
        <v>320</v>
      </c>
      <c r="BE140" s="148">
        <f t="shared" si="4"/>
        <v>0</v>
      </c>
      <c r="BF140" s="148">
        <f t="shared" si="5"/>
        <v>0</v>
      </c>
      <c r="BG140" s="148">
        <f t="shared" si="6"/>
        <v>0</v>
      </c>
      <c r="BH140" s="148">
        <f t="shared" si="7"/>
        <v>0</v>
      </c>
      <c r="BI140" s="148">
        <f t="shared" si="8"/>
        <v>0</v>
      </c>
      <c r="BJ140" s="17" t="s">
        <v>87</v>
      </c>
      <c r="BK140" s="148">
        <f t="shared" si="9"/>
        <v>0</v>
      </c>
      <c r="BL140" s="17" t="s">
        <v>1014</v>
      </c>
      <c r="BM140" s="147" t="s">
        <v>1257</v>
      </c>
    </row>
    <row r="141" spans="2:65" s="11" customFormat="1" ht="22.9" customHeight="1">
      <c r="B141" s="124"/>
      <c r="D141" s="125" t="s">
        <v>79</v>
      </c>
      <c r="E141" s="134" t="s">
        <v>1022</v>
      </c>
      <c r="F141" s="134" t="s">
        <v>164</v>
      </c>
      <c r="I141" s="127"/>
      <c r="J141" s="135">
        <f>BK141</f>
        <v>0</v>
      </c>
      <c r="L141" s="124"/>
      <c r="M141" s="129"/>
      <c r="P141" s="130">
        <f>SUM(P142:P144)</f>
        <v>0</v>
      </c>
      <c r="R141" s="130">
        <f>SUM(R142:R144)</f>
        <v>0</v>
      </c>
      <c r="T141" s="131">
        <f>SUM(T142:T144)</f>
        <v>0</v>
      </c>
      <c r="AR141" s="125" t="s">
        <v>99</v>
      </c>
      <c r="AT141" s="132" t="s">
        <v>79</v>
      </c>
      <c r="AU141" s="132" t="s">
        <v>87</v>
      </c>
      <c r="AY141" s="125" t="s">
        <v>320</v>
      </c>
      <c r="BK141" s="133">
        <f>SUM(BK142:BK144)</f>
        <v>0</v>
      </c>
    </row>
    <row r="142" spans="2:65" s="1" customFormat="1" ht="37.9" customHeight="1">
      <c r="B142" s="32"/>
      <c r="C142" s="136" t="s">
        <v>395</v>
      </c>
      <c r="D142" s="136" t="s">
        <v>324</v>
      </c>
      <c r="E142" s="137" t="s">
        <v>1258</v>
      </c>
      <c r="F142" s="138" t="s">
        <v>1259</v>
      </c>
      <c r="G142" s="139" t="s">
        <v>1013</v>
      </c>
      <c r="H142" s="140">
        <v>1</v>
      </c>
      <c r="I142" s="141"/>
      <c r="J142" s="142">
        <f>ROUND(I142*H142,2)</f>
        <v>0</v>
      </c>
      <c r="K142" s="138" t="s">
        <v>1</v>
      </c>
      <c r="L142" s="32"/>
      <c r="M142" s="143" t="s">
        <v>1</v>
      </c>
      <c r="N142" s="144" t="s">
        <v>45</v>
      </c>
      <c r="P142" s="145">
        <f>O142*H142</f>
        <v>0</v>
      </c>
      <c r="Q142" s="145">
        <v>0</v>
      </c>
      <c r="R142" s="145">
        <f>Q142*H142</f>
        <v>0</v>
      </c>
      <c r="S142" s="145">
        <v>0</v>
      </c>
      <c r="T142" s="146">
        <f>S142*H142</f>
        <v>0</v>
      </c>
      <c r="AR142" s="147" t="s">
        <v>1025</v>
      </c>
      <c r="AT142" s="147" t="s">
        <v>324</v>
      </c>
      <c r="AU142" s="147" t="s">
        <v>89</v>
      </c>
      <c r="AY142" s="17" t="s">
        <v>320</v>
      </c>
      <c r="BE142" s="148">
        <f>IF(N142="základní",J142,0)</f>
        <v>0</v>
      </c>
      <c r="BF142" s="148">
        <f>IF(N142="snížená",J142,0)</f>
        <v>0</v>
      </c>
      <c r="BG142" s="148">
        <f>IF(N142="zákl. přenesená",J142,0)</f>
        <v>0</v>
      </c>
      <c r="BH142" s="148">
        <f>IF(N142="sníž. přenesená",J142,0)</f>
        <v>0</v>
      </c>
      <c r="BI142" s="148">
        <f>IF(N142="nulová",J142,0)</f>
        <v>0</v>
      </c>
      <c r="BJ142" s="17" t="s">
        <v>87</v>
      </c>
      <c r="BK142" s="148">
        <f>ROUND(I142*H142,2)</f>
        <v>0</v>
      </c>
      <c r="BL142" s="17" t="s">
        <v>1025</v>
      </c>
      <c r="BM142" s="147" t="s">
        <v>1260</v>
      </c>
    </row>
    <row r="143" spans="2:65" s="1" customFormat="1" ht="16.5" customHeight="1">
      <c r="B143" s="32"/>
      <c r="C143" s="136" t="s">
        <v>8</v>
      </c>
      <c r="D143" s="136" t="s">
        <v>324</v>
      </c>
      <c r="E143" s="137" t="s">
        <v>1261</v>
      </c>
      <c r="F143" s="138" t="s">
        <v>1262</v>
      </c>
      <c r="G143" s="139" t="s">
        <v>1013</v>
      </c>
      <c r="H143" s="140">
        <v>1</v>
      </c>
      <c r="I143" s="141"/>
      <c r="J143" s="142">
        <f>ROUND(I143*H143,2)</f>
        <v>0</v>
      </c>
      <c r="K143" s="138" t="s">
        <v>1</v>
      </c>
      <c r="L143" s="32"/>
      <c r="M143" s="143" t="s">
        <v>1</v>
      </c>
      <c r="N143" s="144" t="s">
        <v>45</v>
      </c>
      <c r="P143" s="145">
        <f>O143*H143</f>
        <v>0</v>
      </c>
      <c r="Q143" s="145">
        <v>0</v>
      </c>
      <c r="R143" s="145">
        <f>Q143*H143</f>
        <v>0</v>
      </c>
      <c r="S143" s="145">
        <v>0</v>
      </c>
      <c r="T143" s="146">
        <f>S143*H143</f>
        <v>0</v>
      </c>
      <c r="AR143" s="147" t="s">
        <v>1025</v>
      </c>
      <c r="AT143" s="147" t="s">
        <v>324</v>
      </c>
      <c r="AU143" s="147" t="s">
        <v>89</v>
      </c>
      <c r="AY143" s="17" t="s">
        <v>320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1025</v>
      </c>
      <c r="BM143" s="147" t="s">
        <v>1263</v>
      </c>
    </row>
    <row r="144" spans="2:65" s="1" customFormat="1" ht="21.75" customHeight="1">
      <c r="B144" s="32"/>
      <c r="C144" s="136" t="s">
        <v>404</v>
      </c>
      <c r="D144" s="136" t="s">
        <v>324</v>
      </c>
      <c r="E144" s="137" t="s">
        <v>1264</v>
      </c>
      <c r="F144" s="138" t="s">
        <v>1265</v>
      </c>
      <c r="G144" s="139" t="s">
        <v>1013</v>
      </c>
      <c r="H144" s="140">
        <v>1</v>
      </c>
      <c r="I144" s="141"/>
      <c r="J144" s="142">
        <f>ROUND(I144*H144,2)</f>
        <v>0</v>
      </c>
      <c r="K144" s="138" t="s">
        <v>1</v>
      </c>
      <c r="L144" s="32"/>
      <c r="M144" s="190" t="s">
        <v>1</v>
      </c>
      <c r="N144" s="191" t="s">
        <v>45</v>
      </c>
      <c r="O144" s="192"/>
      <c r="P144" s="193">
        <f>O144*H144</f>
        <v>0</v>
      </c>
      <c r="Q144" s="193">
        <v>0</v>
      </c>
      <c r="R144" s="193">
        <f>Q144*H144</f>
        <v>0</v>
      </c>
      <c r="S144" s="193">
        <v>0</v>
      </c>
      <c r="T144" s="194">
        <f>S144*H144</f>
        <v>0</v>
      </c>
      <c r="AR144" s="147" t="s">
        <v>1025</v>
      </c>
      <c r="AT144" s="147" t="s">
        <v>324</v>
      </c>
      <c r="AU144" s="147" t="s">
        <v>89</v>
      </c>
      <c r="AY144" s="17" t="s">
        <v>320</v>
      </c>
      <c r="BE144" s="148">
        <f>IF(N144="základní",J144,0)</f>
        <v>0</v>
      </c>
      <c r="BF144" s="148">
        <f>IF(N144="snížená",J144,0)</f>
        <v>0</v>
      </c>
      <c r="BG144" s="148">
        <f>IF(N144="zákl. přenesená",J144,0)</f>
        <v>0</v>
      </c>
      <c r="BH144" s="148">
        <f>IF(N144="sníž. přenesená",J144,0)</f>
        <v>0</v>
      </c>
      <c r="BI144" s="148">
        <f>IF(N144="nulová",J144,0)</f>
        <v>0</v>
      </c>
      <c r="BJ144" s="17" t="s">
        <v>87</v>
      </c>
      <c r="BK144" s="148">
        <f>ROUND(I144*H144,2)</f>
        <v>0</v>
      </c>
      <c r="BL144" s="17" t="s">
        <v>1025</v>
      </c>
      <c r="BM144" s="147" t="s">
        <v>1266</v>
      </c>
    </row>
    <row r="145" spans="2:12" s="1" customFormat="1" ht="6.95" customHeight="1">
      <c r="B145" s="44"/>
      <c r="C145" s="45"/>
      <c r="D145" s="45"/>
      <c r="E145" s="45"/>
      <c r="F145" s="45"/>
      <c r="G145" s="45"/>
      <c r="H145" s="45"/>
      <c r="I145" s="45"/>
      <c r="J145" s="45"/>
      <c r="K145" s="45"/>
      <c r="L145" s="32"/>
    </row>
  </sheetData>
  <sheetProtection algorithmName="SHA-512" hashValue="nayynogAPHz9esVESf8yH4lUByEPDCR4DdSRLs2StUbhZ3TvDqUuxDFeTJRXgf/nZE/Fimo9h/7KFo1eLmugFQ==" saltValue="ysOtRwoXqY7lX/5Wbx86SZd1WA0oMmHw4SA5+liszlLBVwFivbXYb6Quxb+39FAzqQ6z5bQ+EhAMwVFBbu9v1w==" spinCount="100000" sheet="1" objects="1" scenarios="1" formatColumns="0" formatRows="0" autoFilter="0"/>
  <autoFilter ref="C126:K144" xr:uid="{00000000-0009-0000-0000-000007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89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127</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272</v>
      </c>
      <c r="F9" s="204"/>
      <c r="G9" s="204"/>
      <c r="H9" s="204"/>
      <c r="L9" s="20"/>
    </row>
    <row r="10" spans="2:46" ht="12" customHeight="1">
      <c r="B10" s="20"/>
      <c r="D10" s="27" t="s">
        <v>273</v>
      </c>
      <c r="L10" s="20"/>
    </row>
    <row r="11" spans="2:46" s="1" customFormat="1" ht="16.5" customHeight="1">
      <c r="B11" s="32"/>
      <c r="E11" s="238" t="s">
        <v>1267</v>
      </c>
      <c r="F11" s="245"/>
      <c r="G11" s="245"/>
      <c r="H11" s="245"/>
      <c r="L11" s="32"/>
    </row>
    <row r="12" spans="2:46" s="1" customFormat="1" ht="12" customHeight="1">
      <c r="B12" s="32"/>
      <c r="D12" s="27" t="s">
        <v>1268</v>
      </c>
      <c r="L12" s="32"/>
    </row>
    <row r="13" spans="2:46" s="1" customFormat="1" ht="16.5" customHeight="1">
      <c r="B13" s="32"/>
      <c r="E13" s="225" t="s">
        <v>1269</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83.25" customHeight="1">
      <c r="B31" s="94"/>
      <c r="E31" s="208" t="s">
        <v>1270</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ROUND(J155,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ROUND((SUM(BE155:BE897)),  2)</f>
        <v>0</v>
      </c>
      <c r="I37" s="96">
        <v>0.21</v>
      </c>
      <c r="J37" s="85">
        <f>ROUND(((SUM(BE155:BE897))*I37),  2)</f>
        <v>0</v>
      </c>
      <c r="L37" s="32"/>
    </row>
    <row r="38" spans="2:12" s="1" customFormat="1" ht="14.45" customHeight="1">
      <c r="B38" s="32"/>
      <c r="E38" s="27" t="s">
        <v>46</v>
      </c>
      <c r="F38" s="85">
        <f>ROUND((SUM(BF155:BF897)),  2)</f>
        <v>0</v>
      </c>
      <c r="I38" s="96">
        <v>0.12</v>
      </c>
      <c r="J38" s="85">
        <f>ROUND(((SUM(BF155:BF897))*I38),  2)</f>
        <v>0</v>
      </c>
      <c r="L38" s="32"/>
    </row>
    <row r="39" spans="2:12" s="1" customFormat="1" ht="14.45" hidden="1" customHeight="1">
      <c r="B39" s="32"/>
      <c r="E39" s="27" t="s">
        <v>47</v>
      </c>
      <c r="F39" s="85">
        <f>ROUND((SUM(BG155:BG897)),  2)</f>
        <v>0</v>
      </c>
      <c r="I39" s="96">
        <v>0.21</v>
      </c>
      <c r="J39" s="85">
        <f>0</f>
        <v>0</v>
      </c>
      <c r="L39" s="32"/>
    </row>
    <row r="40" spans="2:12" s="1" customFormat="1" ht="14.45" hidden="1" customHeight="1">
      <c r="B40" s="32"/>
      <c r="E40" s="27" t="s">
        <v>48</v>
      </c>
      <c r="F40" s="85">
        <f>ROUND((SUM(BH155:BH897)),  2)</f>
        <v>0</v>
      </c>
      <c r="I40" s="96">
        <v>0.12</v>
      </c>
      <c r="J40" s="85">
        <f>0</f>
        <v>0</v>
      </c>
      <c r="L40" s="32"/>
    </row>
    <row r="41" spans="2:12" s="1" customFormat="1" ht="14.45" hidden="1" customHeight="1">
      <c r="B41" s="32"/>
      <c r="E41" s="27" t="s">
        <v>49</v>
      </c>
      <c r="F41" s="85">
        <f>ROUND((SUM(BI155:BI897)),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272</v>
      </c>
      <c r="F87" s="204"/>
      <c r="G87" s="204"/>
      <c r="H87" s="204"/>
      <c r="L87" s="20"/>
    </row>
    <row r="88" spans="2:12" ht="12" customHeight="1">
      <c r="B88" s="20"/>
      <c r="C88" s="27" t="s">
        <v>273</v>
      </c>
      <c r="L88" s="20"/>
    </row>
    <row r="89" spans="2:12" s="1" customFormat="1" ht="16.5" customHeight="1">
      <c r="B89" s="32"/>
      <c r="E89" s="238" t="s">
        <v>1267</v>
      </c>
      <c r="F89" s="245"/>
      <c r="G89" s="245"/>
      <c r="H89" s="245"/>
      <c r="L89" s="32"/>
    </row>
    <row r="90" spans="2:12" s="1" customFormat="1" ht="12" customHeight="1">
      <c r="B90" s="32"/>
      <c r="C90" s="27" t="s">
        <v>1268</v>
      </c>
      <c r="L90" s="32"/>
    </row>
    <row r="91" spans="2:12" s="1" customFormat="1" ht="16.5" customHeight="1">
      <c r="B91" s="32"/>
      <c r="E91" s="225" t="str">
        <f>E13</f>
        <v>SO.110.A.2 - SO.110.A.2 - Komunikace</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J155</f>
        <v>0</v>
      </c>
      <c r="L100" s="32"/>
      <c r="AU100" s="17" t="s">
        <v>281</v>
      </c>
    </row>
    <row r="101" spans="2:47" s="8" customFormat="1" ht="24.95" customHeight="1">
      <c r="B101" s="108"/>
      <c r="D101" s="109" t="s">
        <v>282</v>
      </c>
      <c r="E101" s="110"/>
      <c r="F101" s="110"/>
      <c r="G101" s="110"/>
      <c r="H101" s="110"/>
      <c r="I101" s="110"/>
      <c r="J101" s="111">
        <f>J156</f>
        <v>0</v>
      </c>
      <c r="L101" s="108"/>
    </row>
    <row r="102" spans="2:47" s="9" customFormat="1" ht="19.899999999999999" customHeight="1">
      <c r="B102" s="112"/>
      <c r="D102" s="113" t="s">
        <v>283</v>
      </c>
      <c r="E102" s="114"/>
      <c r="F102" s="114"/>
      <c r="G102" s="114"/>
      <c r="H102" s="114"/>
      <c r="I102" s="114"/>
      <c r="J102" s="115">
        <f>J157</f>
        <v>0</v>
      </c>
      <c r="L102" s="112"/>
    </row>
    <row r="103" spans="2:47" s="9" customFormat="1" ht="14.85" customHeight="1">
      <c r="B103" s="112"/>
      <c r="D103" s="113" t="s">
        <v>284</v>
      </c>
      <c r="E103" s="114"/>
      <c r="F103" s="114"/>
      <c r="G103" s="114"/>
      <c r="H103" s="114"/>
      <c r="I103" s="114"/>
      <c r="J103" s="115">
        <f>J158</f>
        <v>0</v>
      </c>
      <c r="L103" s="112"/>
    </row>
    <row r="104" spans="2:47" s="9" customFormat="1" ht="14.85" customHeight="1">
      <c r="B104" s="112"/>
      <c r="D104" s="113" t="s">
        <v>285</v>
      </c>
      <c r="E104" s="114"/>
      <c r="F104" s="114"/>
      <c r="G104" s="114"/>
      <c r="H104" s="114"/>
      <c r="I104" s="114"/>
      <c r="J104" s="115">
        <f>J198</f>
        <v>0</v>
      </c>
      <c r="L104" s="112"/>
    </row>
    <row r="105" spans="2:47" s="9" customFormat="1" ht="14.85" customHeight="1">
      <c r="B105" s="112"/>
      <c r="D105" s="113" t="s">
        <v>1271</v>
      </c>
      <c r="E105" s="114"/>
      <c r="F105" s="114"/>
      <c r="G105" s="114"/>
      <c r="H105" s="114"/>
      <c r="I105" s="114"/>
      <c r="J105" s="115">
        <f>J210</f>
        <v>0</v>
      </c>
      <c r="L105" s="112"/>
    </row>
    <row r="106" spans="2:47" s="9" customFormat="1" ht="14.85" customHeight="1">
      <c r="B106" s="112"/>
      <c r="D106" s="113" t="s">
        <v>286</v>
      </c>
      <c r="E106" s="114"/>
      <c r="F106" s="114"/>
      <c r="G106" s="114"/>
      <c r="H106" s="114"/>
      <c r="I106" s="114"/>
      <c r="J106" s="115">
        <f>J282</f>
        <v>0</v>
      </c>
      <c r="L106" s="112"/>
    </row>
    <row r="107" spans="2:47" s="9" customFormat="1" ht="14.85" customHeight="1">
      <c r="B107" s="112"/>
      <c r="D107" s="113" t="s">
        <v>287</v>
      </c>
      <c r="E107" s="114"/>
      <c r="F107" s="114"/>
      <c r="G107" s="114"/>
      <c r="H107" s="114"/>
      <c r="I107" s="114"/>
      <c r="J107" s="115">
        <f>J291</f>
        <v>0</v>
      </c>
      <c r="L107" s="112"/>
    </row>
    <row r="108" spans="2:47" s="9" customFormat="1" ht="14.85" customHeight="1">
      <c r="B108" s="112"/>
      <c r="D108" s="113" t="s">
        <v>288</v>
      </c>
      <c r="E108" s="114"/>
      <c r="F108" s="114"/>
      <c r="G108" s="114"/>
      <c r="H108" s="114"/>
      <c r="I108" s="114"/>
      <c r="J108" s="115">
        <f>J294</f>
        <v>0</v>
      </c>
      <c r="L108" s="112"/>
    </row>
    <row r="109" spans="2:47" s="9" customFormat="1" ht="19.899999999999999" customHeight="1">
      <c r="B109" s="112"/>
      <c r="D109" s="113" t="s">
        <v>1272</v>
      </c>
      <c r="E109" s="114"/>
      <c r="F109" s="114"/>
      <c r="G109" s="114"/>
      <c r="H109" s="114"/>
      <c r="I109" s="114"/>
      <c r="J109" s="115">
        <f>J301</f>
        <v>0</v>
      </c>
      <c r="L109" s="112"/>
    </row>
    <row r="110" spans="2:47" s="9" customFormat="1" ht="14.85" customHeight="1">
      <c r="B110" s="112"/>
      <c r="D110" s="113" t="s">
        <v>1273</v>
      </c>
      <c r="E110" s="114"/>
      <c r="F110" s="114"/>
      <c r="G110" s="114"/>
      <c r="H110" s="114"/>
      <c r="I110" s="114"/>
      <c r="J110" s="115">
        <f>J302</f>
        <v>0</v>
      </c>
      <c r="L110" s="112"/>
    </row>
    <row r="111" spans="2:47" s="9" customFormat="1" ht="19.899999999999999" customHeight="1">
      <c r="B111" s="112"/>
      <c r="D111" s="113" t="s">
        <v>289</v>
      </c>
      <c r="E111" s="114"/>
      <c r="F111" s="114"/>
      <c r="G111" s="114"/>
      <c r="H111" s="114"/>
      <c r="I111" s="114"/>
      <c r="J111" s="115">
        <f>J306</f>
        <v>0</v>
      </c>
      <c r="L111" s="112"/>
    </row>
    <row r="112" spans="2:47" s="9" customFormat="1" ht="14.85" customHeight="1">
      <c r="B112" s="112"/>
      <c r="D112" s="113" t="s">
        <v>290</v>
      </c>
      <c r="E112" s="114"/>
      <c r="F112" s="114"/>
      <c r="G112" s="114"/>
      <c r="H112" s="114"/>
      <c r="I112" s="114"/>
      <c r="J112" s="115">
        <f>J307</f>
        <v>0</v>
      </c>
      <c r="L112" s="112"/>
    </row>
    <row r="113" spans="2:12" s="9" customFormat="1" ht="14.85" customHeight="1">
      <c r="B113" s="112"/>
      <c r="D113" s="113" t="s">
        <v>291</v>
      </c>
      <c r="E113" s="114"/>
      <c r="F113" s="114"/>
      <c r="G113" s="114"/>
      <c r="H113" s="114"/>
      <c r="I113" s="114"/>
      <c r="J113" s="115">
        <f>J342</f>
        <v>0</v>
      </c>
      <c r="L113" s="112"/>
    </row>
    <row r="114" spans="2:12" s="9" customFormat="1" ht="14.85" customHeight="1">
      <c r="B114" s="112"/>
      <c r="D114" s="113" t="s">
        <v>1274</v>
      </c>
      <c r="E114" s="114"/>
      <c r="F114" s="114"/>
      <c r="G114" s="114"/>
      <c r="H114" s="114"/>
      <c r="I114" s="114"/>
      <c r="J114" s="115">
        <f>J365</f>
        <v>0</v>
      </c>
      <c r="L114" s="112"/>
    </row>
    <row r="115" spans="2:12" s="9" customFormat="1" ht="14.85" customHeight="1">
      <c r="B115" s="112"/>
      <c r="D115" s="113" t="s">
        <v>1275</v>
      </c>
      <c r="E115" s="114"/>
      <c r="F115" s="114"/>
      <c r="G115" s="114"/>
      <c r="H115" s="114"/>
      <c r="I115" s="114"/>
      <c r="J115" s="115">
        <f>J371</f>
        <v>0</v>
      </c>
      <c r="L115" s="112"/>
    </row>
    <row r="116" spans="2:12" s="9" customFormat="1" ht="14.85" customHeight="1">
      <c r="B116" s="112"/>
      <c r="D116" s="113" t="s">
        <v>293</v>
      </c>
      <c r="E116" s="114"/>
      <c r="F116" s="114"/>
      <c r="G116" s="114"/>
      <c r="H116" s="114"/>
      <c r="I116" s="114"/>
      <c r="J116" s="115">
        <f>J384</f>
        <v>0</v>
      </c>
      <c r="L116" s="112"/>
    </row>
    <row r="117" spans="2:12" s="9" customFormat="1" ht="19.899999999999999" customHeight="1">
      <c r="B117" s="112"/>
      <c r="D117" s="113" t="s">
        <v>294</v>
      </c>
      <c r="E117" s="114"/>
      <c r="F117" s="114"/>
      <c r="G117" s="114"/>
      <c r="H117" s="114"/>
      <c r="I117" s="114"/>
      <c r="J117" s="115">
        <f>J421</f>
        <v>0</v>
      </c>
      <c r="L117" s="112"/>
    </row>
    <row r="118" spans="2:12" s="9" customFormat="1" ht="14.85" customHeight="1">
      <c r="B118" s="112"/>
      <c r="D118" s="113" t="s">
        <v>295</v>
      </c>
      <c r="E118" s="114"/>
      <c r="F118" s="114"/>
      <c r="G118" s="114"/>
      <c r="H118" s="114"/>
      <c r="I118" s="114"/>
      <c r="J118" s="115">
        <f>J422</f>
        <v>0</v>
      </c>
      <c r="L118" s="112"/>
    </row>
    <row r="119" spans="2:12" s="9" customFormat="1" ht="14.85" customHeight="1">
      <c r="B119" s="112"/>
      <c r="D119" s="113" t="s">
        <v>1276</v>
      </c>
      <c r="E119" s="114"/>
      <c r="F119" s="114"/>
      <c r="G119" s="114"/>
      <c r="H119" s="114"/>
      <c r="I119" s="114"/>
      <c r="J119" s="115">
        <f>J429</f>
        <v>0</v>
      </c>
      <c r="L119" s="112"/>
    </row>
    <row r="120" spans="2:12" s="9" customFormat="1" ht="14.85" customHeight="1">
      <c r="B120" s="112"/>
      <c r="D120" s="113" t="s">
        <v>1277</v>
      </c>
      <c r="E120" s="114"/>
      <c r="F120" s="114"/>
      <c r="G120" s="114"/>
      <c r="H120" s="114"/>
      <c r="I120" s="114"/>
      <c r="J120" s="115">
        <f>J524</f>
        <v>0</v>
      </c>
      <c r="L120" s="112"/>
    </row>
    <row r="121" spans="2:12" s="9" customFormat="1" ht="14.85" customHeight="1">
      <c r="B121" s="112"/>
      <c r="D121" s="113" t="s">
        <v>1278</v>
      </c>
      <c r="E121" s="114"/>
      <c r="F121" s="114"/>
      <c r="G121" s="114"/>
      <c r="H121" s="114"/>
      <c r="I121" s="114"/>
      <c r="J121" s="115">
        <f>J541</f>
        <v>0</v>
      </c>
      <c r="L121" s="112"/>
    </row>
    <row r="122" spans="2:12" s="9" customFormat="1" ht="14.85" customHeight="1">
      <c r="B122" s="112"/>
      <c r="D122" s="113" t="s">
        <v>1279</v>
      </c>
      <c r="E122" s="114"/>
      <c r="F122" s="114"/>
      <c r="G122" s="114"/>
      <c r="H122" s="114"/>
      <c r="I122" s="114"/>
      <c r="J122" s="115">
        <f>J613</f>
        <v>0</v>
      </c>
      <c r="L122" s="112"/>
    </row>
    <row r="123" spans="2:12" s="9" customFormat="1" ht="19.899999999999999" customHeight="1">
      <c r="B123" s="112"/>
      <c r="D123" s="113" t="s">
        <v>296</v>
      </c>
      <c r="E123" s="114"/>
      <c r="F123" s="114"/>
      <c r="G123" s="114"/>
      <c r="H123" s="114"/>
      <c r="I123" s="114"/>
      <c r="J123" s="115">
        <f>J634</f>
        <v>0</v>
      </c>
      <c r="L123" s="112"/>
    </row>
    <row r="124" spans="2:12" s="9" customFormat="1" ht="14.85" customHeight="1">
      <c r="B124" s="112"/>
      <c r="D124" s="113" t="s">
        <v>297</v>
      </c>
      <c r="E124" s="114"/>
      <c r="F124" s="114"/>
      <c r="G124" s="114"/>
      <c r="H124" s="114"/>
      <c r="I124" s="114"/>
      <c r="J124" s="115">
        <f>J635</f>
        <v>0</v>
      </c>
      <c r="L124" s="112"/>
    </row>
    <row r="125" spans="2:12" s="9" customFormat="1" ht="14.85" customHeight="1">
      <c r="B125" s="112"/>
      <c r="D125" s="113" t="s">
        <v>298</v>
      </c>
      <c r="E125" s="114"/>
      <c r="F125" s="114"/>
      <c r="G125" s="114"/>
      <c r="H125" s="114"/>
      <c r="I125" s="114"/>
      <c r="J125" s="115">
        <f>J653</f>
        <v>0</v>
      </c>
      <c r="L125" s="112"/>
    </row>
    <row r="126" spans="2:12" s="9" customFormat="1" ht="14.85" customHeight="1">
      <c r="B126" s="112"/>
      <c r="D126" s="113" t="s">
        <v>299</v>
      </c>
      <c r="E126" s="114"/>
      <c r="F126" s="114"/>
      <c r="G126" s="114"/>
      <c r="H126" s="114"/>
      <c r="I126" s="114"/>
      <c r="J126" s="115">
        <f>J665</f>
        <v>0</v>
      </c>
      <c r="L126" s="112"/>
    </row>
    <row r="127" spans="2:12" s="9" customFormat="1" ht="14.85" customHeight="1">
      <c r="B127" s="112"/>
      <c r="D127" s="113" t="s">
        <v>300</v>
      </c>
      <c r="E127" s="114"/>
      <c r="F127" s="114"/>
      <c r="G127" s="114"/>
      <c r="H127" s="114"/>
      <c r="I127" s="114"/>
      <c r="J127" s="115">
        <f>J740</f>
        <v>0</v>
      </c>
      <c r="L127" s="112"/>
    </row>
    <row r="128" spans="2:12" s="9" customFormat="1" ht="14.85" customHeight="1">
      <c r="B128" s="112"/>
      <c r="D128" s="113" t="s">
        <v>301</v>
      </c>
      <c r="E128" s="114"/>
      <c r="F128" s="114"/>
      <c r="G128" s="114"/>
      <c r="H128" s="114"/>
      <c r="I128" s="114"/>
      <c r="J128" s="115">
        <f>J795</f>
        <v>0</v>
      </c>
      <c r="L128" s="112"/>
    </row>
    <row r="129" spans="2:12" s="9" customFormat="1" ht="14.85" customHeight="1">
      <c r="B129" s="112"/>
      <c r="D129" s="113" t="s">
        <v>302</v>
      </c>
      <c r="E129" s="114"/>
      <c r="F129" s="114"/>
      <c r="G129" s="114"/>
      <c r="H129" s="114"/>
      <c r="I129" s="114"/>
      <c r="J129" s="115">
        <f>J800</f>
        <v>0</v>
      </c>
      <c r="L129" s="112"/>
    </row>
    <row r="130" spans="2:12" s="9" customFormat="1" ht="14.85" customHeight="1">
      <c r="B130" s="112"/>
      <c r="D130" s="113" t="s">
        <v>303</v>
      </c>
      <c r="E130" s="114"/>
      <c r="F130" s="114"/>
      <c r="G130" s="114"/>
      <c r="H130" s="114"/>
      <c r="I130" s="114"/>
      <c r="J130" s="115">
        <f>J856</f>
        <v>0</v>
      </c>
      <c r="L130" s="112"/>
    </row>
    <row r="131" spans="2:12" s="9" customFormat="1" ht="14.85" customHeight="1">
      <c r="B131" s="112"/>
      <c r="D131" s="113" t="s">
        <v>304</v>
      </c>
      <c r="E131" s="114"/>
      <c r="F131" s="114"/>
      <c r="G131" s="114"/>
      <c r="H131" s="114"/>
      <c r="I131" s="114"/>
      <c r="J131" s="115">
        <f>J884</f>
        <v>0</v>
      </c>
      <c r="L131" s="112"/>
    </row>
    <row r="132" spans="2:12" s="1" customFormat="1" ht="21.75" customHeight="1">
      <c r="B132" s="32"/>
      <c r="L132" s="32"/>
    </row>
    <row r="133" spans="2:12" s="1" customFormat="1" ht="6.95" customHeight="1">
      <c r="B133" s="44"/>
      <c r="C133" s="45"/>
      <c r="D133" s="45"/>
      <c r="E133" s="45"/>
      <c r="F133" s="45"/>
      <c r="G133" s="45"/>
      <c r="H133" s="45"/>
      <c r="I133" s="45"/>
      <c r="J133" s="45"/>
      <c r="K133" s="45"/>
      <c r="L133" s="32"/>
    </row>
    <row r="137" spans="2:12" s="1" customFormat="1" ht="6.95" customHeight="1">
      <c r="B137" s="46"/>
      <c r="C137" s="47"/>
      <c r="D137" s="47"/>
      <c r="E137" s="47"/>
      <c r="F137" s="47"/>
      <c r="G137" s="47"/>
      <c r="H137" s="47"/>
      <c r="I137" s="47"/>
      <c r="J137" s="47"/>
      <c r="K137" s="47"/>
      <c r="L137" s="32"/>
    </row>
    <row r="138" spans="2:12" s="1" customFormat="1" ht="24.95" customHeight="1">
      <c r="B138" s="32"/>
      <c r="C138" s="21" t="s">
        <v>305</v>
      </c>
      <c r="L138" s="32"/>
    </row>
    <row r="139" spans="2:12" s="1" customFormat="1" ht="6.95" customHeight="1">
      <c r="B139" s="32"/>
      <c r="L139" s="32"/>
    </row>
    <row r="140" spans="2:12" s="1" customFormat="1" ht="12" customHeight="1">
      <c r="B140" s="32"/>
      <c r="C140" s="27" t="s">
        <v>16</v>
      </c>
      <c r="L140" s="32"/>
    </row>
    <row r="141" spans="2:12" s="1" customFormat="1" ht="16.5" customHeight="1">
      <c r="B141" s="32"/>
      <c r="E141" s="243" t="str">
        <f>E7</f>
        <v>Kompletní rozšíření Třídy Václava Klementa</v>
      </c>
      <c r="F141" s="244"/>
      <c r="G141" s="244"/>
      <c r="H141" s="244"/>
      <c r="L141" s="32"/>
    </row>
    <row r="142" spans="2:12" ht="12" customHeight="1">
      <c r="B142" s="20"/>
      <c r="C142" s="27" t="s">
        <v>271</v>
      </c>
      <c r="L142" s="20"/>
    </row>
    <row r="143" spans="2:12" ht="16.5" customHeight="1">
      <c r="B143" s="20"/>
      <c r="E143" s="243" t="s">
        <v>272</v>
      </c>
      <c r="F143" s="204"/>
      <c r="G143" s="204"/>
      <c r="H143" s="204"/>
      <c r="L143" s="20"/>
    </row>
    <row r="144" spans="2:12" ht="12" customHeight="1">
      <c r="B144" s="20"/>
      <c r="C144" s="27" t="s">
        <v>273</v>
      </c>
      <c r="L144" s="20"/>
    </row>
    <row r="145" spans="2:65" s="1" customFormat="1" ht="16.5" customHeight="1">
      <c r="B145" s="32"/>
      <c r="E145" s="238" t="s">
        <v>1267</v>
      </c>
      <c r="F145" s="245"/>
      <c r="G145" s="245"/>
      <c r="H145" s="245"/>
      <c r="L145" s="32"/>
    </row>
    <row r="146" spans="2:65" s="1" customFormat="1" ht="12" customHeight="1">
      <c r="B146" s="32"/>
      <c r="C146" s="27" t="s">
        <v>1268</v>
      </c>
      <c r="L146" s="32"/>
    </row>
    <row r="147" spans="2:65" s="1" customFormat="1" ht="16.5" customHeight="1">
      <c r="B147" s="32"/>
      <c r="E147" s="225" t="str">
        <f>E13</f>
        <v>SO.110.A.2 - SO.110.A.2 - Komunikace</v>
      </c>
      <c r="F147" s="245"/>
      <c r="G147" s="245"/>
      <c r="H147" s="245"/>
      <c r="L147" s="32"/>
    </row>
    <row r="148" spans="2:65" s="1" customFormat="1" ht="6.95" customHeight="1">
      <c r="B148" s="32"/>
      <c r="L148" s="32"/>
    </row>
    <row r="149" spans="2:65" s="1" customFormat="1" ht="12" customHeight="1">
      <c r="B149" s="32"/>
      <c r="C149" s="27" t="s">
        <v>20</v>
      </c>
      <c r="F149" s="25" t="str">
        <f>F16</f>
        <v xml:space="preserve"> </v>
      </c>
      <c r="I149" s="27" t="s">
        <v>22</v>
      </c>
      <c r="J149" s="52" t="str">
        <f>IF(J16="","",J16)</f>
        <v>28. 11. 2023</v>
      </c>
      <c r="L149" s="32"/>
    </row>
    <row r="150" spans="2:65" s="1" customFormat="1" ht="6.95" customHeight="1">
      <c r="B150" s="32"/>
      <c r="L150" s="32"/>
    </row>
    <row r="151" spans="2:65" s="1" customFormat="1" ht="15.2" customHeight="1">
      <c r="B151" s="32"/>
      <c r="C151" s="27" t="s">
        <v>24</v>
      </c>
      <c r="F151" s="25" t="str">
        <f>E19</f>
        <v>Statutární město Mladá Boleslav</v>
      </c>
      <c r="I151" s="27" t="s">
        <v>31</v>
      </c>
      <c r="J151" s="30" t="str">
        <f>E25</f>
        <v>CR Project s.r.o.</v>
      </c>
      <c r="L151" s="32"/>
    </row>
    <row r="152" spans="2:65" s="1" customFormat="1" ht="15.2" customHeight="1">
      <c r="B152" s="32"/>
      <c r="C152" s="27" t="s">
        <v>29</v>
      </c>
      <c r="F152" s="25" t="str">
        <f>IF(E22="","",E22)</f>
        <v>Vyplň údaj</v>
      </c>
      <c r="I152" s="27" t="s">
        <v>36</v>
      </c>
      <c r="J152" s="30" t="str">
        <f>E28</f>
        <v>Josef Nentwich</v>
      </c>
      <c r="L152" s="32"/>
    </row>
    <row r="153" spans="2:65" s="1" customFormat="1" ht="10.35" customHeight="1">
      <c r="B153" s="32"/>
      <c r="L153" s="32"/>
    </row>
    <row r="154" spans="2:65" s="10" customFormat="1" ht="29.25" customHeight="1">
      <c r="B154" s="116"/>
      <c r="C154" s="117" t="s">
        <v>306</v>
      </c>
      <c r="D154" s="118" t="s">
        <v>65</v>
      </c>
      <c r="E154" s="118" t="s">
        <v>61</v>
      </c>
      <c r="F154" s="118" t="s">
        <v>62</v>
      </c>
      <c r="G154" s="118" t="s">
        <v>307</v>
      </c>
      <c r="H154" s="118" t="s">
        <v>308</v>
      </c>
      <c r="I154" s="118" t="s">
        <v>309</v>
      </c>
      <c r="J154" s="118" t="s">
        <v>279</v>
      </c>
      <c r="K154" s="119" t="s">
        <v>310</v>
      </c>
      <c r="L154" s="116"/>
      <c r="M154" s="59" t="s">
        <v>1</v>
      </c>
      <c r="N154" s="60" t="s">
        <v>44</v>
      </c>
      <c r="O154" s="60" t="s">
        <v>311</v>
      </c>
      <c r="P154" s="60" t="s">
        <v>312</v>
      </c>
      <c r="Q154" s="60" t="s">
        <v>313</v>
      </c>
      <c r="R154" s="60" t="s">
        <v>314</v>
      </c>
      <c r="S154" s="60" t="s">
        <v>315</v>
      </c>
      <c r="T154" s="61" t="s">
        <v>316</v>
      </c>
    </row>
    <row r="155" spans="2:65" s="1" customFormat="1" ht="22.9" customHeight="1">
      <c r="B155" s="32"/>
      <c r="C155" s="64" t="s">
        <v>317</v>
      </c>
      <c r="J155" s="120">
        <f>BK155</f>
        <v>0</v>
      </c>
      <c r="L155" s="32"/>
      <c r="M155" s="62"/>
      <c r="N155" s="53"/>
      <c r="O155" s="53"/>
      <c r="P155" s="121">
        <f>P156</f>
        <v>0</v>
      </c>
      <c r="Q155" s="53"/>
      <c r="R155" s="121">
        <f>R156</f>
        <v>2401.3624571899995</v>
      </c>
      <c r="S155" s="53"/>
      <c r="T155" s="122">
        <f>T156</f>
        <v>4650.6805000000013</v>
      </c>
      <c r="AT155" s="17" t="s">
        <v>79</v>
      </c>
      <c r="AU155" s="17" t="s">
        <v>281</v>
      </c>
      <c r="BK155" s="123">
        <f>BK156</f>
        <v>0</v>
      </c>
    </row>
    <row r="156" spans="2:65" s="11" customFormat="1" ht="25.9" customHeight="1">
      <c r="B156" s="124"/>
      <c r="D156" s="125" t="s">
        <v>79</v>
      </c>
      <c r="E156" s="126" t="s">
        <v>318</v>
      </c>
      <c r="F156" s="126" t="s">
        <v>319</v>
      </c>
      <c r="I156" s="127"/>
      <c r="J156" s="128">
        <f>BK156</f>
        <v>0</v>
      </c>
      <c r="L156" s="124"/>
      <c r="M156" s="129"/>
      <c r="P156" s="130">
        <f>P157+P301+P306+P421+P634</f>
        <v>0</v>
      </c>
      <c r="R156" s="130">
        <f>R157+R301+R306+R421+R634</f>
        <v>2401.3624571899995</v>
      </c>
      <c r="T156" s="131">
        <f>T157+T301+T306+T421+T634</f>
        <v>4650.6805000000013</v>
      </c>
      <c r="AR156" s="125" t="s">
        <v>87</v>
      </c>
      <c r="AT156" s="132" t="s">
        <v>79</v>
      </c>
      <c r="AU156" s="132" t="s">
        <v>80</v>
      </c>
      <c r="AY156" s="125" t="s">
        <v>320</v>
      </c>
      <c r="BK156" s="133">
        <f>BK157+BK301+BK306+BK421+BK634</f>
        <v>0</v>
      </c>
    </row>
    <row r="157" spans="2:65" s="11" customFormat="1" ht="22.9" customHeight="1">
      <c r="B157" s="124"/>
      <c r="D157" s="125" t="s">
        <v>79</v>
      </c>
      <c r="E157" s="134" t="s">
        <v>87</v>
      </c>
      <c r="F157" s="134" t="s">
        <v>321</v>
      </c>
      <c r="I157" s="127"/>
      <c r="J157" s="135">
        <f>BK157</f>
        <v>0</v>
      </c>
      <c r="L157" s="124"/>
      <c r="M157" s="129"/>
      <c r="P157" s="130">
        <f>P158+P198+P210+P282+P291+P294</f>
        <v>0</v>
      </c>
      <c r="R157" s="130">
        <f>R158+R198+R210+R282+R291+R294</f>
        <v>1051.5920103599999</v>
      </c>
      <c r="T157" s="131">
        <f>T158+T198+T210+T282+T291+T294</f>
        <v>0</v>
      </c>
      <c r="AR157" s="125" t="s">
        <v>87</v>
      </c>
      <c r="AT157" s="132" t="s">
        <v>79</v>
      </c>
      <c r="AU157" s="132" t="s">
        <v>87</v>
      </c>
      <c r="AY157" s="125" t="s">
        <v>320</v>
      </c>
      <c r="BK157" s="133">
        <f>BK158+BK198+BK210+BK282+BK291+BK294</f>
        <v>0</v>
      </c>
    </row>
    <row r="158" spans="2:65" s="11" customFormat="1" ht="20.85" customHeight="1">
      <c r="B158" s="124"/>
      <c r="D158" s="125" t="s">
        <v>79</v>
      </c>
      <c r="E158" s="134" t="s">
        <v>322</v>
      </c>
      <c r="F158" s="134" t="s">
        <v>323</v>
      </c>
      <c r="I158" s="127"/>
      <c r="J158" s="135">
        <f>BK158</f>
        <v>0</v>
      </c>
      <c r="L158" s="124"/>
      <c r="M158" s="129"/>
      <c r="P158" s="130">
        <f>SUM(P159:P197)</f>
        <v>0</v>
      </c>
      <c r="R158" s="130">
        <f>SUM(R159:R197)</f>
        <v>0</v>
      </c>
      <c r="T158" s="131">
        <f>SUM(T159:T197)</f>
        <v>0</v>
      </c>
      <c r="AR158" s="125" t="s">
        <v>87</v>
      </c>
      <c r="AT158" s="132" t="s">
        <v>79</v>
      </c>
      <c r="AU158" s="132" t="s">
        <v>89</v>
      </c>
      <c r="AY158" s="125" t="s">
        <v>320</v>
      </c>
      <c r="BK158" s="133">
        <f>SUM(BK159:BK197)</f>
        <v>0</v>
      </c>
    </row>
    <row r="159" spans="2:65" s="1" customFormat="1" ht="24.2" customHeight="1">
      <c r="B159" s="32"/>
      <c r="C159" s="136" t="s">
        <v>87</v>
      </c>
      <c r="D159" s="136" t="s">
        <v>324</v>
      </c>
      <c r="E159" s="137" t="s">
        <v>325</v>
      </c>
      <c r="F159" s="138" t="s">
        <v>326</v>
      </c>
      <c r="G159" s="139" t="s">
        <v>327</v>
      </c>
      <c r="H159" s="140">
        <v>1.45</v>
      </c>
      <c r="I159" s="141"/>
      <c r="J159" s="142">
        <f>ROUND(I159*H159,2)</f>
        <v>0</v>
      </c>
      <c r="K159" s="138" t="s">
        <v>1</v>
      </c>
      <c r="L159" s="32"/>
      <c r="M159" s="143" t="s">
        <v>1</v>
      </c>
      <c r="N159" s="144" t="s">
        <v>45</v>
      </c>
      <c r="P159" s="145">
        <f>O159*H159</f>
        <v>0</v>
      </c>
      <c r="Q159" s="145">
        <v>0</v>
      </c>
      <c r="R159" s="145">
        <f>Q159*H159</f>
        <v>0</v>
      </c>
      <c r="S159" s="145">
        <v>0</v>
      </c>
      <c r="T159" s="146">
        <f>S159*H159</f>
        <v>0</v>
      </c>
      <c r="AR159" s="147" t="s">
        <v>99</v>
      </c>
      <c r="AT159" s="147" t="s">
        <v>324</v>
      </c>
      <c r="AU159" s="147" t="s">
        <v>94</v>
      </c>
      <c r="AY159" s="17" t="s">
        <v>320</v>
      </c>
      <c r="BE159" s="148">
        <f>IF(N159="základní",J159,0)</f>
        <v>0</v>
      </c>
      <c r="BF159" s="148">
        <f>IF(N159="snížená",J159,0)</f>
        <v>0</v>
      </c>
      <c r="BG159" s="148">
        <f>IF(N159="zákl. přenesená",J159,0)</f>
        <v>0</v>
      </c>
      <c r="BH159" s="148">
        <f>IF(N159="sníž. přenesená",J159,0)</f>
        <v>0</v>
      </c>
      <c r="BI159" s="148">
        <f>IF(N159="nulová",J159,0)</f>
        <v>0</v>
      </c>
      <c r="BJ159" s="17" t="s">
        <v>87</v>
      </c>
      <c r="BK159" s="148">
        <f>ROUND(I159*H159,2)</f>
        <v>0</v>
      </c>
      <c r="BL159" s="17" t="s">
        <v>99</v>
      </c>
      <c r="BM159" s="147" t="s">
        <v>1280</v>
      </c>
    </row>
    <row r="160" spans="2:65" s="12" customFormat="1" ht="11.25">
      <c r="B160" s="149"/>
      <c r="D160" s="150" t="s">
        <v>329</v>
      </c>
      <c r="E160" s="151" t="s">
        <v>1</v>
      </c>
      <c r="F160" s="152" t="s">
        <v>1281</v>
      </c>
      <c r="H160" s="153">
        <v>273.2</v>
      </c>
      <c r="I160" s="154"/>
      <c r="L160" s="149"/>
      <c r="M160" s="155"/>
      <c r="T160" s="156"/>
      <c r="AT160" s="151" t="s">
        <v>329</v>
      </c>
      <c r="AU160" s="151" t="s">
        <v>94</v>
      </c>
      <c r="AV160" s="12" t="s">
        <v>89</v>
      </c>
      <c r="AW160" s="12" t="s">
        <v>35</v>
      </c>
      <c r="AX160" s="12" t="s">
        <v>80</v>
      </c>
      <c r="AY160" s="151" t="s">
        <v>320</v>
      </c>
    </row>
    <row r="161" spans="2:65" s="12" customFormat="1" ht="11.25">
      <c r="B161" s="149"/>
      <c r="D161" s="150" t="s">
        <v>329</v>
      </c>
      <c r="E161" s="151" t="s">
        <v>1</v>
      </c>
      <c r="F161" s="152" t="s">
        <v>1282</v>
      </c>
      <c r="H161" s="153">
        <v>-271.75</v>
      </c>
      <c r="I161" s="154"/>
      <c r="L161" s="149"/>
      <c r="M161" s="155"/>
      <c r="T161" s="156"/>
      <c r="AT161" s="151" t="s">
        <v>329</v>
      </c>
      <c r="AU161" s="151" t="s">
        <v>94</v>
      </c>
      <c r="AV161" s="12" t="s">
        <v>89</v>
      </c>
      <c r="AW161" s="12" t="s">
        <v>35</v>
      </c>
      <c r="AX161" s="12" t="s">
        <v>80</v>
      </c>
      <c r="AY161" s="151" t="s">
        <v>320</v>
      </c>
    </row>
    <row r="162" spans="2:65" s="14" customFormat="1" ht="11.25">
      <c r="B162" s="163"/>
      <c r="D162" s="150" t="s">
        <v>329</v>
      </c>
      <c r="E162" s="164" t="s">
        <v>1</v>
      </c>
      <c r="F162" s="165" t="s">
        <v>339</v>
      </c>
      <c r="H162" s="166">
        <v>1.44999999999999</v>
      </c>
      <c r="I162" s="167"/>
      <c r="L162" s="163"/>
      <c r="M162" s="168"/>
      <c r="T162" s="169"/>
      <c r="AT162" s="164" t="s">
        <v>329</v>
      </c>
      <c r="AU162" s="164" t="s">
        <v>94</v>
      </c>
      <c r="AV162" s="14" t="s">
        <v>99</v>
      </c>
      <c r="AW162" s="14" t="s">
        <v>35</v>
      </c>
      <c r="AX162" s="14" t="s">
        <v>87</v>
      </c>
      <c r="AY162" s="164" t="s">
        <v>320</v>
      </c>
    </row>
    <row r="163" spans="2:65" s="1" customFormat="1" ht="24.2" customHeight="1">
      <c r="B163" s="32"/>
      <c r="C163" s="136" t="s">
        <v>89</v>
      </c>
      <c r="D163" s="136" t="s">
        <v>324</v>
      </c>
      <c r="E163" s="137" t="s">
        <v>331</v>
      </c>
      <c r="F163" s="138" t="s">
        <v>332</v>
      </c>
      <c r="G163" s="139" t="s">
        <v>327</v>
      </c>
      <c r="H163" s="140">
        <v>963.05</v>
      </c>
      <c r="I163" s="141"/>
      <c r="J163" s="142">
        <f>ROUND(I163*H163,2)</f>
        <v>0</v>
      </c>
      <c r="K163" s="138" t="s">
        <v>333</v>
      </c>
      <c r="L163" s="32"/>
      <c r="M163" s="143" t="s">
        <v>1</v>
      </c>
      <c r="N163" s="144" t="s">
        <v>45</v>
      </c>
      <c r="P163" s="145">
        <f>O163*H163</f>
        <v>0</v>
      </c>
      <c r="Q163" s="145">
        <v>0</v>
      </c>
      <c r="R163" s="145">
        <f>Q163*H163</f>
        <v>0</v>
      </c>
      <c r="S163" s="145">
        <v>0</v>
      </c>
      <c r="T163" s="146">
        <f>S163*H163</f>
        <v>0</v>
      </c>
      <c r="AR163" s="147" t="s">
        <v>99</v>
      </c>
      <c r="AT163" s="147" t="s">
        <v>324</v>
      </c>
      <c r="AU163" s="147" t="s">
        <v>94</v>
      </c>
      <c r="AY163" s="17" t="s">
        <v>320</v>
      </c>
      <c r="BE163" s="148">
        <f>IF(N163="základní",J163,0)</f>
        <v>0</v>
      </c>
      <c r="BF163" s="148">
        <f>IF(N163="snížená",J163,0)</f>
        <v>0</v>
      </c>
      <c r="BG163" s="148">
        <f>IF(N163="zákl. přenesená",J163,0)</f>
        <v>0</v>
      </c>
      <c r="BH163" s="148">
        <f>IF(N163="sníž. přenesená",J163,0)</f>
        <v>0</v>
      </c>
      <c r="BI163" s="148">
        <f>IF(N163="nulová",J163,0)</f>
        <v>0</v>
      </c>
      <c r="BJ163" s="17" t="s">
        <v>87</v>
      </c>
      <c r="BK163" s="148">
        <f>ROUND(I163*H163,2)</f>
        <v>0</v>
      </c>
      <c r="BL163" s="17" t="s">
        <v>99</v>
      </c>
      <c r="BM163" s="147" t="s">
        <v>1283</v>
      </c>
    </row>
    <row r="164" spans="2:65" s="13" customFormat="1" ht="22.5">
      <c r="B164" s="157"/>
      <c r="D164" s="150" t="s">
        <v>329</v>
      </c>
      <c r="E164" s="158" t="s">
        <v>1</v>
      </c>
      <c r="F164" s="159" t="s">
        <v>335</v>
      </c>
      <c r="H164" s="158" t="s">
        <v>1</v>
      </c>
      <c r="I164" s="160"/>
      <c r="L164" s="157"/>
      <c r="M164" s="161"/>
      <c r="T164" s="162"/>
      <c r="AT164" s="158" t="s">
        <v>329</v>
      </c>
      <c r="AU164" s="158" t="s">
        <v>94</v>
      </c>
      <c r="AV164" s="13" t="s">
        <v>87</v>
      </c>
      <c r="AW164" s="13" t="s">
        <v>35</v>
      </c>
      <c r="AX164" s="13" t="s">
        <v>80</v>
      </c>
      <c r="AY164" s="158" t="s">
        <v>320</v>
      </c>
    </row>
    <row r="165" spans="2:65" s="12" customFormat="1" ht="11.25">
      <c r="B165" s="149"/>
      <c r="D165" s="150" t="s">
        <v>329</v>
      </c>
      <c r="E165" s="151" t="s">
        <v>1</v>
      </c>
      <c r="F165" s="152" t="s">
        <v>1284</v>
      </c>
      <c r="H165" s="153">
        <v>465.3</v>
      </c>
      <c r="I165" s="154"/>
      <c r="L165" s="149"/>
      <c r="M165" s="155"/>
      <c r="T165" s="156"/>
      <c r="AT165" s="151" t="s">
        <v>329</v>
      </c>
      <c r="AU165" s="151" t="s">
        <v>94</v>
      </c>
      <c r="AV165" s="12" t="s">
        <v>89</v>
      </c>
      <c r="AW165" s="12" t="s">
        <v>35</v>
      </c>
      <c r="AX165" s="12" t="s">
        <v>80</v>
      </c>
      <c r="AY165" s="151" t="s">
        <v>320</v>
      </c>
    </row>
    <row r="166" spans="2:65" s="12" customFormat="1" ht="11.25">
      <c r="B166" s="149"/>
      <c r="D166" s="150" t="s">
        <v>329</v>
      </c>
      <c r="E166" s="151" t="s">
        <v>1</v>
      </c>
      <c r="F166" s="152" t="s">
        <v>1285</v>
      </c>
      <c r="H166" s="153">
        <v>271.75</v>
      </c>
      <c r="I166" s="154"/>
      <c r="L166" s="149"/>
      <c r="M166" s="155"/>
      <c r="T166" s="156"/>
      <c r="AT166" s="151" t="s">
        <v>329</v>
      </c>
      <c r="AU166" s="151" t="s">
        <v>94</v>
      </c>
      <c r="AV166" s="12" t="s">
        <v>89</v>
      </c>
      <c r="AW166" s="12" t="s">
        <v>35</v>
      </c>
      <c r="AX166" s="12" t="s">
        <v>80</v>
      </c>
      <c r="AY166" s="151" t="s">
        <v>320</v>
      </c>
    </row>
    <row r="167" spans="2:65" s="12" customFormat="1" ht="11.25">
      <c r="B167" s="149"/>
      <c r="D167" s="150" t="s">
        <v>329</v>
      </c>
      <c r="E167" s="151" t="s">
        <v>1</v>
      </c>
      <c r="F167" s="152" t="s">
        <v>1286</v>
      </c>
      <c r="H167" s="153">
        <v>226</v>
      </c>
      <c r="I167" s="154"/>
      <c r="L167" s="149"/>
      <c r="M167" s="155"/>
      <c r="T167" s="156"/>
      <c r="AT167" s="151" t="s">
        <v>329</v>
      </c>
      <c r="AU167" s="151" t="s">
        <v>94</v>
      </c>
      <c r="AV167" s="12" t="s">
        <v>89</v>
      </c>
      <c r="AW167" s="12" t="s">
        <v>35</v>
      </c>
      <c r="AX167" s="12" t="s">
        <v>80</v>
      </c>
      <c r="AY167" s="151" t="s">
        <v>320</v>
      </c>
    </row>
    <row r="168" spans="2:65" s="14" customFormat="1" ht="11.25">
      <c r="B168" s="163"/>
      <c r="D168" s="150" t="s">
        <v>329</v>
      </c>
      <c r="E168" s="164" t="s">
        <v>1</v>
      </c>
      <c r="F168" s="165" t="s">
        <v>339</v>
      </c>
      <c r="H168" s="166">
        <v>963.05</v>
      </c>
      <c r="I168" s="167"/>
      <c r="L168" s="163"/>
      <c r="M168" s="168"/>
      <c r="T168" s="169"/>
      <c r="AT168" s="164" t="s">
        <v>329</v>
      </c>
      <c r="AU168" s="164" t="s">
        <v>94</v>
      </c>
      <c r="AV168" s="14" t="s">
        <v>99</v>
      </c>
      <c r="AW168" s="14" t="s">
        <v>35</v>
      </c>
      <c r="AX168" s="14" t="s">
        <v>87</v>
      </c>
      <c r="AY168" s="164" t="s">
        <v>320</v>
      </c>
    </row>
    <row r="169" spans="2:65" s="1" customFormat="1" ht="37.9" customHeight="1">
      <c r="B169" s="32"/>
      <c r="C169" s="136" t="s">
        <v>94</v>
      </c>
      <c r="D169" s="136" t="s">
        <v>324</v>
      </c>
      <c r="E169" s="137" t="s">
        <v>340</v>
      </c>
      <c r="F169" s="138" t="s">
        <v>341</v>
      </c>
      <c r="G169" s="139" t="s">
        <v>327</v>
      </c>
      <c r="H169" s="140">
        <v>1654.35</v>
      </c>
      <c r="I169" s="141"/>
      <c r="J169" s="142">
        <f>ROUND(I169*H169,2)</f>
        <v>0</v>
      </c>
      <c r="K169" s="138" t="s">
        <v>333</v>
      </c>
      <c r="L169" s="32"/>
      <c r="M169" s="143" t="s">
        <v>1</v>
      </c>
      <c r="N169" s="144" t="s">
        <v>45</v>
      </c>
      <c r="P169" s="145">
        <f>O169*H169</f>
        <v>0</v>
      </c>
      <c r="Q169" s="145">
        <v>0</v>
      </c>
      <c r="R169" s="145">
        <f>Q169*H169</f>
        <v>0</v>
      </c>
      <c r="S169" s="145">
        <v>0</v>
      </c>
      <c r="T169" s="146">
        <f>S169*H169</f>
        <v>0</v>
      </c>
      <c r="AR169" s="147" t="s">
        <v>99</v>
      </c>
      <c r="AT169" s="147" t="s">
        <v>324</v>
      </c>
      <c r="AU169" s="147" t="s">
        <v>94</v>
      </c>
      <c r="AY169" s="17" t="s">
        <v>320</v>
      </c>
      <c r="BE169" s="148">
        <f>IF(N169="základní",J169,0)</f>
        <v>0</v>
      </c>
      <c r="BF169" s="148">
        <f>IF(N169="snížená",J169,0)</f>
        <v>0</v>
      </c>
      <c r="BG169" s="148">
        <f>IF(N169="zákl. přenesená",J169,0)</f>
        <v>0</v>
      </c>
      <c r="BH169" s="148">
        <f>IF(N169="sníž. přenesená",J169,0)</f>
        <v>0</v>
      </c>
      <c r="BI169" s="148">
        <f>IF(N169="nulová",J169,0)</f>
        <v>0</v>
      </c>
      <c r="BJ169" s="17" t="s">
        <v>87</v>
      </c>
      <c r="BK169" s="148">
        <f>ROUND(I169*H169,2)</f>
        <v>0</v>
      </c>
      <c r="BL169" s="17" t="s">
        <v>99</v>
      </c>
      <c r="BM169" s="147" t="s">
        <v>1287</v>
      </c>
    </row>
    <row r="170" spans="2:65" s="13" customFormat="1" ht="11.25">
      <c r="B170" s="157"/>
      <c r="D170" s="150" t="s">
        <v>329</v>
      </c>
      <c r="E170" s="158" t="s">
        <v>1</v>
      </c>
      <c r="F170" s="159" t="s">
        <v>343</v>
      </c>
      <c r="H170" s="158" t="s">
        <v>1</v>
      </c>
      <c r="I170" s="160"/>
      <c r="L170" s="157"/>
      <c r="M170" s="161"/>
      <c r="T170" s="162"/>
      <c r="AT170" s="158" t="s">
        <v>329</v>
      </c>
      <c r="AU170" s="158" t="s">
        <v>94</v>
      </c>
      <c r="AV170" s="13" t="s">
        <v>87</v>
      </c>
      <c r="AW170" s="13" t="s">
        <v>35</v>
      </c>
      <c r="AX170" s="13" t="s">
        <v>80</v>
      </c>
      <c r="AY170" s="158" t="s">
        <v>320</v>
      </c>
    </row>
    <row r="171" spans="2:65" s="12" customFormat="1" ht="11.25">
      <c r="B171" s="149"/>
      <c r="D171" s="150" t="s">
        <v>329</v>
      </c>
      <c r="E171" s="151" t="s">
        <v>1</v>
      </c>
      <c r="F171" s="152" t="s">
        <v>1284</v>
      </c>
      <c r="H171" s="153">
        <v>465.3</v>
      </c>
      <c r="I171" s="154"/>
      <c r="L171" s="149"/>
      <c r="M171" s="155"/>
      <c r="T171" s="156"/>
      <c r="AT171" s="151" t="s">
        <v>329</v>
      </c>
      <c r="AU171" s="151" t="s">
        <v>94</v>
      </c>
      <c r="AV171" s="12" t="s">
        <v>89</v>
      </c>
      <c r="AW171" s="12" t="s">
        <v>35</v>
      </c>
      <c r="AX171" s="12" t="s">
        <v>80</v>
      </c>
      <c r="AY171" s="151" t="s">
        <v>320</v>
      </c>
    </row>
    <row r="172" spans="2:65" s="12" customFormat="1" ht="11.25">
      <c r="B172" s="149"/>
      <c r="D172" s="150" t="s">
        <v>329</v>
      </c>
      <c r="E172" s="151" t="s">
        <v>1</v>
      </c>
      <c r="F172" s="152" t="s">
        <v>1286</v>
      </c>
      <c r="H172" s="153">
        <v>226</v>
      </c>
      <c r="I172" s="154"/>
      <c r="L172" s="149"/>
      <c r="M172" s="155"/>
      <c r="T172" s="156"/>
      <c r="AT172" s="151" t="s">
        <v>329</v>
      </c>
      <c r="AU172" s="151" t="s">
        <v>94</v>
      </c>
      <c r="AV172" s="12" t="s">
        <v>89</v>
      </c>
      <c r="AW172" s="12" t="s">
        <v>35</v>
      </c>
      <c r="AX172" s="12" t="s">
        <v>80</v>
      </c>
      <c r="AY172" s="151" t="s">
        <v>320</v>
      </c>
    </row>
    <row r="173" spans="2:65" s="13" customFormat="1" ht="11.25">
      <c r="B173" s="157"/>
      <c r="D173" s="150" t="s">
        <v>329</v>
      </c>
      <c r="E173" s="158" t="s">
        <v>1</v>
      </c>
      <c r="F173" s="159" t="s">
        <v>1288</v>
      </c>
      <c r="H173" s="158" t="s">
        <v>1</v>
      </c>
      <c r="I173" s="160"/>
      <c r="L173" s="157"/>
      <c r="M173" s="161"/>
      <c r="T173" s="162"/>
      <c r="AT173" s="158" t="s">
        <v>329</v>
      </c>
      <c r="AU173" s="158" t="s">
        <v>94</v>
      </c>
      <c r="AV173" s="13" t="s">
        <v>87</v>
      </c>
      <c r="AW173" s="13" t="s">
        <v>35</v>
      </c>
      <c r="AX173" s="13" t="s">
        <v>80</v>
      </c>
      <c r="AY173" s="158" t="s">
        <v>320</v>
      </c>
    </row>
    <row r="174" spans="2:65" s="12" customFormat="1" ht="11.25">
      <c r="B174" s="149"/>
      <c r="D174" s="150" t="s">
        <v>329</v>
      </c>
      <c r="E174" s="151" t="s">
        <v>1</v>
      </c>
      <c r="F174" s="152" t="s">
        <v>1284</v>
      </c>
      <c r="H174" s="153">
        <v>465.3</v>
      </c>
      <c r="I174" s="154"/>
      <c r="L174" s="149"/>
      <c r="M174" s="155"/>
      <c r="T174" s="156"/>
      <c r="AT174" s="151" t="s">
        <v>329</v>
      </c>
      <c r="AU174" s="151" t="s">
        <v>94</v>
      </c>
      <c r="AV174" s="12" t="s">
        <v>89</v>
      </c>
      <c r="AW174" s="12" t="s">
        <v>35</v>
      </c>
      <c r="AX174" s="12" t="s">
        <v>80</v>
      </c>
      <c r="AY174" s="151" t="s">
        <v>320</v>
      </c>
    </row>
    <row r="175" spans="2:65" s="12" customFormat="1" ht="11.25">
      <c r="B175" s="149"/>
      <c r="D175" s="150" t="s">
        <v>329</v>
      </c>
      <c r="E175" s="151" t="s">
        <v>1</v>
      </c>
      <c r="F175" s="152" t="s">
        <v>1285</v>
      </c>
      <c r="H175" s="153">
        <v>271.75</v>
      </c>
      <c r="I175" s="154"/>
      <c r="L175" s="149"/>
      <c r="M175" s="155"/>
      <c r="T175" s="156"/>
      <c r="AT175" s="151" t="s">
        <v>329</v>
      </c>
      <c r="AU175" s="151" t="s">
        <v>94</v>
      </c>
      <c r="AV175" s="12" t="s">
        <v>89</v>
      </c>
      <c r="AW175" s="12" t="s">
        <v>35</v>
      </c>
      <c r="AX175" s="12" t="s">
        <v>80</v>
      </c>
      <c r="AY175" s="151" t="s">
        <v>320</v>
      </c>
    </row>
    <row r="176" spans="2:65" s="12" customFormat="1" ht="11.25">
      <c r="B176" s="149"/>
      <c r="D176" s="150" t="s">
        <v>329</v>
      </c>
      <c r="E176" s="151" t="s">
        <v>1</v>
      </c>
      <c r="F176" s="152" t="s">
        <v>1286</v>
      </c>
      <c r="H176" s="153">
        <v>226</v>
      </c>
      <c r="I176" s="154"/>
      <c r="L176" s="149"/>
      <c r="M176" s="155"/>
      <c r="T176" s="156"/>
      <c r="AT176" s="151" t="s">
        <v>329</v>
      </c>
      <c r="AU176" s="151" t="s">
        <v>94</v>
      </c>
      <c r="AV176" s="12" t="s">
        <v>89</v>
      </c>
      <c r="AW176" s="12" t="s">
        <v>35</v>
      </c>
      <c r="AX176" s="12" t="s">
        <v>80</v>
      </c>
      <c r="AY176" s="151" t="s">
        <v>320</v>
      </c>
    </row>
    <row r="177" spans="2:65" s="14" customFormat="1" ht="11.25">
      <c r="B177" s="163"/>
      <c r="D177" s="150" t="s">
        <v>329</v>
      </c>
      <c r="E177" s="164" t="s">
        <v>1</v>
      </c>
      <c r="F177" s="165" t="s">
        <v>339</v>
      </c>
      <c r="H177" s="166">
        <v>1654.35</v>
      </c>
      <c r="I177" s="167"/>
      <c r="L177" s="163"/>
      <c r="M177" s="168"/>
      <c r="T177" s="169"/>
      <c r="AT177" s="164" t="s">
        <v>329</v>
      </c>
      <c r="AU177" s="164" t="s">
        <v>94</v>
      </c>
      <c r="AV177" s="14" t="s">
        <v>99</v>
      </c>
      <c r="AW177" s="14" t="s">
        <v>35</v>
      </c>
      <c r="AX177" s="14" t="s">
        <v>87</v>
      </c>
      <c r="AY177" s="164" t="s">
        <v>320</v>
      </c>
    </row>
    <row r="178" spans="2:65" s="1" customFormat="1" ht="37.9" customHeight="1">
      <c r="B178" s="32"/>
      <c r="C178" s="136" t="s">
        <v>99</v>
      </c>
      <c r="D178" s="136" t="s">
        <v>324</v>
      </c>
      <c r="E178" s="137" t="s">
        <v>1289</v>
      </c>
      <c r="F178" s="138" t="s">
        <v>1290</v>
      </c>
      <c r="G178" s="139" t="s">
        <v>327</v>
      </c>
      <c r="H178" s="140">
        <v>1033.192</v>
      </c>
      <c r="I178" s="141"/>
      <c r="J178" s="142">
        <f>ROUND(I178*H178,2)</f>
        <v>0</v>
      </c>
      <c r="K178" s="138" t="s">
        <v>333</v>
      </c>
      <c r="L178" s="32"/>
      <c r="M178" s="143" t="s">
        <v>1</v>
      </c>
      <c r="N178" s="144" t="s">
        <v>45</v>
      </c>
      <c r="P178" s="145">
        <f>O178*H178</f>
        <v>0</v>
      </c>
      <c r="Q178" s="145">
        <v>0</v>
      </c>
      <c r="R178" s="145">
        <f>Q178*H178</f>
        <v>0</v>
      </c>
      <c r="S178" s="145">
        <v>0</v>
      </c>
      <c r="T178" s="146">
        <f>S178*H178</f>
        <v>0</v>
      </c>
      <c r="AR178" s="147" t="s">
        <v>99</v>
      </c>
      <c r="AT178" s="147" t="s">
        <v>324</v>
      </c>
      <c r="AU178" s="147" t="s">
        <v>94</v>
      </c>
      <c r="AY178" s="17" t="s">
        <v>320</v>
      </c>
      <c r="BE178" s="148">
        <f>IF(N178="základní",J178,0)</f>
        <v>0</v>
      </c>
      <c r="BF178" s="148">
        <f>IF(N178="snížená",J178,0)</f>
        <v>0</v>
      </c>
      <c r="BG178" s="148">
        <f>IF(N178="zákl. přenesená",J178,0)</f>
        <v>0</v>
      </c>
      <c r="BH178" s="148">
        <f>IF(N178="sníž. přenesená",J178,0)</f>
        <v>0</v>
      </c>
      <c r="BI178" s="148">
        <f>IF(N178="nulová",J178,0)</f>
        <v>0</v>
      </c>
      <c r="BJ178" s="17" t="s">
        <v>87</v>
      </c>
      <c r="BK178" s="148">
        <f>ROUND(I178*H178,2)</f>
        <v>0</v>
      </c>
      <c r="BL178" s="17" t="s">
        <v>99</v>
      </c>
      <c r="BM178" s="147" t="s">
        <v>1291</v>
      </c>
    </row>
    <row r="179" spans="2:65" s="13" customFormat="1" ht="11.25">
      <c r="B179" s="157"/>
      <c r="D179" s="150" t="s">
        <v>329</v>
      </c>
      <c r="E179" s="158" t="s">
        <v>1</v>
      </c>
      <c r="F179" s="159" t="s">
        <v>1292</v>
      </c>
      <c r="H179" s="158" t="s">
        <v>1</v>
      </c>
      <c r="I179" s="160"/>
      <c r="L179" s="157"/>
      <c r="M179" s="161"/>
      <c r="T179" s="162"/>
      <c r="AT179" s="158" t="s">
        <v>329</v>
      </c>
      <c r="AU179" s="158" t="s">
        <v>94</v>
      </c>
      <c r="AV179" s="13" t="s">
        <v>87</v>
      </c>
      <c r="AW179" s="13" t="s">
        <v>35</v>
      </c>
      <c r="AX179" s="13" t="s">
        <v>80</v>
      </c>
      <c r="AY179" s="158" t="s">
        <v>320</v>
      </c>
    </row>
    <row r="180" spans="2:65" s="12" customFormat="1" ht="11.25">
      <c r="B180" s="149"/>
      <c r="D180" s="150" t="s">
        <v>329</v>
      </c>
      <c r="E180" s="151" t="s">
        <v>1</v>
      </c>
      <c r="F180" s="152" t="s">
        <v>1293</v>
      </c>
      <c r="H180" s="153">
        <v>149.39599999999999</v>
      </c>
      <c r="I180" s="154"/>
      <c r="L180" s="149"/>
      <c r="M180" s="155"/>
      <c r="T180" s="156"/>
      <c r="AT180" s="151" t="s">
        <v>329</v>
      </c>
      <c r="AU180" s="151" t="s">
        <v>94</v>
      </c>
      <c r="AV180" s="12" t="s">
        <v>89</v>
      </c>
      <c r="AW180" s="12" t="s">
        <v>35</v>
      </c>
      <c r="AX180" s="12" t="s">
        <v>80</v>
      </c>
      <c r="AY180" s="151" t="s">
        <v>320</v>
      </c>
    </row>
    <row r="181" spans="2:65" s="12" customFormat="1" ht="11.25">
      <c r="B181" s="149"/>
      <c r="D181" s="150" t="s">
        <v>329</v>
      </c>
      <c r="E181" s="151" t="s">
        <v>1</v>
      </c>
      <c r="F181" s="152" t="s">
        <v>1294</v>
      </c>
      <c r="H181" s="153">
        <v>265.31299999999999</v>
      </c>
      <c r="I181" s="154"/>
      <c r="L181" s="149"/>
      <c r="M181" s="155"/>
      <c r="T181" s="156"/>
      <c r="AT181" s="151" t="s">
        <v>329</v>
      </c>
      <c r="AU181" s="151" t="s">
        <v>94</v>
      </c>
      <c r="AV181" s="12" t="s">
        <v>89</v>
      </c>
      <c r="AW181" s="12" t="s">
        <v>35</v>
      </c>
      <c r="AX181" s="12" t="s">
        <v>80</v>
      </c>
      <c r="AY181" s="151" t="s">
        <v>320</v>
      </c>
    </row>
    <row r="182" spans="2:65" s="12" customFormat="1" ht="11.25">
      <c r="B182" s="149"/>
      <c r="D182" s="150" t="s">
        <v>329</v>
      </c>
      <c r="E182" s="151" t="s">
        <v>1</v>
      </c>
      <c r="F182" s="152" t="s">
        <v>1295</v>
      </c>
      <c r="H182" s="153">
        <v>658.98299999999995</v>
      </c>
      <c r="I182" s="154"/>
      <c r="L182" s="149"/>
      <c r="M182" s="155"/>
      <c r="T182" s="156"/>
      <c r="AT182" s="151" t="s">
        <v>329</v>
      </c>
      <c r="AU182" s="151" t="s">
        <v>94</v>
      </c>
      <c r="AV182" s="12" t="s">
        <v>89</v>
      </c>
      <c r="AW182" s="12" t="s">
        <v>35</v>
      </c>
      <c r="AX182" s="12" t="s">
        <v>80</v>
      </c>
      <c r="AY182" s="151" t="s">
        <v>320</v>
      </c>
    </row>
    <row r="183" spans="2:65" s="12" customFormat="1" ht="22.5">
      <c r="B183" s="149"/>
      <c r="D183" s="150" t="s">
        <v>329</v>
      </c>
      <c r="E183" s="151" t="s">
        <v>1</v>
      </c>
      <c r="F183" s="152" t="s">
        <v>1296</v>
      </c>
      <c r="H183" s="153">
        <v>-40.5</v>
      </c>
      <c r="I183" s="154"/>
      <c r="L183" s="149"/>
      <c r="M183" s="155"/>
      <c r="T183" s="156"/>
      <c r="AT183" s="151" t="s">
        <v>329</v>
      </c>
      <c r="AU183" s="151" t="s">
        <v>94</v>
      </c>
      <c r="AV183" s="12" t="s">
        <v>89</v>
      </c>
      <c r="AW183" s="12" t="s">
        <v>35</v>
      </c>
      <c r="AX183" s="12" t="s">
        <v>80</v>
      </c>
      <c r="AY183" s="151" t="s">
        <v>320</v>
      </c>
    </row>
    <row r="184" spans="2:65" s="14" customFormat="1" ht="11.25">
      <c r="B184" s="163"/>
      <c r="D184" s="150" t="s">
        <v>329</v>
      </c>
      <c r="E184" s="164" t="s">
        <v>1</v>
      </c>
      <c r="F184" s="165" t="s">
        <v>339</v>
      </c>
      <c r="H184" s="166">
        <v>1033.192</v>
      </c>
      <c r="I184" s="167"/>
      <c r="L184" s="163"/>
      <c r="M184" s="168"/>
      <c r="T184" s="169"/>
      <c r="AT184" s="164" t="s">
        <v>329</v>
      </c>
      <c r="AU184" s="164" t="s">
        <v>94</v>
      </c>
      <c r="AV184" s="14" t="s">
        <v>99</v>
      </c>
      <c r="AW184" s="14" t="s">
        <v>35</v>
      </c>
      <c r="AX184" s="14" t="s">
        <v>87</v>
      </c>
      <c r="AY184" s="164" t="s">
        <v>320</v>
      </c>
    </row>
    <row r="185" spans="2:65" s="1" customFormat="1" ht="37.9" customHeight="1">
      <c r="B185" s="32"/>
      <c r="C185" s="136" t="s">
        <v>355</v>
      </c>
      <c r="D185" s="136" t="s">
        <v>324</v>
      </c>
      <c r="E185" s="137" t="s">
        <v>1297</v>
      </c>
      <c r="F185" s="138" t="s">
        <v>1298</v>
      </c>
      <c r="G185" s="139" t="s">
        <v>327</v>
      </c>
      <c r="H185" s="140">
        <v>8265.5360000000001</v>
      </c>
      <c r="I185" s="141"/>
      <c r="J185" s="142">
        <f>ROUND(I185*H185,2)</f>
        <v>0</v>
      </c>
      <c r="K185" s="138" t="s">
        <v>333</v>
      </c>
      <c r="L185" s="32"/>
      <c r="M185" s="143" t="s">
        <v>1</v>
      </c>
      <c r="N185" s="144" t="s">
        <v>45</v>
      </c>
      <c r="P185" s="145">
        <f>O185*H185</f>
        <v>0</v>
      </c>
      <c r="Q185" s="145">
        <v>0</v>
      </c>
      <c r="R185" s="145">
        <f>Q185*H185</f>
        <v>0</v>
      </c>
      <c r="S185" s="145">
        <v>0</v>
      </c>
      <c r="T185" s="146">
        <f>S185*H185</f>
        <v>0</v>
      </c>
      <c r="AR185" s="147" t="s">
        <v>99</v>
      </c>
      <c r="AT185" s="147" t="s">
        <v>324</v>
      </c>
      <c r="AU185" s="147" t="s">
        <v>94</v>
      </c>
      <c r="AY185" s="17" t="s">
        <v>320</v>
      </c>
      <c r="BE185" s="148">
        <f>IF(N185="základní",J185,0)</f>
        <v>0</v>
      </c>
      <c r="BF185" s="148">
        <f>IF(N185="snížená",J185,0)</f>
        <v>0</v>
      </c>
      <c r="BG185" s="148">
        <f>IF(N185="zákl. přenesená",J185,0)</f>
        <v>0</v>
      </c>
      <c r="BH185" s="148">
        <f>IF(N185="sníž. přenesená",J185,0)</f>
        <v>0</v>
      </c>
      <c r="BI185" s="148">
        <f>IF(N185="nulová",J185,0)</f>
        <v>0</v>
      </c>
      <c r="BJ185" s="17" t="s">
        <v>87</v>
      </c>
      <c r="BK185" s="148">
        <f>ROUND(I185*H185,2)</f>
        <v>0</v>
      </c>
      <c r="BL185" s="17" t="s">
        <v>99</v>
      </c>
      <c r="BM185" s="147" t="s">
        <v>1299</v>
      </c>
    </row>
    <row r="186" spans="2:65" s="12" customFormat="1" ht="11.25">
      <c r="B186" s="149"/>
      <c r="D186" s="150" t="s">
        <v>329</v>
      </c>
      <c r="E186" s="151" t="s">
        <v>1</v>
      </c>
      <c r="F186" s="152" t="s">
        <v>1300</v>
      </c>
      <c r="H186" s="153">
        <v>8265.5360000000001</v>
      </c>
      <c r="I186" s="154"/>
      <c r="L186" s="149"/>
      <c r="M186" s="155"/>
      <c r="T186" s="156"/>
      <c r="AT186" s="151" t="s">
        <v>329</v>
      </c>
      <c r="AU186" s="151" t="s">
        <v>94</v>
      </c>
      <c r="AV186" s="12" t="s">
        <v>89</v>
      </c>
      <c r="AW186" s="12" t="s">
        <v>35</v>
      </c>
      <c r="AX186" s="12" t="s">
        <v>87</v>
      </c>
      <c r="AY186" s="151" t="s">
        <v>320</v>
      </c>
    </row>
    <row r="187" spans="2:65" s="1" customFormat="1" ht="16.5" customHeight="1">
      <c r="B187" s="32"/>
      <c r="C187" s="136" t="s">
        <v>360</v>
      </c>
      <c r="D187" s="136" t="s">
        <v>324</v>
      </c>
      <c r="E187" s="137" t="s">
        <v>1301</v>
      </c>
      <c r="F187" s="138" t="s">
        <v>1302</v>
      </c>
      <c r="G187" s="139" t="s">
        <v>327</v>
      </c>
      <c r="H187" s="140">
        <v>1033.192</v>
      </c>
      <c r="I187" s="141"/>
      <c r="J187" s="142">
        <f>ROUND(I187*H187,2)</f>
        <v>0</v>
      </c>
      <c r="K187" s="138" t="s">
        <v>333</v>
      </c>
      <c r="L187" s="32"/>
      <c r="M187" s="143" t="s">
        <v>1</v>
      </c>
      <c r="N187" s="144" t="s">
        <v>45</v>
      </c>
      <c r="P187" s="145">
        <f>O187*H187</f>
        <v>0</v>
      </c>
      <c r="Q187" s="145">
        <v>0</v>
      </c>
      <c r="R187" s="145">
        <f>Q187*H187</f>
        <v>0</v>
      </c>
      <c r="S187" s="145">
        <v>0</v>
      </c>
      <c r="T187" s="146">
        <f>S187*H187</f>
        <v>0</v>
      </c>
      <c r="AR187" s="147" t="s">
        <v>99</v>
      </c>
      <c r="AT187" s="147" t="s">
        <v>324</v>
      </c>
      <c r="AU187" s="147" t="s">
        <v>94</v>
      </c>
      <c r="AY187" s="17" t="s">
        <v>320</v>
      </c>
      <c r="BE187" s="148">
        <f>IF(N187="základní",J187,0)</f>
        <v>0</v>
      </c>
      <c r="BF187" s="148">
        <f>IF(N187="snížená",J187,0)</f>
        <v>0</v>
      </c>
      <c r="BG187" s="148">
        <f>IF(N187="zákl. přenesená",J187,0)</f>
        <v>0</v>
      </c>
      <c r="BH187" s="148">
        <f>IF(N187="sníž. přenesená",J187,0)</f>
        <v>0</v>
      </c>
      <c r="BI187" s="148">
        <f>IF(N187="nulová",J187,0)</f>
        <v>0</v>
      </c>
      <c r="BJ187" s="17" t="s">
        <v>87</v>
      </c>
      <c r="BK187" s="148">
        <f>ROUND(I187*H187,2)</f>
        <v>0</v>
      </c>
      <c r="BL187" s="17" t="s">
        <v>99</v>
      </c>
      <c r="BM187" s="147" t="s">
        <v>1303</v>
      </c>
    </row>
    <row r="188" spans="2:65" s="12" customFormat="1" ht="22.5">
      <c r="B188" s="149"/>
      <c r="D188" s="150" t="s">
        <v>329</v>
      </c>
      <c r="E188" s="151" t="s">
        <v>1</v>
      </c>
      <c r="F188" s="152" t="s">
        <v>1304</v>
      </c>
      <c r="H188" s="153">
        <v>1033.192</v>
      </c>
      <c r="I188" s="154"/>
      <c r="L188" s="149"/>
      <c r="M188" s="155"/>
      <c r="T188" s="156"/>
      <c r="AT188" s="151" t="s">
        <v>329</v>
      </c>
      <c r="AU188" s="151" t="s">
        <v>94</v>
      </c>
      <c r="AV188" s="12" t="s">
        <v>89</v>
      </c>
      <c r="AW188" s="12" t="s">
        <v>35</v>
      </c>
      <c r="AX188" s="12" t="s">
        <v>87</v>
      </c>
      <c r="AY188" s="151" t="s">
        <v>320</v>
      </c>
    </row>
    <row r="189" spans="2:65" s="1" customFormat="1" ht="24.2" customHeight="1">
      <c r="B189" s="32"/>
      <c r="C189" s="136" t="s">
        <v>366</v>
      </c>
      <c r="D189" s="136" t="s">
        <v>324</v>
      </c>
      <c r="E189" s="137" t="s">
        <v>1305</v>
      </c>
      <c r="F189" s="138" t="s">
        <v>1306</v>
      </c>
      <c r="G189" s="139" t="s">
        <v>442</v>
      </c>
      <c r="H189" s="140">
        <v>1808.086</v>
      </c>
      <c r="I189" s="141"/>
      <c r="J189" s="142">
        <f>ROUND(I189*H189,2)</f>
        <v>0</v>
      </c>
      <c r="K189" s="138" t="s">
        <v>333</v>
      </c>
      <c r="L189" s="32"/>
      <c r="M189" s="143" t="s">
        <v>1</v>
      </c>
      <c r="N189" s="144" t="s">
        <v>45</v>
      </c>
      <c r="P189" s="145">
        <f>O189*H189</f>
        <v>0</v>
      </c>
      <c r="Q189" s="145">
        <v>0</v>
      </c>
      <c r="R189" s="145">
        <f>Q189*H189</f>
        <v>0</v>
      </c>
      <c r="S189" s="145">
        <v>0</v>
      </c>
      <c r="T189" s="146">
        <f>S189*H189</f>
        <v>0</v>
      </c>
      <c r="AR189" s="147" t="s">
        <v>99</v>
      </c>
      <c r="AT189" s="147" t="s">
        <v>324</v>
      </c>
      <c r="AU189" s="147" t="s">
        <v>94</v>
      </c>
      <c r="AY189" s="17" t="s">
        <v>320</v>
      </c>
      <c r="BE189" s="148">
        <f>IF(N189="základní",J189,0)</f>
        <v>0</v>
      </c>
      <c r="BF189" s="148">
        <f>IF(N189="snížená",J189,0)</f>
        <v>0</v>
      </c>
      <c r="BG189" s="148">
        <f>IF(N189="zákl. přenesená",J189,0)</f>
        <v>0</v>
      </c>
      <c r="BH189" s="148">
        <f>IF(N189="sníž. přenesená",J189,0)</f>
        <v>0</v>
      </c>
      <c r="BI189" s="148">
        <f>IF(N189="nulová",J189,0)</f>
        <v>0</v>
      </c>
      <c r="BJ189" s="17" t="s">
        <v>87</v>
      </c>
      <c r="BK189" s="148">
        <f>ROUND(I189*H189,2)</f>
        <v>0</v>
      </c>
      <c r="BL189" s="17" t="s">
        <v>99</v>
      </c>
      <c r="BM189" s="147" t="s">
        <v>1307</v>
      </c>
    </row>
    <row r="190" spans="2:65" s="12" customFormat="1" ht="22.5">
      <c r="B190" s="149"/>
      <c r="D190" s="150" t="s">
        <v>329</v>
      </c>
      <c r="E190" s="151" t="s">
        <v>1</v>
      </c>
      <c r="F190" s="152" t="s">
        <v>1308</v>
      </c>
      <c r="H190" s="153">
        <v>1808.086</v>
      </c>
      <c r="I190" s="154"/>
      <c r="L190" s="149"/>
      <c r="M190" s="155"/>
      <c r="T190" s="156"/>
      <c r="AT190" s="151" t="s">
        <v>329</v>
      </c>
      <c r="AU190" s="151" t="s">
        <v>94</v>
      </c>
      <c r="AV190" s="12" t="s">
        <v>89</v>
      </c>
      <c r="AW190" s="12" t="s">
        <v>35</v>
      </c>
      <c r="AX190" s="12" t="s">
        <v>87</v>
      </c>
      <c r="AY190" s="151" t="s">
        <v>320</v>
      </c>
    </row>
    <row r="191" spans="2:65" s="1" customFormat="1" ht="24.2" customHeight="1">
      <c r="B191" s="32"/>
      <c r="C191" s="136" t="s">
        <v>373</v>
      </c>
      <c r="D191" s="136" t="s">
        <v>324</v>
      </c>
      <c r="E191" s="137" t="s">
        <v>345</v>
      </c>
      <c r="F191" s="138" t="s">
        <v>346</v>
      </c>
      <c r="G191" s="139" t="s">
        <v>347</v>
      </c>
      <c r="H191" s="140">
        <v>6553.4549999999999</v>
      </c>
      <c r="I191" s="141"/>
      <c r="J191" s="142">
        <f>ROUND(I191*H191,2)</f>
        <v>0</v>
      </c>
      <c r="K191" s="138" t="s">
        <v>333</v>
      </c>
      <c r="L191" s="32"/>
      <c r="M191" s="143" t="s">
        <v>1</v>
      </c>
      <c r="N191" s="144" t="s">
        <v>45</v>
      </c>
      <c r="P191" s="145">
        <f>O191*H191</f>
        <v>0</v>
      </c>
      <c r="Q191" s="145">
        <v>0</v>
      </c>
      <c r="R191" s="145">
        <f>Q191*H191</f>
        <v>0</v>
      </c>
      <c r="S191" s="145">
        <v>0</v>
      </c>
      <c r="T191" s="146">
        <f>S191*H191</f>
        <v>0</v>
      </c>
      <c r="AR191" s="147" t="s">
        <v>99</v>
      </c>
      <c r="AT191" s="147" t="s">
        <v>324</v>
      </c>
      <c r="AU191" s="147" t="s">
        <v>94</v>
      </c>
      <c r="AY191" s="17" t="s">
        <v>320</v>
      </c>
      <c r="BE191" s="148">
        <f>IF(N191="základní",J191,0)</f>
        <v>0</v>
      </c>
      <c r="BF191" s="148">
        <f>IF(N191="snížená",J191,0)</f>
        <v>0</v>
      </c>
      <c r="BG191" s="148">
        <f>IF(N191="zákl. přenesená",J191,0)</f>
        <v>0</v>
      </c>
      <c r="BH191" s="148">
        <f>IF(N191="sníž. přenesená",J191,0)</f>
        <v>0</v>
      </c>
      <c r="BI191" s="148">
        <f>IF(N191="nulová",J191,0)</f>
        <v>0</v>
      </c>
      <c r="BJ191" s="17" t="s">
        <v>87</v>
      </c>
      <c r="BK191" s="148">
        <f>ROUND(I191*H191,2)</f>
        <v>0</v>
      </c>
      <c r="BL191" s="17" t="s">
        <v>99</v>
      </c>
      <c r="BM191" s="147" t="s">
        <v>348</v>
      </c>
    </row>
    <row r="192" spans="2:65" s="13" customFormat="1" ht="11.25">
      <c r="B192" s="157"/>
      <c r="D192" s="150" t="s">
        <v>329</v>
      </c>
      <c r="E192" s="158" t="s">
        <v>1</v>
      </c>
      <c r="F192" s="159" t="s">
        <v>349</v>
      </c>
      <c r="H192" s="158" t="s">
        <v>1</v>
      </c>
      <c r="I192" s="160"/>
      <c r="L192" s="157"/>
      <c r="M192" s="161"/>
      <c r="T192" s="162"/>
      <c r="AT192" s="158" t="s">
        <v>329</v>
      </c>
      <c r="AU192" s="158" t="s">
        <v>94</v>
      </c>
      <c r="AV192" s="13" t="s">
        <v>87</v>
      </c>
      <c r="AW192" s="13" t="s">
        <v>35</v>
      </c>
      <c r="AX192" s="13" t="s">
        <v>80</v>
      </c>
      <c r="AY192" s="158" t="s">
        <v>320</v>
      </c>
    </row>
    <row r="193" spans="2:65" s="12" customFormat="1" ht="22.5">
      <c r="B193" s="149"/>
      <c r="D193" s="150" t="s">
        <v>329</v>
      </c>
      <c r="E193" s="151" t="s">
        <v>1</v>
      </c>
      <c r="F193" s="152" t="s">
        <v>1309</v>
      </c>
      <c r="H193" s="153">
        <v>4598.7299999999996</v>
      </c>
      <c r="I193" s="154"/>
      <c r="L193" s="149"/>
      <c r="M193" s="155"/>
      <c r="T193" s="156"/>
      <c r="AT193" s="151" t="s">
        <v>329</v>
      </c>
      <c r="AU193" s="151" t="s">
        <v>94</v>
      </c>
      <c r="AV193" s="12" t="s">
        <v>89</v>
      </c>
      <c r="AW193" s="12" t="s">
        <v>35</v>
      </c>
      <c r="AX193" s="12" t="s">
        <v>80</v>
      </c>
      <c r="AY193" s="151" t="s">
        <v>320</v>
      </c>
    </row>
    <row r="194" spans="2:65" s="12" customFormat="1" ht="22.5">
      <c r="B194" s="149"/>
      <c r="D194" s="150" t="s">
        <v>329</v>
      </c>
      <c r="E194" s="151" t="s">
        <v>1</v>
      </c>
      <c r="F194" s="152" t="s">
        <v>1310</v>
      </c>
      <c r="H194" s="153">
        <v>1813.875</v>
      </c>
      <c r="I194" s="154"/>
      <c r="L194" s="149"/>
      <c r="M194" s="155"/>
      <c r="T194" s="156"/>
      <c r="AT194" s="151" t="s">
        <v>329</v>
      </c>
      <c r="AU194" s="151" t="s">
        <v>94</v>
      </c>
      <c r="AV194" s="12" t="s">
        <v>89</v>
      </c>
      <c r="AW194" s="12" t="s">
        <v>35</v>
      </c>
      <c r="AX194" s="12" t="s">
        <v>80</v>
      </c>
      <c r="AY194" s="151" t="s">
        <v>320</v>
      </c>
    </row>
    <row r="195" spans="2:65" s="12" customFormat="1" ht="11.25">
      <c r="B195" s="149"/>
      <c r="D195" s="150" t="s">
        <v>329</v>
      </c>
      <c r="E195" s="151" t="s">
        <v>1</v>
      </c>
      <c r="F195" s="152" t="s">
        <v>1311</v>
      </c>
      <c r="H195" s="153">
        <v>61.05</v>
      </c>
      <c r="I195" s="154"/>
      <c r="L195" s="149"/>
      <c r="M195" s="155"/>
      <c r="T195" s="156"/>
      <c r="AT195" s="151" t="s">
        <v>329</v>
      </c>
      <c r="AU195" s="151" t="s">
        <v>94</v>
      </c>
      <c r="AV195" s="12" t="s">
        <v>89</v>
      </c>
      <c r="AW195" s="12" t="s">
        <v>35</v>
      </c>
      <c r="AX195" s="12" t="s">
        <v>80</v>
      </c>
      <c r="AY195" s="151" t="s">
        <v>320</v>
      </c>
    </row>
    <row r="196" spans="2:65" s="12" customFormat="1" ht="11.25">
      <c r="B196" s="149"/>
      <c r="D196" s="150" t="s">
        <v>329</v>
      </c>
      <c r="E196" s="151" t="s">
        <v>1</v>
      </c>
      <c r="F196" s="152" t="s">
        <v>1312</v>
      </c>
      <c r="H196" s="153">
        <v>79.8</v>
      </c>
      <c r="I196" s="154"/>
      <c r="L196" s="149"/>
      <c r="M196" s="155"/>
      <c r="T196" s="156"/>
      <c r="AT196" s="151" t="s">
        <v>329</v>
      </c>
      <c r="AU196" s="151" t="s">
        <v>94</v>
      </c>
      <c r="AV196" s="12" t="s">
        <v>89</v>
      </c>
      <c r="AW196" s="12" t="s">
        <v>35</v>
      </c>
      <c r="AX196" s="12" t="s">
        <v>80</v>
      </c>
      <c r="AY196" s="151" t="s">
        <v>320</v>
      </c>
    </row>
    <row r="197" spans="2:65" s="14" customFormat="1" ht="11.25">
      <c r="B197" s="163"/>
      <c r="D197" s="150" t="s">
        <v>329</v>
      </c>
      <c r="E197" s="164" t="s">
        <v>1</v>
      </c>
      <c r="F197" s="165" t="s">
        <v>339</v>
      </c>
      <c r="H197" s="166">
        <v>6553.4549999999999</v>
      </c>
      <c r="I197" s="167"/>
      <c r="L197" s="163"/>
      <c r="M197" s="168"/>
      <c r="T197" s="169"/>
      <c r="AT197" s="164" t="s">
        <v>329</v>
      </c>
      <c r="AU197" s="164" t="s">
        <v>94</v>
      </c>
      <c r="AV197" s="14" t="s">
        <v>99</v>
      </c>
      <c r="AW197" s="14" t="s">
        <v>35</v>
      </c>
      <c r="AX197" s="14" t="s">
        <v>87</v>
      </c>
      <c r="AY197" s="164" t="s">
        <v>320</v>
      </c>
    </row>
    <row r="198" spans="2:65" s="11" customFormat="1" ht="20.85" customHeight="1">
      <c r="B198" s="124"/>
      <c r="D198" s="125" t="s">
        <v>79</v>
      </c>
      <c r="E198" s="134" t="s">
        <v>353</v>
      </c>
      <c r="F198" s="134" t="s">
        <v>354</v>
      </c>
      <c r="I198" s="127"/>
      <c r="J198" s="135">
        <f>BK198</f>
        <v>0</v>
      </c>
      <c r="L198" s="124"/>
      <c r="M198" s="129"/>
      <c r="P198" s="130">
        <f>SUM(P199:P209)</f>
        <v>0</v>
      </c>
      <c r="R198" s="130">
        <f>SUM(R199:R209)</f>
        <v>0</v>
      </c>
      <c r="T198" s="131">
        <f>SUM(T199:T209)</f>
        <v>0</v>
      </c>
      <c r="AR198" s="125" t="s">
        <v>87</v>
      </c>
      <c r="AT198" s="132" t="s">
        <v>79</v>
      </c>
      <c r="AU198" s="132" t="s">
        <v>89</v>
      </c>
      <c r="AY198" s="125" t="s">
        <v>320</v>
      </c>
      <c r="BK198" s="133">
        <f>SUM(BK199:BK209)</f>
        <v>0</v>
      </c>
    </row>
    <row r="199" spans="2:65" s="1" customFormat="1" ht="37.9" customHeight="1">
      <c r="B199" s="32"/>
      <c r="C199" s="136" t="s">
        <v>381</v>
      </c>
      <c r="D199" s="136" t="s">
        <v>324</v>
      </c>
      <c r="E199" s="137" t="s">
        <v>356</v>
      </c>
      <c r="F199" s="138" t="s">
        <v>357</v>
      </c>
      <c r="G199" s="139" t="s">
        <v>327</v>
      </c>
      <c r="H199" s="140">
        <v>375.39600000000002</v>
      </c>
      <c r="I199" s="141"/>
      <c r="J199" s="142">
        <f>ROUND(I199*H199,2)</f>
        <v>0</v>
      </c>
      <c r="K199" s="138" t="s">
        <v>333</v>
      </c>
      <c r="L199" s="32"/>
      <c r="M199" s="143" t="s">
        <v>1</v>
      </c>
      <c r="N199" s="144" t="s">
        <v>45</v>
      </c>
      <c r="P199" s="145">
        <f>O199*H199</f>
        <v>0</v>
      </c>
      <c r="Q199" s="145">
        <v>0</v>
      </c>
      <c r="R199" s="145">
        <f>Q199*H199</f>
        <v>0</v>
      </c>
      <c r="S199" s="145">
        <v>0</v>
      </c>
      <c r="T199" s="146">
        <f>S199*H199</f>
        <v>0</v>
      </c>
      <c r="AR199" s="147" t="s">
        <v>99</v>
      </c>
      <c r="AT199" s="147" t="s">
        <v>324</v>
      </c>
      <c r="AU199" s="147" t="s">
        <v>94</v>
      </c>
      <c r="AY199" s="17" t="s">
        <v>320</v>
      </c>
      <c r="BE199" s="148">
        <f>IF(N199="základní",J199,0)</f>
        <v>0</v>
      </c>
      <c r="BF199" s="148">
        <f>IF(N199="snížená",J199,0)</f>
        <v>0</v>
      </c>
      <c r="BG199" s="148">
        <f>IF(N199="zákl. přenesená",J199,0)</f>
        <v>0</v>
      </c>
      <c r="BH199" s="148">
        <f>IF(N199="sníž. přenesená",J199,0)</f>
        <v>0</v>
      </c>
      <c r="BI199" s="148">
        <f>IF(N199="nulová",J199,0)</f>
        <v>0</v>
      </c>
      <c r="BJ199" s="17" t="s">
        <v>87</v>
      </c>
      <c r="BK199" s="148">
        <f>ROUND(I199*H199,2)</f>
        <v>0</v>
      </c>
      <c r="BL199" s="17" t="s">
        <v>99</v>
      </c>
      <c r="BM199" s="147" t="s">
        <v>1313</v>
      </c>
    </row>
    <row r="200" spans="2:65" s="12" customFormat="1" ht="22.5">
      <c r="B200" s="149"/>
      <c r="D200" s="150" t="s">
        <v>329</v>
      </c>
      <c r="E200" s="151" t="s">
        <v>1</v>
      </c>
      <c r="F200" s="152" t="s">
        <v>1314</v>
      </c>
      <c r="H200" s="153">
        <v>411.7</v>
      </c>
      <c r="I200" s="154"/>
      <c r="L200" s="149"/>
      <c r="M200" s="155"/>
      <c r="T200" s="156"/>
      <c r="AT200" s="151" t="s">
        <v>329</v>
      </c>
      <c r="AU200" s="151" t="s">
        <v>94</v>
      </c>
      <c r="AV200" s="12" t="s">
        <v>89</v>
      </c>
      <c r="AW200" s="12" t="s">
        <v>35</v>
      </c>
      <c r="AX200" s="12" t="s">
        <v>80</v>
      </c>
      <c r="AY200" s="151" t="s">
        <v>320</v>
      </c>
    </row>
    <row r="201" spans="2:65" s="12" customFormat="1" ht="11.25">
      <c r="B201" s="149"/>
      <c r="D201" s="150" t="s">
        <v>329</v>
      </c>
      <c r="E201" s="151" t="s">
        <v>1</v>
      </c>
      <c r="F201" s="152" t="s">
        <v>1315</v>
      </c>
      <c r="H201" s="153">
        <v>-36.304000000000002</v>
      </c>
      <c r="I201" s="154"/>
      <c r="L201" s="149"/>
      <c r="M201" s="155"/>
      <c r="T201" s="156"/>
      <c r="AT201" s="151" t="s">
        <v>329</v>
      </c>
      <c r="AU201" s="151" t="s">
        <v>94</v>
      </c>
      <c r="AV201" s="12" t="s">
        <v>89</v>
      </c>
      <c r="AW201" s="12" t="s">
        <v>35</v>
      </c>
      <c r="AX201" s="12" t="s">
        <v>80</v>
      </c>
      <c r="AY201" s="151" t="s">
        <v>320</v>
      </c>
    </row>
    <row r="202" spans="2:65" s="14" customFormat="1" ht="11.25">
      <c r="B202" s="163"/>
      <c r="D202" s="150" t="s">
        <v>329</v>
      </c>
      <c r="E202" s="164" t="s">
        <v>1</v>
      </c>
      <c r="F202" s="165" t="s">
        <v>339</v>
      </c>
      <c r="H202" s="166">
        <v>375.39600000000002</v>
      </c>
      <c r="I202" s="167"/>
      <c r="L202" s="163"/>
      <c r="M202" s="168"/>
      <c r="T202" s="169"/>
      <c r="AT202" s="164" t="s">
        <v>329</v>
      </c>
      <c r="AU202" s="164" t="s">
        <v>94</v>
      </c>
      <c r="AV202" s="14" t="s">
        <v>99</v>
      </c>
      <c r="AW202" s="14" t="s">
        <v>35</v>
      </c>
      <c r="AX202" s="14" t="s">
        <v>87</v>
      </c>
      <c r="AY202" s="164" t="s">
        <v>320</v>
      </c>
    </row>
    <row r="203" spans="2:65" s="1" customFormat="1" ht="24.2" customHeight="1">
      <c r="B203" s="32"/>
      <c r="C203" s="136" t="s">
        <v>388</v>
      </c>
      <c r="D203" s="136" t="s">
        <v>324</v>
      </c>
      <c r="E203" s="137" t="s">
        <v>361</v>
      </c>
      <c r="F203" s="138" t="s">
        <v>362</v>
      </c>
      <c r="G203" s="139" t="s">
        <v>327</v>
      </c>
      <c r="H203" s="140">
        <v>18.77</v>
      </c>
      <c r="I203" s="141"/>
      <c r="J203" s="142">
        <f>ROUND(I203*H203,2)</f>
        <v>0</v>
      </c>
      <c r="K203" s="138" t="s">
        <v>333</v>
      </c>
      <c r="L203" s="32"/>
      <c r="M203" s="143" t="s">
        <v>1</v>
      </c>
      <c r="N203" s="144" t="s">
        <v>45</v>
      </c>
      <c r="P203" s="145">
        <f>O203*H203</f>
        <v>0</v>
      </c>
      <c r="Q203" s="145">
        <v>0</v>
      </c>
      <c r="R203" s="145">
        <f>Q203*H203</f>
        <v>0</v>
      </c>
      <c r="S203" s="145">
        <v>0</v>
      </c>
      <c r="T203" s="146">
        <f>S203*H203</f>
        <v>0</v>
      </c>
      <c r="AR203" s="147" t="s">
        <v>99</v>
      </c>
      <c r="AT203" s="147" t="s">
        <v>324</v>
      </c>
      <c r="AU203" s="147" t="s">
        <v>94</v>
      </c>
      <c r="AY203" s="17" t="s">
        <v>320</v>
      </c>
      <c r="BE203" s="148">
        <f>IF(N203="základní",J203,0)</f>
        <v>0</v>
      </c>
      <c r="BF203" s="148">
        <f>IF(N203="snížená",J203,0)</f>
        <v>0</v>
      </c>
      <c r="BG203" s="148">
        <f>IF(N203="zákl. přenesená",J203,0)</f>
        <v>0</v>
      </c>
      <c r="BH203" s="148">
        <f>IF(N203="sníž. přenesená",J203,0)</f>
        <v>0</v>
      </c>
      <c r="BI203" s="148">
        <f>IF(N203="nulová",J203,0)</f>
        <v>0</v>
      </c>
      <c r="BJ203" s="17" t="s">
        <v>87</v>
      </c>
      <c r="BK203" s="148">
        <f>ROUND(I203*H203,2)</f>
        <v>0</v>
      </c>
      <c r="BL203" s="17" t="s">
        <v>99</v>
      </c>
      <c r="BM203" s="147" t="s">
        <v>1316</v>
      </c>
    </row>
    <row r="204" spans="2:65" s="13" customFormat="1" ht="11.25">
      <c r="B204" s="157"/>
      <c r="D204" s="150" t="s">
        <v>329</v>
      </c>
      <c r="E204" s="158" t="s">
        <v>1</v>
      </c>
      <c r="F204" s="159" t="s">
        <v>364</v>
      </c>
      <c r="H204" s="158" t="s">
        <v>1</v>
      </c>
      <c r="I204" s="160"/>
      <c r="L204" s="157"/>
      <c r="M204" s="161"/>
      <c r="T204" s="162"/>
      <c r="AT204" s="158" t="s">
        <v>329</v>
      </c>
      <c r="AU204" s="158" t="s">
        <v>94</v>
      </c>
      <c r="AV204" s="13" t="s">
        <v>87</v>
      </c>
      <c r="AW204" s="13" t="s">
        <v>35</v>
      </c>
      <c r="AX204" s="13" t="s">
        <v>80</v>
      </c>
      <c r="AY204" s="158" t="s">
        <v>320</v>
      </c>
    </row>
    <row r="205" spans="2:65" s="12" customFormat="1" ht="11.25">
      <c r="B205" s="149"/>
      <c r="D205" s="150" t="s">
        <v>329</v>
      </c>
      <c r="E205" s="151" t="s">
        <v>1</v>
      </c>
      <c r="F205" s="152" t="s">
        <v>1317</v>
      </c>
      <c r="H205" s="153">
        <v>18.77</v>
      </c>
      <c r="I205" s="154"/>
      <c r="L205" s="149"/>
      <c r="M205" s="155"/>
      <c r="T205" s="156"/>
      <c r="AT205" s="151" t="s">
        <v>329</v>
      </c>
      <c r="AU205" s="151" t="s">
        <v>94</v>
      </c>
      <c r="AV205" s="12" t="s">
        <v>89</v>
      </c>
      <c r="AW205" s="12" t="s">
        <v>35</v>
      </c>
      <c r="AX205" s="12" t="s">
        <v>87</v>
      </c>
      <c r="AY205" s="151" t="s">
        <v>320</v>
      </c>
    </row>
    <row r="206" spans="2:65" s="1" customFormat="1" ht="33" customHeight="1">
      <c r="B206" s="32"/>
      <c r="C206" s="136" t="s">
        <v>395</v>
      </c>
      <c r="D206" s="136" t="s">
        <v>324</v>
      </c>
      <c r="E206" s="137" t="s">
        <v>367</v>
      </c>
      <c r="F206" s="138" t="s">
        <v>368</v>
      </c>
      <c r="G206" s="139" t="s">
        <v>327</v>
      </c>
      <c r="H206" s="140">
        <v>226</v>
      </c>
      <c r="I206" s="141"/>
      <c r="J206" s="142">
        <f>ROUND(I206*H206,2)</f>
        <v>0</v>
      </c>
      <c r="K206" s="138" t="s">
        <v>333</v>
      </c>
      <c r="L206" s="32"/>
      <c r="M206" s="143" t="s">
        <v>1</v>
      </c>
      <c r="N206" s="144" t="s">
        <v>45</v>
      </c>
      <c r="P206" s="145">
        <f>O206*H206</f>
        <v>0</v>
      </c>
      <c r="Q206" s="145">
        <v>0</v>
      </c>
      <c r="R206" s="145">
        <f>Q206*H206</f>
        <v>0</v>
      </c>
      <c r="S206" s="145">
        <v>0</v>
      </c>
      <c r="T206" s="146">
        <f>S206*H206</f>
        <v>0</v>
      </c>
      <c r="AR206" s="147" t="s">
        <v>99</v>
      </c>
      <c r="AT206" s="147" t="s">
        <v>324</v>
      </c>
      <c r="AU206" s="147" t="s">
        <v>94</v>
      </c>
      <c r="AY206" s="17" t="s">
        <v>320</v>
      </c>
      <c r="BE206" s="148">
        <f>IF(N206="základní",J206,0)</f>
        <v>0</v>
      </c>
      <c r="BF206" s="148">
        <f>IF(N206="snížená",J206,0)</f>
        <v>0</v>
      </c>
      <c r="BG206" s="148">
        <f>IF(N206="zákl. přenesená",J206,0)</f>
        <v>0</v>
      </c>
      <c r="BH206" s="148">
        <f>IF(N206="sníž. přenesená",J206,0)</f>
        <v>0</v>
      </c>
      <c r="BI206" s="148">
        <f>IF(N206="nulová",J206,0)</f>
        <v>0</v>
      </c>
      <c r="BJ206" s="17" t="s">
        <v>87</v>
      </c>
      <c r="BK206" s="148">
        <f>ROUND(I206*H206,2)</f>
        <v>0</v>
      </c>
      <c r="BL206" s="17" t="s">
        <v>99</v>
      </c>
      <c r="BM206" s="147" t="s">
        <v>1318</v>
      </c>
    </row>
    <row r="207" spans="2:65" s="12" customFormat="1" ht="22.5">
      <c r="B207" s="149"/>
      <c r="D207" s="150" t="s">
        <v>329</v>
      </c>
      <c r="E207" s="151" t="s">
        <v>1</v>
      </c>
      <c r="F207" s="152" t="s">
        <v>1319</v>
      </c>
      <c r="H207" s="153">
        <v>226</v>
      </c>
      <c r="I207" s="154"/>
      <c r="L207" s="149"/>
      <c r="M207" s="155"/>
      <c r="T207" s="156"/>
      <c r="AT207" s="151" t="s">
        <v>329</v>
      </c>
      <c r="AU207" s="151" t="s">
        <v>94</v>
      </c>
      <c r="AV207" s="12" t="s">
        <v>89</v>
      </c>
      <c r="AW207" s="12" t="s">
        <v>35</v>
      </c>
      <c r="AX207" s="12" t="s">
        <v>87</v>
      </c>
      <c r="AY207" s="151" t="s">
        <v>320</v>
      </c>
    </row>
    <row r="208" spans="2:65" s="1" customFormat="1" ht="24.2" customHeight="1">
      <c r="B208" s="32"/>
      <c r="C208" s="136" t="s">
        <v>8</v>
      </c>
      <c r="D208" s="136" t="s">
        <v>324</v>
      </c>
      <c r="E208" s="137" t="s">
        <v>1320</v>
      </c>
      <c r="F208" s="138" t="s">
        <v>1321</v>
      </c>
      <c r="G208" s="139" t="s">
        <v>327</v>
      </c>
      <c r="H208" s="140">
        <v>11.087999999999999</v>
      </c>
      <c r="I208" s="141"/>
      <c r="J208" s="142">
        <f>ROUND(I208*H208,2)</f>
        <v>0</v>
      </c>
      <c r="K208" s="138" t="s">
        <v>333</v>
      </c>
      <c r="L208" s="32"/>
      <c r="M208" s="143" t="s">
        <v>1</v>
      </c>
      <c r="N208" s="144" t="s">
        <v>45</v>
      </c>
      <c r="P208" s="145">
        <f>O208*H208</f>
        <v>0</v>
      </c>
      <c r="Q208" s="145">
        <v>0</v>
      </c>
      <c r="R208" s="145">
        <f>Q208*H208</f>
        <v>0</v>
      </c>
      <c r="S208" s="145">
        <v>0</v>
      </c>
      <c r="T208" s="146">
        <f>S208*H208</f>
        <v>0</v>
      </c>
      <c r="AR208" s="147" t="s">
        <v>99</v>
      </c>
      <c r="AT208" s="147" t="s">
        <v>324</v>
      </c>
      <c r="AU208" s="147" t="s">
        <v>94</v>
      </c>
      <c r="AY208" s="17" t="s">
        <v>320</v>
      </c>
      <c r="BE208" s="148">
        <f>IF(N208="základní",J208,0)</f>
        <v>0</v>
      </c>
      <c r="BF208" s="148">
        <f>IF(N208="snížená",J208,0)</f>
        <v>0</v>
      </c>
      <c r="BG208" s="148">
        <f>IF(N208="zákl. přenesená",J208,0)</f>
        <v>0</v>
      </c>
      <c r="BH208" s="148">
        <f>IF(N208="sníž. přenesená",J208,0)</f>
        <v>0</v>
      </c>
      <c r="BI208" s="148">
        <f>IF(N208="nulová",J208,0)</f>
        <v>0</v>
      </c>
      <c r="BJ208" s="17" t="s">
        <v>87</v>
      </c>
      <c r="BK208" s="148">
        <f>ROUND(I208*H208,2)</f>
        <v>0</v>
      </c>
      <c r="BL208" s="17" t="s">
        <v>99</v>
      </c>
      <c r="BM208" s="147" t="s">
        <v>1322</v>
      </c>
    </row>
    <row r="209" spans="2:65" s="12" customFormat="1" ht="11.25">
      <c r="B209" s="149"/>
      <c r="D209" s="150" t="s">
        <v>329</v>
      </c>
      <c r="E209" s="151" t="s">
        <v>1</v>
      </c>
      <c r="F209" s="152" t="s">
        <v>1323</v>
      </c>
      <c r="H209" s="153">
        <v>11.087999999999999</v>
      </c>
      <c r="I209" s="154"/>
      <c r="L209" s="149"/>
      <c r="M209" s="155"/>
      <c r="T209" s="156"/>
      <c r="AT209" s="151" t="s">
        <v>329</v>
      </c>
      <c r="AU209" s="151" t="s">
        <v>94</v>
      </c>
      <c r="AV209" s="12" t="s">
        <v>89</v>
      </c>
      <c r="AW209" s="12" t="s">
        <v>35</v>
      </c>
      <c r="AX209" s="12" t="s">
        <v>87</v>
      </c>
      <c r="AY209" s="151" t="s">
        <v>320</v>
      </c>
    </row>
    <row r="210" spans="2:65" s="11" customFormat="1" ht="20.85" customHeight="1">
      <c r="B210" s="124"/>
      <c r="D210" s="125" t="s">
        <v>79</v>
      </c>
      <c r="E210" s="134" t="s">
        <v>1324</v>
      </c>
      <c r="F210" s="134" t="s">
        <v>1325</v>
      </c>
      <c r="I210" s="127"/>
      <c r="J210" s="135">
        <f>BK210</f>
        <v>0</v>
      </c>
      <c r="L210" s="124"/>
      <c r="M210" s="129"/>
      <c r="P210" s="130">
        <f>SUM(P211:P281)</f>
        <v>0</v>
      </c>
      <c r="R210" s="130">
        <f>SUM(R211:R281)</f>
        <v>1051.21549336</v>
      </c>
      <c r="T210" s="131">
        <f>SUM(T211:T281)</f>
        <v>0</v>
      </c>
      <c r="AR210" s="125" t="s">
        <v>87</v>
      </c>
      <c r="AT210" s="132" t="s">
        <v>79</v>
      </c>
      <c r="AU210" s="132" t="s">
        <v>89</v>
      </c>
      <c r="AY210" s="125" t="s">
        <v>320</v>
      </c>
      <c r="BK210" s="133">
        <f>SUM(BK211:BK281)</f>
        <v>0</v>
      </c>
    </row>
    <row r="211" spans="2:65" s="1" customFormat="1" ht="33" customHeight="1">
      <c r="B211" s="32"/>
      <c r="C211" s="136" t="s">
        <v>404</v>
      </c>
      <c r="D211" s="136" t="s">
        <v>324</v>
      </c>
      <c r="E211" s="137" t="s">
        <v>1326</v>
      </c>
      <c r="F211" s="138" t="s">
        <v>1327</v>
      </c>
      <c r="G211" s="139" t="s">
        <v>327</v>
      </c>
      <c r="H211" s="140">
        <v>254.22499999999999</v>
      </c>
      <c r="I211" s="141"/>
      <c r="J211" s="142">
        <f>ROUND(I211*H211,2)</f>
        <v>0</v>
      </c>
      <c r="K211" s="138" t="s">
        <v>333</v>
      </c>
      <c r="L211" s="32"/>
      <c r="M211" s="143" t="s">
        <v>1</v>
      </c>
      <c r="N211" s="144" t="s">
        <v>45</v>
      </c>
      <c r="P211" s="145">
        <f>O211*H211</f>
        <v>0</v>
      </c>
      <c r="Q211" s="145">
        <v>0</v>
      </c>
      <c r="R211" s="145">
        <f>Q211*H211</f>
        <v>0</v>
      </c>
      <c r="S211" s="145">
        <v>0</v>
      </c>
      <c r="T211" s="146">
        <f>S211*H211</f>
        <v>0</v>
      </c>
      <c r="AR211" s="147" t="s">
        <v>99</v>
      </c>
      <c r="AT211" s="147" t="s">
        <v>324</v>
      </c>
      <c r="AU211" s="147" t="s">
        <v>94</v>
      </c>
      <c r="AY211" s="17" t="s">
        <v>320</v>
      </c>
      <c r="BE211" s="148">
        <f>IF(N211="základní",J211,0)</f>
        <v>0</v>
      </c>
      <c r="BF211" s="148">
        <f>IF(N211="snížená",J211,0)</f>
        <v>0</v>
      </c>
      <c r="BG211" s="148">
        <f>IF(N211="zákl. přenesená",J211,0)</f>
        <v>0</v>
      </c>
      <c r="BH211" s="148">
        <f>IF(N211="sníž. přenesená",J211,0)</f>
        <v>0</v>
      </c>
      <c r="BI211" s="148">
        <f>IF(N211="nulová",J211,0)</f>
        <v>0</v>
      </c>
      <c r="BJ211" s="17" t="s">
        <v>87</v>
      </c>
      <c r="BK211" s="148">
        <f>ROUND(I211*H211,2)</f>
        <v>0</v>
      </c>
      <c r="BL211" s="17" t="s">
        <v>99</v>
      </c>
      <c r="BM211" s="147" t="s">
        <v>1328</v>
      </c>
    </row>
    <row r="212" spans="2:65" s="12" customFormat="1" ht="11.25">
      <c r="B212" s="149"/>
      <c r="D212" s="150" t="s">
        <v>329</v>
      </c>
      <c r="E212" s="151" t="s">
        <v>1</v>
      </c>
      <c r="F212" s="152" t="s">
        <v>1329</v>
      </c>
      <c r="H212" s="153">
        <v>87.974999999999994</v>
      </c>
      <c r="I212" s="154"/>
      <c r="L212" s="149"/>
      <c r="M212" s="155"/>
      <c r="T212" s="156"/>
      <c r="AT212" s="151" t="s">
        <v>329</v>
      </c>
      <c r="AU212" s="151" t="s">
        <v>94</v>
      </c>
      <c r="AV212" s="12" t="s">
        <v>89</v>
      </c>
      <c r="AW212" s="12" t="s">
        <v>35</v>
      </c>
      <c r="AX212" s="12" t="s">
        <v>80</v>
      </c>
      <c r="AY212" s="151" t="s">
        <v>320</v>
      </c>
    </row>
    <row r="213" spans="2:65" s="12" customFormat="1" ht="11.25">
      <c r="B213" s="149"/>
      <c r="D213" s="150" t="s">
        <v>329</v>
      </c>
      <c r="E213" s="151" t="s">
        <v>1</v>
      </c>
      <c r="F213" s="152" t="s">
        <v>1330</v>
      </c>
      <c r="H213" s="153">
        <v>166.25</v>
      </c>
      <c r="I213" s="154"/>
      <c r="L213" s="149"/>
      <c r="M213" s="155"/>
      <c r="T213" s="156"/>
      <c r="AT213" s="151" t="s">
        <v>329</v>
      </c>
      <c r="AU213" s="151" t="s">
        <v>94</v>
      </c>
      <c r="AV213" s="12" t="s">
        <v>89</v>
      </c>
      <c r="AW213" s="12" t="s">
        <v>35</v>
      </c>
      <c r="AX213" s="12" t="s">
        <v>80</v>
      </c>
      <c r="AY213" s="151" t="s">
        <v>320</v>
      </c>
    </row>
    <row r="214" spans="2:65" s="14" customFormat="1" ht="11.25">
      <c r="B214" s="163"/>
      <c r="D214" s="150" t="s">
        <v>329</v>
      </c>
      <c r="E214" s="164" t="s">
        <v>1</v>
      </c>
      <c r="F214" s="165" t="s">
        <v>339</v>
      </c>
      <c r="H214" s="166">
        <v>254.22499999999999</v>
      </c>
      <c r="I214" s="167"/>
      <c r="L214" s="163"/>
      <c r="M214" s="168"/>
      <c r="T214" s="169"/>
      <c r="AT214" s="164" t="s">
        <v>329</v>
      </c>
      <c r="AU214" s="164" t="s">
        <v>94</v>
      </c>
      <c r="AV214" s="14" t="s">
        <v>99</v>
      </c>
      <c r="AW214" s="14" t="s">
        <v>35</v>
      </c>
      <c r="AX214" s="14" t="s">
        <v>87</v>
      </c>
      <c r="AY214" s="164" t="s">
        <v>320</v>
      </c>
    </row>
    <row r="215" spans="2:65" s="1" customFormat="1" ht="33" customHeight="1">
      <c r="B215" s="32"/>
      <c r="C215" s="136" t="s">
        <v>412</v>
      </c>
      <c r="D215" s="136" t="s">
        <v>324</v>
      </c>
      <c r="E215" s="137" t="s">
        <v>1331</v>
      </c>
      <c r="F215" s="138" t="s">
        <v>1332</v>
      </c>
      <c r="G215" s="139" t="s">
        <v>327</v>
      </c>
      <c r="H215" s="140">
        <v>658.98299999999995</v>
      </c>
      <c r="I215" s="141"/>
      <c r="J215" s="142">
        <f>ROUND(I215*H215,2)</f>
        <v>0</v>
      </c>
      <c r="K215" s="138" t="s">
        <v>333</v>
      </c>
      <c r="L215" s="32"/>
      <c r="M215" s="143" t="s">
        <v>1</v>
      </c>
      <c r="N215" s="144" t="s">
        <v>45</v>
      </c>
      <c r="P215" s="145">
        <f>O215*H215</f>
        <v>0</v>
      </c>
      <c r="Q215" s="145">
        <v>0</v>
      </c>
      <c r="R215" s="145">
        <f>Q215*H215</f>
        <v>0</v>
      </c>
      <c r="S215" s="145">
        <v>0</v>
      </c>
      <c r="T215" s="146">
        <f>S215*H215</f>
        <v>0</v>
      </c>
      <c r="AR215" s="147" t="s">
        <v>99</v>
      </c>
      <c r="AT215" s="147" t="s">
        <v>324</v>
      </c>
      <c r="AU215" s="147" t="s">
        <v>94</v>
      </c>
      <c r="AY215" s="17" t="s">
        <v>320</v>
      </c>
      <c r="BE215" s="148">
        <f>IF(N215="základní",J215,0)</f>
        <v>0</v>
      </c>
      <c r="BF215" s="148">
        <f>IF(N215="snížená",J215,0)</f>
        <v>0</v>
      </c>
      <c r="BG215" s="148">
        <f>IF(N215="zákl. přenesená",J215,0)</f>
        <v>0</v>
      </c>
      <c r="BH215" s="148">
        <f>IF(N215="sníž. přenesená",J215,0)</f>
        <v>0</v>
      </c>
      <c r="BI215" s="148">
        <f>IF(N215="nulová",J215,0)</f>
        <v>0</v>
      </c>
      <c r="BJ215" s="17" t="s">
        <v>87</v>
      </c>
      <c r="BK215" s="148">
        <f>ROUND(I215*H215,2)</f>
        <v>0</v>
      </c>
      <c r="BL215" s="17" t="s">
        <v>99</v>
      </c>
      <c r="BM215" s="147" t="s">
        <v>1333</v>
      </c>
    </row>
    <row r="216" spans="2:65" s="13" customFormat="1" ht="11.25">
      <c r="B216" s="157"/>
      <c r="D216" s="150" t="s">
        <v>329</v>
      </c>
      <c r="E216" s="158" t="s">
        <v>1</v>
      </c>
      <c r="F216" s="159" t="s">
        <v>1334</v>
      </c>
      <c r="H216" s="158" t="s">
        <v>1</v>
      </c>
      <c r="I216" s="160"/>
      <c r="L216" s="157"/>
      <c r="M216" s="161"/>
      <c r="T216" s="162"/>
      <c r="AT216" s="158" t="s">
        <v>329</v>
      </c>
      <c r="AU216" s="158" t="s">
        <v>94</v>
      </c>
      <c r="AV216" s="13" t="s">
        <v>87</v>
      </c>
      <c r="AW216" s="13" t="s">
        <v>35</v>
      </c>
      <c r="AX216" s="13" t="s">
        <v>80</v>
      </c>
      <c r="AY216" s="158" t="s">
        <v>320</v>
      </c>
    </row>
    <row r="217" spans="2:65" s="13" customFormat="1" ht="11.25">
      <c r="B217" s="157"/>
      <c r="D217" s="150" t="s">
        <v>329</v>
      </c>
      <c r="E217" s="158" t="s">
        <v>1</v>
      </c>
      <c r="F217" s="159" t="s">
        <v>1335</v>
      </c>
      <c r="H217" s="158" t="s">
        <v>1</v>
      </c>
      <c r="I217" s="160"/>
      <c r="L217" s="157"/>
      <c r="M217" s="161"/>
      <c r="T217" s="162"/>
      <c r="AT217" s="158" t="s">
        <v>329</v>
      </c>
      <c r="AU217" s="158" t="s">
        <v>94</v>
      </c>
      <c r="AV217" s="13" t="s">
        <v>87</v>
      </c>
      <c r="AW217" s="13" t="s">
        <v>35</v>
      </c>
      <c r="AX217" s="13" t="s">
        <v>80</v>
      </c>
      <c r="AY217" s="158" t="s">
        <v>320</v>
      </c>
    </row>
    <row r="218" spans="2:65" s="13" customFormat="1" ht="11.25">
      <c r="B218" s="157"/>
      <c r="D218" s="150" t="s">
        <v>329</v>
      </c>
      <c r="E218" s="158" t="s">
        <v>1</v>
      </c>
      <c r="F218" s="159" t="s">
        <v>1336</v>
      </c>
      <c r="H218" s="158" t="s">
        <v>1</v>
      </c>
      <c r="I218" s="160"/>
      <c r="L218" s="157"/>
      <c r="M218" s="161"/>
      <c r="T218" s="162"/>
      <c r="AT218" s="158" t="s">
        <v>329</v>
      </c>
      <c r="AU218" s="158" t="s">
        <v>94</v>
      </c>
      <c r="AV218" s="13" t="s">
        <v>87</v>
      </c>
      <c r="AW218" s="13" t="s">
        <v>35</v>
      </c>
      <c r="AX218" s="13" t="s">
        <v>80</v>
      </c>
      <c r="AY218" s="158" t="s">
        <v>320</v>
      </c>
    </row>
    <row r="219" spans="2:65" s="12" customFormat="1" ht="33.75">
      <c r="B219" s="149"/>
      <c r="D219" s="150" t="s">
        <v>329</v>
      </c>
      <c r="E219" s="151" t="s">
        <v>1</v>
      </c>
      <c r="F219" s="152" t="s">
        <v>1337</v>
      </c>
      <c r="H219" s="153">
        <v>956</v>
      </c>
      <c r="I219" s="154"/>
      <c r="L219" s="149"/>
      <c r="M219" s="155"/>
      <c r="T219" s="156"/>
      <c r="AT219" s="151" t="s">
        <v>329</v>
      </c>
      <c r="AU219" s="151" t="s">
        <v>94</v>
      </c>
      <c r="AV219" s="12" t="s">
        <v>89</v>
      </c>
      <c r="AW219" s="12" t="s">
        <v>35</v>
      </c>
      <c r="AX219" s="12" t="s">
        <v>80</v>
      </c>
      <c r="AY219" s="151" t="s">
        <v>320</v>
      </c>
    </row>
    <row r="220" spans="2:65" s="12" customFormat="1" ht="22.5">
      <c r="B220" s="149"/>
      <c r="D220" s="150" t="s">
        <v>329</v>
      </c>
      <c r="E220" s="151" t="s">
        <v>1</v>
      </c>
      <c r="F220" s="152" t="s">
        <v>1338</v>
      </c>
      <c r="H220" s="153">
        <v>478</v>
      </c>
      <c r="I220" s="154"/>
      <c r="L220" s="149"/>
      <c r="M220" s="155"/>
      <c r="T220" s="156"/>
      <c r="AT220" s="151" t="s">
        <v>329</v>
      </c>
      <c r="AU220" s="151" t="s">
        <v>94</v>
      </c>
      <c r="AV220" s="12" t="s">
        <v>89</v>
      </c>
      <c r="AW220" s="12" t="s">
        <v>35</v>
      </c>
      <c r="AX220" s="12" t="s">
        <v>80</v>
      </c>
      <c r="AY220" s="151" t="s">
        <v>320</v>
      </c>
    </row>
    <row r="221" spans="2:65" s="12" customFormat="1" ht="11.25">
      <c r="B221" s="149"/>
      <c r="D221" s="150" t="s">
        <v>329</v>
      </c>
      <c r="E221" s="151" t="s">
        <v>1</v>
      </c>
      <c r="F221" s="152" t="s">
        <v>1339</v>
      </c>
      <c r="H221" s="153">
        <v>116</v>
      </c>
      <c r="I221" s="154"/>
      <c r="L221" s="149"/>
      <c r="M221" s="155"/>
      <c r="T221" s="156"/>
      <c r="AT221" s="151" t="s">
        <v>329</v>
      </c>
      <c r="AU221" s="151" t="s">
        <v>94</v>
      </c>
      <c r="AV221" s="12" t="s">
        <v>89</v>
      </c>
      <c r="AW221" s="12" t="s">
        <v>35</v>
      </c>
      <c r="AX221" s="12" t="s">
        <v>80</v>
      </c>
      <c r="AY221" s="151" t="s">
        <v>320</v>
      </c>
    </row>
    <row r="222" spans="2:65" s="12" customFormat="1" ht="11.25">
      <c r="B222" s="149"/>
      <c r="D222" s="150" t="s">
        <v>329</v>
      </c>
      <c r="E222" s="151" t="s">
        <v>1</v>
      </c>
      <c r="F222" s="152" t="s">
        <v>1340</v>
      </c>
      <c r="H222" s="153">
        <v>30</v>
      </c>
      <c r="I222" s="154"/>
      <c r="L222" s="149"/>
      <c r="M222" s="155"/>
      <c r="T222" s="156"/>
      <c r="AT222" s="151" t="s">
        <v>329</v>
      </c>
      <c r="AU222" s="151" t="s">
        <v>94</v>
      </c>
      <c r="AV222" s="12" t="s">
        <v>89</v>
      </c>
      <c r="AW222" s="12" t="s">
        <v>35</v>
      </c>
      <c r="AX222" s="12" t="s">
        <v>80</v>
      </c>
      <c r="AY222" s="151" t="s">
        <v>320</v>
      </c>
    </row>
    <row r="223" spans="2:65" s="14" customFormat="1" ht="11.25">
      <c r="B223" s="163"/>
      <c r="D223" s="150" t="s">
        <v>329</v>
      </c>
      <c r="E223" s="164" t="s">
        <v>1</v>
      </c>
      <c r="F223" s="165" t="s">
        <v>339</v>
      </c>
      <c r="H223" s="166">
        <v>1580</v>
      </c>
      <c r="I223" s="167"/>
      <c r="L223" s="163"/>
      <c r="M223" s="168"/>
      <c r="T223" s="169"/>
      <c r="AT223" s="164" t="s">
        <v>329</v>
      </c>
      <c r="AU223" s="164" t="s">
        <v>94</v>
      </c>
      <c r="AV223" s="14" t="s">
        <v>99</v>
      </c>
      <c r="AW223" s="14" t="s">
        <v>35</v>
      </c>
      <c r="AX223" s="14" t="s">
        <v>80</v>
      </c>
      <c r="AY223" s="164" t="s">
        <v>320</v>
      </c>
    </row>
    <row r="224" spans="2:65" s="12" customFormat="1" ht="22.5">
      <c r="B224" s="149"/>
      <c r="D224" s="150" t="s">
        <v>329</v>
      </c>
      <c r="E224" s="151" t="s">
        <v>1</v>
      </c>
      <c r="F224" s="152" t="s">
        <v>1341</v>
      </c>
      <c r="H224" s="153">
        <v>437.66</v>
      </c>
      <c r="I224" s="154"/>
      <c r="L224" s="149"/>
      <c r="M224" s="155"/>
      <c r="T224" s="156"/>
      <c r="AT224" s="151" t="s">
        <v>329</v>
      </c>
      <c r="AU224" s="151" t="s">
        <v>94</v>
      </c>
      <c r="AV224" s="12" t="s">
        <v>89</v>
      </c>
      <c r="AW224" s="12" t="s">
        <v>35</v>
      </c>
      <c r="AX224" s="12" t="s">
        <v>80</v>
      </c>
      <c r="AY224" s="151" t="s">
        <v>320</v>
      </c>
    </row>
    <row r="225" spans="2:65" s="12" customFormat="1" ht="22.5">
      <c r="B225" s="149"/>
      <c r="D225" s="150" t="s">
        <v>329</v>
      </c>
      <c r="E225" s="151" t="s">
        <v>1</v>
      </c>
      <c r="F225" s="152" t="s">
        <v>1342</v>
      </c>
      <c r="H225" s="153">
        <v>221.32300000000001</v>
      </c>
      <c r="I225" s="154"/>
      <c r="L225" s="149"/>
      <c r="M225" s="155"/>
      <c r="T225" s="156"/>
      <c r="AT225" s="151" t="s">
        <v>329</v>
      </c>
      <c r="AU225" s="151" t="s">
        <v>94</v>
      </c>
      <c r="AV225" s="12" t="s">
        <v>89</v>
      </c>
      <c r="AW225" s="12" t="s">
        <v>35</v>
      </c>
      <c r="AX225" s="12" t="s">
        <v>80</v>
      </c>
      <c r="AY225" s="151" t="s">
        <v>320</v>
      </c>
    </row>
    <row r="226" spans="2:65" s="14" customFormat="1" ht="11.25">
      <c r="B226" s="163"/>
      <c r="D226" s="150" t="s">
        <v>329</v>
      </c>
      <c r="E226" s="164" t="s">
        <v>1</v>
      </c>
      <c r="F226" s="165" t="s">
        <v>339</v>
      </c>
      <c r="H226" s="166">
        <v>658.98299999999995</v>
      </c>
      <c r="I226" s="167"/>
      <c r="L226" s="163"/>
      <c r="M226" s="168"/>
      <c r="T226" s="169"/>
      <c r="AT226" s="164" t="s">
        <v>329</v>
      </c>
      <c r="AU226" s="164" t="s">
        <v>94</v>
      </c>
      <c r="AV226" s="14" t="s">
        <v>99</v>
      </c>
      <c r="AW226" s="14" t="s">
        <v>35</v>
      </c>
      <c r="AX226" s="14" t="s">
        <v>87</v>
      </c>
      <c r="AY226" s="164" t="s">
        <v>320</v>
      </c>
    </row>
    <row r="227" spans="2:65" s="1" customFormat="1" ht="21.75" customHeight="1">
      <c r="B227" s="32"/>
      <c r="C227" s="136" t="s">
        <v>418</v>
      </c>
      <c r="D227" s="136" t="s">
        <v>324</v>
      </c>
      <c r="E227" s="137" t="s">
        <v>1343</v>
      </c>
      <c r="F227" s="138" t="s">
        <v>1344</v>
      </c>
      <c r="G227" s="139" t="s">
        <v>347</v>
      </c>
      <c r="H227" s="140">
        <v>1692.2539999999999</v>
      </c>
      <c r="I227" s="141"/>
      <c r="J227" s="142">
        <f>ROUND(I227*H227,2)</f>
        <v>0</v>
      </c>
      <c r="K227" s="138" t="s">
        <v>333</v>
      </c>
      <c r="L227" s="32"/>
      <c r="M227" s="143" t="s">
        <v>1</v>
      </c>
      <c r="N227" s="144" t="s">
        <v>45</v>
      </c>
      <c r="P227" s="145">
        <f>O227*H227</f>
        <v>0</v>
      </c>
      <c r="Q227" s="145">
        <v>8.4000000000000003E-4</v>
      </c>
      <c r="R227" s="145">
        <f>Q227*H227</f>
        <v>1.4214933599999999</v>
      </c>
      <c r="S227" s="145">
        <v>0</v>
      </c>
      <c r="T227" s="146">
        <f>S227*H227</f>
        <v>0</v>
      </c>
      <c r="AR227" s="147" t="s">
        <v>99</v>
      </c>
      <c r="AT227" s="147" t="s">
        <v>324</v>
      </c>
      <c r="AU227" s="147" t="s">
        <v>94</v>
      </c>
      <c r="AY227" s="17" t="s">
        <v>320</v>
      </c>
      <c r="BE227" s="148">
        <f>IF(N227="základní",J227,0)</f>
        <v>0</v>
      </c>
      <c r="BF227" s="148">
        <f>IF(N227="snížená",J227,0)</f>
        <v>0</v>
      </c>
      <c r="BG227" s="148">
        <f>IF(N227="zákl. přenesená",J227,0)</f>
        <v>0</v>
      </c>
      <c r="BH227" s="148">
        <f>IF(N227="sníž. přenesená",J227,0)</f>
        <v>0</v>
      </c>
      <c r="BI227" s="148">
        <f>IF(N227="nulová",J227,0)</f>
        <v>0</v>
      </c>
      <c r="BJ227" s="17" t="s">
        <v>87</v>
      </c>
      <c r="BK227" s="148">
        <f>ROUND(I227*H227,2)</f>
        <v>0</v>
      </c>
      <c r="BL227" s="17" t="s">
        <v>99</v>
      </c>
      <c r="BM227" s="147" t="s">
        <v>1345</v>
      </c>
    </row>
    <row r="228" spans="2:65" s="13" customFormat="1" ht="11.25">
      <c r="B228" s="157"/>
      <c r="D228" s="150" t="s">
        <v>329</v>
      </c>
      <c r="E228" s="158" t="s">
        <v>1</v>
      </c>
      <c r="F228" s="159" t="s">
        <v>1334</v>
      </c>
      <c r="H228" s="158" t="s">
        <v>1</v>
      </c>
      <c r="I228" s="160"/>
      <c r="L228" s="157"/>
      <c r="M228" s="161"/>
      <c r="T228" s="162"/>
      <c r="AT228" s="158" t="s">
        <v>329</v>
      </c>
      <c r="AU228" s="158" t="s">
        <v>94</v>
      </c>
      <c r="AV228" s="13" t="s">
        <v>87</v>
      </c>
      <c r="AW228" s="13" t="s">
        <v>35</v>
      </c>
      <c r="AX228" s="13" t="s">
        <v>80</v>
      </c>
      <c r="AY228" s="158" t="s">
        <v>320</v>
      </c>
    </row>
    <row r="229" spans="2:65" s="13" customFormat="1" ht="11.25">
      <c r="B229" s="157"/>
      <c r="D229" s="150" t="s">
        <v>329</v>
      </c>
      <c r="E229" s="158" t="s">
        <v>1</v>
      </c>
      <c r="F229" s="159" t="s">
        <v>1335</v>
      </c>
      <c r="H229" s="158" t="s">
        <v>1</v>
      </c>
      <c r="I229" s="160"/>
      <c r="L229" s="157"/>
      <c r="M229" s="161"/>
      <c r="T229" s="162"/>
      <c r="AT229" s="158" t="s">
        <v>329</v>
      </c>
      <c r="AU229" s="158" t="s">
        <v>94</v>
      </c>
      <c r="AV229" s="13" t="s">
        <v>87</v>
      </c>
      <c r="AW229" s="13" t="s">
        <v>35</v>
      </c>
      <c r="AX229" s="13" t="s">
        <v>80</v>
      </c>
      <c r="AY229" s="158" t="s">
        <v>320</v>
      </c>
    </row>
    <row r="230" spans="2:65" s="13" customFormat="1" ht="11.25">
      <c r="B230" s="157"/>
      <c r="D230" s="150" t="s">
        <v>329</v>
      </c>
      <c r="E230" s="158" t="s">
        <v>1</v>
      </c>
      <c r="F230" s="159" t="s">
        <v>1336</v>
      </c>
      <c r="H230" s="158" t="s">
        <v>1</v>
      </c>
      <c r="I230" s="160"/>
      <c r="L230" s="157"/>
      <c r="M230" s="161"/>
      <c r="T230" s="162"/>
      <c r="AT230" s="158" t="s">
        <v>329</v>
      </c>
      <c r="AU230" s="158" t="s">
        <v>94</v>
      </c>
      <c r="AV230" s="13" t="s">
        <v>87</v>
      </c>
      <c r="AW230" s="13" t="s">
        <v>35</v>
      </c>
      <c r="AX230" s="13" t="s">
        <v>80</v>
      </c>
      <c r="AY230" s="158" t="s">
        <v>320</v>
      </c>
    </row>
    <row r="231" spans="2:65" s="12" customFormat="1" ht="33.75">
      <c r="B231" s="149"/>
      <c r="D231" s="150" t="s">
        <v>329</v>
      </c>
      <c r="E231" s="151" t="s">
        <v>1</v>
      </c>
      <c r="F231" s="152" t="s">
        <v>1346</v>
      </c>
      <c r="H231" s="153">
        <v>1912</v>
      </c>
      <c r="I231" s="154"/>
      <c r="L231" s="149"/>
      <c r="M231" s="155"/>
      <c r="T231" s="156"/>
      <c r="AT231" s="151" t="s">
        <v>329</v>
      </c>
      <c r="AU231" s="151" t="s">
        <v>94</v>
      </c>
      <c r="AV231" s="12" t="s">
        <v>89</v>
      </c>
      <c r="AW231" s="12" t="s">
        <v>35</v>
      </c>
      <c r="AX231" s="12" t="s">
        <v>80</v>
      </c>
      <c r="AY231" s="151" t="s">
        <v>320</v>
      </c>
    </row>
    <row r="232" spans="2:65" s="12" customFormat="1" ht="22.5">
      <c r="B232" s="149"/>
      <c r="D232" s="150" t="s">
        <v>329</v>
      </c>
      <c r="E232" s="151" t="s">
        <v>1</v>
      </c>
      <c r="F232" s="152" t="s">
        <v>1338</v>
      </c>
      <c r="H232" s="153">
        <v>478</v>
      </c>
      <c r="I232" s="154"/>
      <c r="L232" s="149"/>
      <c r="M232" s="155"/>
      <c r="T232" s="156"/>
      <c r="AT232" s="151" t="s">
        <v>329</v>
      </c>
      <c r="AU232" s="151" t="s">
        <v>94</v>
      </c>
      <c r="AV232" s="12" t="s">
        <v>89</v>
      </c>
      <c r="AW232" s="12" t="s">
        <v>35</v>
      </c>
      <c r="AX232" s="12" t="s">
        <v>80</v>
      </c>
      <c r="AY232" s="151" t="s">
        <v>320</v>
      </c>
    </row>
    <row r="233" spans="2:65" s="12" customFormat="1" ht="11.25">
      <c r="B233" s="149"/>
      <c r="D233" s="150" t="s">
        <v>329</v>
      </c>
      <c r="E233" s="151" t="s">
        <v>1</v>
      </c>
      <c r="F233" s="152" t="s">
        <v>1347</v>
      </c>
      <c r="H233" s="153">
        <v>58</v>
      </c>
      <c r="I233" s="154"/>
      <c r="L233" s="149"/>
      <c r="M233" s="155"/>
      <c r="T233" s="156"/>
      <c r="AT233" s="151" t="s">
        <v>329</v>
      </c>
      <c r="AU233" s="151" t="s">
        <v>94</v>
      </c>
      <c r="AV233" s="12" t="s">
        <v>89</v>
      </c>
      <c r="AW233" s="12" t="s">
        <v>35</v>
      </c>
      <c r="AX233" s="12" t="s">
        <v>80</v>
      </c>
      <c r="AY233" s="151" t="s">
        <v>320</v>
      </c>
    </row>
    <row r="234" spans="2:65" s="12" customFormat="1" ht="11.25">
      <c r="B234" s="149"/>
      <c r="D234" s="150" t="s">
        <v>329</v>
      </c>
      <c r="E234" s="151" t="s">
        <v>1</v>
      </c>
      <c r="F234" s="152" t="s">
        <v>1348</v>
      </c>
      <c r="H234" s="153">
        <v>20</v>
      </c>
      <c r="I234" s="154"/>
      <c r="L234" s="149"/>
      <c r="M234" s="155"/>
      <c r="T234" s="156"/>
      <c r="AT234" s="151" t="s">
        <v>329</v>
      </c>
      <c r="AU234" s="151" t="s">
        <v>94</v>
      </c>
      <c r="AV234" s="12" t="s">
        <v>89</v>
      </c>
      <c r="AW234" s="12" t="s">
        <v>35</v>
      </c>
      <c r="AX234" s="12" t="s">
        <v>80</v>
      </c>
      <c r="AY234" s="151" t="s">
        <v>320</v>
      </c>
    </row>
    <row r="235" spans="2:65" s="12" customFormat="1" ht="11.25">
      <c r="B235" s="149"/>
      <c r="D235" s="150" t="s">
        <v>329</v>
      </c>
      <c r="E235" s="151" t="s">
        <v>1</v>
      </c>
      <c r="F235" s="152" t="s">
        <v>1349</v>
      </c>
      <c r="H235" s="153">
        <v>236</v>
      </c>
      <c r="I235" s="154"/>
      <c r="L235" s="149"/>
      <c r="M235" s="155"/>
      <c r="T235" s="156"/>
      <c r="AT235" s="151" t="s">
        <v>329</v>
      </c>
      <c r="AU235" s="151" t="s">
        <v>94</v>
      </c>
      <c r="AV235" s="12" t="s">
        <v>89</v>
      </c>
      <c r="AW235" s="12" t="s">
        <v>35</v>
      </c>
      <c r="AX235" s="12" t="s">
        <v>80</v>
      </c>
      <c r="AY235" s="151" t="s">
        <v>320</v>
      </c>
    </row>
    <row r="236" spans="2:65" s="14" customFormat="1" ht="11.25">
      <c r="B236" s="163"/>
      <c r="D236" s="150" t="s">
        <v>329</v>
      </c>
      <c r="E236" s="164" t="s">
        <v>1</v>
      </c>
      <c r="F236" s="165" t="s">
        <v>339</v>
      </c>
      <c r="H236" s="166">
        <v>2704</v>
      </c>
      <c r="I236" s="167"/>
      <c r="L236" s="163"/>
      <c r="M236" s="168"/>
      <c r="T236" s="169"/>
      <c r="AT236" s="164" t="s">
        <v>329</v>
      </c>
      <c r="AU236" s="164" t="s">
        <v>94</v>
      </c>
      <c r="AV236" s="14" t="s">
        <v>99</v>
      </c>
      <c r="AW236" s="14" t="s">
        <v>35</v>
      </c>
      <c r="AX236" s="14" t="s">
        <v>80</v>
      </c>
      <c r="AY236" s="164" t="s">
        <v>320</v>
      </c>
    </row>
    <row r="237" spans="2:65" s="12" customFormat="1" ht="22.5">
      <c r="B237" s="149"/>
      <c r="D237" s="150" t="s">
        <v>329</v>
      </c>
      <c r="E237" s="151" t="s">
        <v>1</v>
      </c>
      <c r="F237" s="152" t="s">
        <v>1350</v>
      </c>
      <c r="H237" s="153">
        <v>749.00800000000004</v>
      </c>
      <c r="I237" s="154"/>
      <c r="L237" s="149"/>
      <c r="M237" s="155"/>
      <c r="T237" s="156"/>
      <c r="AT237" s="151" t="s">
        <v>329</v>
      </c>
      <c r="AU237" s="151" t="s">
        <v>94</v>
      </c>
      <c r="AV237" s="12" t="s">
        <v>89</v>
      </c>
      <c r="AW237" s="12" t="s">
        <v>35</v>
      </c>
      <c r="AX237" s="12" t="s">
        <v>80</v>
      </c>
      <c r="AY237" s="151" t="s">
        <v>320</v>
      </c>
    </row>
    <row r="238" spans="2:65" s="12" customFormat="1" ht="11.25">
      <c r="B238" s="149"/>
      <c r="D238" s="150" t="s">
        <v>329</v>
      </c>
      <c r="E238" s="151" t="s">
        <v>1</v>
      </c>
      <c r="F238" s="152" t="s">
        <v>1351</v>
      </c>
      <c r="H238" s="153">
        <v>234.6</v>
      </c>
      <c r="I238" s="154"/>
      <c r="L238" s="149"/>
      <c r="M238" s="155"/>
      <c r="T238" s="156"/>
      <c r="AT238" s="151" t="s">
        <v>329</v>
      </c>
      <c r="AU238" s="151" t="s">
        <v>94</v>
      </c>
      <c r="AV238" s="12" t="s">
        <v>89</v>
      </c>
      <c r="AW238" s="12" t="s">
        <v>35</v>
      </c>
      <c r="AX238" s="12" t="s">
        <v>80</v>
      </c>
      <c r="AY238" s="151" t="s">
        <v>320</v>
      </c>
    </row>
    <row r="239" spans="2:65" s="12" customFormat="1" ht="11.25">
      <c r="B239" s="149"/>
      <c r="D239" s="150" t="s">
        <v>329</v>
      </c>
      <c r="E239" s="151" t="s">
        <v>1</v>
      </c>
      <c r="F239" s="152" t="s">
        <v>1352</v>
      </c>
      <c r="H239" s="153">
        <v>266</v>
      </c>
      <c r="I239" s="154"/>
      <c r="L239" s="149"/>
      <c r="M239" s="155"/>
      <c r="T239" s="156"/>
      <c r="AT239" s="151" t="s">
        <v>329</v>
      </c>
      <c r="AU239" s="151" t="s">
        <v>94</v>
      </c>
      <c r="AV239" s="12" t="s">
        <v>89</v>
      </c>
      <c r="AW239" s="12" t="s">
        <v>35</v>
      </c>
      <c r="AX239" s="12" t="s">
        <v>80</v>
      </c>
      <c r="AY239" s="151" t="s">
        <v>320</v>
      </c>
    </row>
    <row r="240" spans="2:65" s="12" customFormat="1" ht="22.5">
      <c r="B240" s="149"/>
      <c r="D240" s="150" t="s">
        <v>329</v>
      </c>
      <c r="E240" s="151" t="s">
        <v>1</v>
      </c>
      <c r="F240" s="152" t="s">
        <v>1353</v>
      </c>
      <c r="H240" s="153">
        <v>442.64600000000002</v>
      </c>
      <c r="I240" s="154"/>
      <c r="L240" s="149"/>
      <c r="M240" s="155"/>
      <c r="T240" s="156"/>
      <c r="AT240" s="151" t="s">
        <v>329</v>
      </c>
      <c r="AU240" s="151" t="s">
        <v>94</v>
      </c>
      <c r="AV240" s="12" t="s">
        <v>89</v>
      </c>
      <c r="AW240" s="12" t="s">
        <v>35</v>
      </c>
      <c r="AX240" s="12" t="s">
        <v>80</v>
      </c>
      <c r="AY240" s="151" t="s">
        <v>320</v>
      </c>
    </row>
    <row r="241" spans="2:65" s="14" customFormat="1" ht="11.25">
      <c r="B241" s="163"/>
      <c r="D241" s="150" t="s">
        <v>329</v>
      </c>
      <c r="E241" s="164" t="s">
        <v>1</v>
      </c>
      <c r="F241" s="165" t="s">
        <v>339</v>
      </c>
      <c r="H241" s="166">
        <v>1692.2539999999999</v>
      </c>
      <c r="I241" s="167"/>
      <c r="L241" s="163"/>
      <c r="M241" s="168"/>
      <c r="T241" s="169"/>
      <c r="AT241" s="164" t="s">
        <v>329</v>
      </c>
      <c r="AU241" s="164" t="s">
        <v>94</v>
      </c>
      <c r="AV241" s="14" t="s">
        <v>99</v>
      </c>
      <c r="AW241" s="14" t="s">
        <v>35</v>
      </c>
      <c r="AX241" s="14" t="s">
        <v>87</v>
      </c>
      <c r="AY241" s="164" t="s">
        <v>320</v>
      </c>
    </row>
    <row r="242" spans="2:65" s="1" customFormat="1" ht="24.2" customHeight="1">
      <c r="B242" s="32"/>
      <c r="C242" s="136" t="s">
        <v>423</v>
      </c>
      <c r="D242" s="136" t="s">
        <v>324</v>
      </c>
      <c r="E242" s="137" t="s">
        <v>1354</v>
      </c>
      <c r="F242" s="138" t="s">
        <v>1355</v>
      </c>
      <c r="G242" s="139" t="s">
        <v>347</v>
      </c>
      <c r="H242" s="140">
        <v>1692.2539999999999</v>
      </c>
      <c r="I242" s="141"/>
      <c r="J242" s="142">
        <f>ROUND(I242*H242,2)</f>
        <v>0</v>
      </c>
      <c r="K242" s="138" t="s">
        <v>333</v>
      </c>
      <c r="L242" s="32"/>
      <c r="M242" s="143" t="s">
        <v>1</v>
      </c>
      <c r="N242" s="144" t="s">
        <v>45</v>
      </c>
      <c r="P242" s="145">
        <f>O242*H242</f>
        <v>0</v>
      </c>
      <c r="Q242" s="145">
        <v>0</v>
      </c>
      <c r="R242" s="145">
        <f>Q242*H242</f>
        <v>0</v>
      </c>
      <c r="S242" s="145">
        <v>0</v>
      </c>
      <c r="T242" s="146">
        <f>S242*H242</f>
        <v>0</v>
      </c>
      <c r="AR242" s="147" t="s">
        <v>99</v>
      </c>
      <c r="AT242" s="147" t="s">
        <v>324</v>
      </c>
      <c r="AU242" s="147" t="s">
        <v>94</v>
      </c>
      <c r="AY242" s="17" t="s">
        <v>320</v>
      </c>
      <c r="BE242" s="148">
        <f>IF(N242="základní",J242,0)</f>
        <v>0</v>
      </c>
      <c r="BF242" s="148">
        <f>IF(N242="snížená",J242,0)</f>
        <v>0</v>
      </c>
      <c r="BG242" s="148">
        <f>IF(N242="zákl. přenesená",J242,0)</f>
        <v>0</v>
      </c>
      <c r="BH242" s="148">
        <f>IF(N242="sníž. přenesená",J242,0)</f>
        <v>0</v>
      </c>
      <c r="BI242" s="148">
        <f>IF(N242="nulová",J242,0)</f>
        <v>0</v>
      </c>
      <c r="BJ242" s="17" t="s">
        <v>87</v>
      </c>
      <c r="BK242" s="148">
        <f>ROUND(I242*H242,2)</f>
        <v>0</v>
      </c>
      <c r="BL242" s="17" t="s">
        <v>99</v>
      </c>
      <c r="BM242" s="147" t="s">
        <v>1356</v>
      </c>
    </row>
    <row r="243" spans="2:65" s="12" customFormat="1" ht="11.25">
      <c r="B243" s="149"/>
      <c r="D243" s="150" t="s">
        <v>329</v>
      </c>
      <c r="E243" s="151" t="s">
        <v>1</v>
      </c>
      <c r="F243" s="152" t="s">
        <v>1357</v>
      </c>
      <c r="H243" s="153">
        <v>1692.2539999999999</v>
      </c>
      <c r="I243" s="154"/>
      <c r="L243" s="149"/>
      <c r="M243" s="155"/>
      <c r="T243" s="156"/>
      <c r="AT243" s="151" t="s">
        <v>329</v>
      </c>
      <c r="AU243" s="151" t="s">
        <v>94</v>
      </c>
      <c r="AV243" s="12" t="s">
        <v>89</v>
      </c>
      <c r="AW243" s="12" t="s">
        <v>35</v>
      </c>
      <c r="AX243" s="12" t="s">
        <v>87</v>
      </c>
      <c r="AY243" s="151" t="s">
        <v>320</v>
      </c>
    </row>
    <row r="244" spans="2:65" s="1" customFormat="1" ht="24.2" customHeight="1">
      <c r="B244" s="32"/>
      <c r="C244" s="136" t="s">
        <v>427</v>
      </c>
      <c r="D244" s="136" t="s">
        <v>324</v>
      </c>
      <c r="E244" s="137" t="s">
        <v>1358</v>
      </c>
      <c r="F244" s="138" t="s">
        <v>1359</v>
      </c>
      <c r="G244" s="139" t="s">
        <v>327</v>
      </c>
      <c r="H244" s="140">
        <v>52.076000000000001</v>
      </c>
      <c r="I244" s="141"/>
      <c r="J244" s="142">
        <f>ROUND(I244*H244,2)</f>
        <v>0</v>
      </c>
      <c r="K244" s="138" t="s">
        <v>333</v>
      </c>
      <c r="L244" s="32"/>
      <c r="M244" s="143" t="s">
        <v>1</v>
      </c>
      <c r="N244" s="144" t="s">
        <v>45</v>
      </c>
      <c r="P244" s="145">
        <f>O244*H244</f>
        <v>0</v>
      </c>
      <c r="Q244" s="145">
        <v>0</v>
      </c>
      <c r="R244" s="145">
        <f>Q244*H244</f>
        <v>0</v>
      </c>
      <c r="S244" s="145">
        <v>0</v>
      </c>
      <c r="T244" s="146">
        <f>S244*H244</f>
        <v>0</v>
      </c>
      <c r="AR244" s="147" t="s">
        <v>99</v>
      </c>
      <c r="AT244" s="147" t="s">
        <v>324</v>
      </c>
      <c r="AU244" s="147" t="s">
        <v>94</v>
      </c>
      <c r="AY244" s="17" t="s">
        <v>320</v>
      </c>
      <c r="BE244" s="148">
        <f>IF(N244="základní",J244,0)</f>
        <v>0</v>
      </c>
      <c r="BF244" s="148">
        <f>IF(N244="snížená",J244,0)</f>
        <v>0</v>
      </c>
      <c r="BG244" s="148">
        <f>IF(N244="zákl. přenesená",J244,0)</f>
        <v>0</v>
      </c>
      <c r="BH244" s="148">
        <f>IF(N244="sníž. přenesená",J244,0)</f>
        <v>0</v>
      </c>
      <c r="BI244" s="148">
        <f>IF(N244="nulová",J244,0)</f>
        <v>0</v>
      </c>
      <c r="BJ244" s="17" t="s">
        <v>87</v>
      </c>
      <c r="BK244" s="148">
        <f>ROUND(I244*H244,2)</f>
        <v>0</v>
      </c>
      <c r="BL244" s="17" t="s">
        <v>99</v>
      </c>
      <c r="BM244" s="147" t="s">
        <v>1360</v>
      </c>
    </row>
    <row r="245" spans="2:65" s="13" customFormat="1" ht="11.25">
      <c r="B245" s="157"/>
      <c r="D245" s="150" t="s">
        <v>329</v>
      </c>
      <c r="E245" s="158" t="s">
        <v>1</v>
      </c>
      <c r="F245" s="159" t="s">
        <v>1361</v>
      </c>
      <c r="H245" s="158" t="s">
        <v>1</v>
      </c>
      <c r="I245" s="160"/>
      <c r="L245" s="157"/>
      <c r="M245" s="161"/>
      <c r="T245" s="162"/>
      <c r="AT245" s="158" t="s">
        <v>329</v>
      </c>
      <c r="AU245" s="158" t="s">
        <v>94</v>
      </c>
      <c r="AV245" s="13" t="s">
        <v>87</v>
      </c>
      <c r="AW245" s="13" t="s">
        <v>35</v>
      </c>
      <c r="AX245" s="13" t="s">
        <v>80</v>
      </c>
      <c r="AY245" s="158" t="s">
        <v>320</v>
      </c>
    </row>
    <row r="246" spans="2:65" s="12" customFormat="1" ht="22.5">
      <c r="B246" s="149"/>
      <c r="D246" s="150" t="s">
        <v>329</v>
      </c>
      <c r="E246" s="151" t="s">
        <v>1</v>
      </c>
      <c r="F246" s="152" t="s">
        <v>1362</v>
      </c>
      <c r="H246" s="153">
        <v>52.076000000000001</v>
      </c>
      <c r="I246" s="154"/>
      <c r="L246" s="149"/>
      <c r="M246" s="155"/>
      <c r="T246" s="156"/>
      <c r="AT246" s="151" t="s">
        <v>329</v>
      </c>
      <c r="AU246" s="151" t="s">
        <v>94</v>
      </c>
      <c r="AV246" s="12" t="s">
        <v>89</v>
      </c>
      <c r="AW246" s="12" t="s">
        <v>35</v>
      </c>
      <c r="AX246" s="12" t="s">
        <v>87</v>
      </c>
      <c r="AY246" s="151" t="s">
        <v>320</v>
      </c>
    </row>
    <row r="247" spans="2:65" s="1" customFormat="1" ht="16.5" customHeight="1">
      <c r="B247" s="32"/>
      <c r="C247" s="170" t="s">
        <v>433</v>
      </c>
      <c r="D247" s="170" t="s">
        <v>439</v>
      </c>
      <c r="E247" s="171" t="s">
        <v>1363</v>
      </c>
      <c r="F247" s="172" t="s">
        <v>1364</v>
      </c>
      <c r="G247" s="173" t="s">
        <v>442</v>
      </c>
      <c r="H247" s="174">
        <v>104.152</v>
      </c>
      <c r="I247" s="175"/>
      <c r="J247" s="176">
        <f>ROUND(I247*H247,2)</f>
        <v>0</v>
      </c>
      <c r="K247" s="172" t="s">
        <v>333</v>
      </c>
      <c r="L247" s="177"/>
      <c r="M247" s="178" t="s">
        <v>1</v>
      </c>
      <c r="N247" s="179" t="s">
        <v>45</v>
      </c>
      <c r="P247" s="145">
        <f>O247*H247</f>
        <v>0</v>
      </c>
      <c r="Q247" s="145">
        <v>1</v>
      </c>
      <c r="R247" s="145">
        <f>Q247*H247</f>
        <v>104.152</v>
      </c>
      <c r="S247" s="145">
        <v>0</v>
      </c>
      <c r="T247" s="146">
        <f>S247*H247</f>
        <v>0</v>
      </c>
      <c r="AR247" s="147" t="s">
        <v>373</v>
      </c>
      <c r="AT247" s="147" t="s">
        <v>439</v>
      </c>
      <c r="AU247" s="147" t="s">
        <v>94</v>
      </c>
      <c r="AY247" s="17" t="s">
        <v>320</v>
      </c>
      <c r="BE247" s="148">
        <f>IF(N247="základní",J247,0)</f>
        <v>0</v>
      </c>
      <c r="BF247" s="148">
        <f>IF(N247="snížená",J247,0)</f>
        <v>0</v>
      </c>
      <c r="BG247" s="148">
        <f>IF(N247="zákl. přenesená",J247,0)</f>
        <v>0</v>
      </c>
      <c r="BH247" s="148">
        <f>IF(N247="sníž. přenesená",J247,0)</f>
        <v>0</v>
      </c>
      <c r="BI247" s="148">
        <f>IF(N247="nulová",J247,0)</f>
        <v>0</v>
      </c>
      <c r="BJ247" s="17" t="s">
        <v>87</v>
      </c>
      <c r="BK247" s="148">
        <f>ROUND(I247*H247,2)</f>
        <v>0</v>
      </c>
      <c r="BL247" s="17" t="s">
        <v>99</v>
      </c>
      <c r="BM247" s="147" t="s">
        <v>1365</v>
      </c>
    </row>
    <row r="248" spans="2:65" s="13" customFormat="1" ht="11.25">
      <c r="B248" s="157"/>
      <c r="D248" s="150" t="s">
        <v>329</v>
      </c>
      <c r="E248" s="158" t="s">
        <v>1</v>
      </c>
      <c r="F248" s="159" t="s">
        <v>1361</v>
      </c>
      <c r="H248" s="158" t="s">
        <v>1</v>
      </c>
      <c r="I248" s="160"/>
      <c r="L248" s="157"/>
      <c r="M248" s="161"/>
      <c r="T248" s="162"/>
      <c r="AT248" s="158" t="s">
        <v>329</v>
      </c>
      <c r="AU248" s="158" t="s">
        <v>94</v>
      </c>
      <c r="AV248" s="13" t="s">
        <v>87</v>
      </c>
      <c r="AW248" s="13" t="s">
        <v>35</v>
      </c>
      <c r="AX248" s="13" t="s">
        <v>80</v>
      </c>
      <c r="AY248" s="158" t="s">
        <v>320</v>
      </c>
    </row>
    <row r="249" spans="2:65" s="12" customFormat="1" ht="22.5">
      <c r="B249" s="149"/>
      <c r="D249" s="150" t="s">
        <v>329</v>
      </c>
      <c r="E249" s="151" t="s">
        <v>1</v>
      </c>
      <c r="F249" s="152" t="s">
        <v>1362</v>
      </c>
      <c r="H249" s="153">
        <v>52.076000000000001</v>
      </c>
      <c r="I249" s="154"/>
      <c r="L249" s="149"/>
      <c r="M249" s="155"/>
      <c r="T249" s="156"/>
      <c r="AT249" s="151" t="s">
        <v>329</v>
      </c>
      <c r="AU249" s="151" t="s">
        <v>94</v>
      </c>
      <c r="AV249" s="12" t="s">
        <v>89</v>
      </c>
      <c r="AW249" s="12" t="s">
        <v>35</v>
      </c>
      <c r="AX249" s="12" t="s">
        <v>87</v>
      </c>
      <c r="AY249" s="151" t="s">
        <v>320</v>
      </c>
    </row>
    <row r="250" spans="2:65" s="12" customFormat="1" ht="11.25">
      <c r="B250" s="149"/>
      <c r="D250" s="150" t="s">
        <v>329</v>
      </c>
      <c r="F250" s="152" t="s">
        <v>1366</v>
      </c>
      <c r="H250" s="153">
        <v>104.152</v>
      </c>
      <c r="I250" s="154"/>
      <c r="L250" s="149"/>
      <c r="M250" s="155"/>
      <c r="T250" s="156"/>
      <c r="AT250" s="151" t="s">
        <v>329</v>
      </c>
      <c r="AU250" s="151" t="s">
        <v>94</v>
      </c>
      <c r="AV250" s="12" t="s">
        <v>89</v>
      </c>
      <c r="AW250" s="12" t="s">
        <v>4</v>
      </c>
      <c r="AX250" s="12" t="s">
        <v>87</v>
      </c>
      <c r="AY250" s="151" t="s">
        <v>320</v>
      </c>
    </row>
    <row r="251" spans="2:65" s="1" customFormat="1" ht="24.2" customHeight="1">
      <c r="B251" s="32"/>
      <c r="C251" s="136" t="s">
        <v>438</v>
      </c>
      <c r="D251" s="136" t="s">
        <v>324</v>
      </c>
      <c r="E251" s="137" t="s">
        <v>1114</v>
      </c>
      <c r="F251" s="138" t="s">
        <v>1115</v>
      </c>
      <c r="G251" s="139" t="s">
        <v>327</v>
      </c>
      <c r="H251" s="140">
        <v>472.82100000000003</v>
      </c>
      <c r="I251" s="141"/>
      <c r="J251" s="142">
        <f>ROUND(I251*H251,2)</f>
        <v>0</v>
      </c>
      <c r="K251" s="138" t="s">
        <v>333</v>
      </c>
      <c r="L251" s="32"/>
      <c r="M251" s="143" t="s">
        <v>1</v>
      </c>
      <c r="N251" s="144" t="s">
        <v>45</v>
      </c>
      <c r="P251" s="145">
        <f>O251*H251</f>
        <v>0</v>
      </c>
      <c r="Q251" s="145">
        <v>0</v>
      </c>
      <c r="R251" s="145">
        <f>Q251*H251</f>
        <v>0</v>
      </c>
      <c r="S251" s="145">
        <v>0</v>
      </c>
      <c r="T251" s="146">
        <f>S251*H251</f>
        <v>0</v>
      </c>
      <c r="AR251" s="147" t="s">
        <v>99</v>
      </c>
      <c r="AT251" s="147" t="s">
        <v>324</v>
      </c>
      <c r="AU251" s="147" t="s">
        <v>94</v>
      </c>
      <c r="AY251" s="17" t="s">
        <v>320</v>
      </c>
      <c r="BE251" s="148">
        <f>IF(N251="základní",J251,0)</f>
        <v>0</v>
      </c>
      <c r="BF251" s="148">
        <f>IF(N251="snížená",J251,0)</f>
        <v>0</v>
      </c>
      <c r="BG251" s="148">
        <f>IF(N251="zákl. přenesená",J251,0)</f>
        <v>0</v>
      </c>
      <c r="BH251" s="148">
        <f>IF(N251="sníž. přenesená",J251,0)</f>
        <v>0</v>
      </c>
      <c r="BI251" s="148">
        <f>IF(N251="nulová",J251,0)</f>
        <v>0</v>
      </c>
      <c r="BJ251" s="17" t="s">
        <v>87</v>
      </c>
      <c r="BK251" s="148">
        <f>ROUND(I251*H251,2)</f>
        <v>0</v>
      </c>
      <c r="BL251" s="17" t="s">
        <v>99</v>
      </c>
      <c r="BM251" s="147" t="s">
        <v>1367</v>
      </c>
    </row>
    <row r="252" spans="2:65" s="13" customFormat="1" ht="11.25">
      <c r="B252" s="157"/>
      <c r="D252" s="150" t="s">
        <v>329</v>
      </c>
      <c r="E252" s="158" t="s">
        <v>1</v>
      </c>
      <c r="F252" s="159" t="s">
        <v>1361</v>
      </c>
      <c r="H252" s="158" t="s">
        <v>1</v>
      </c>
      <c r="I252" s="160"/>
      <c r="L252" s="157"/>
      <c r="M252" s="161"/>
      <c r="T252" s="162"/>
      <c r="AT252" s="158" t="s">
        <v>329</v>
      </c>
      <c r="AU252" s="158" t="s">
        <v>94</v>
      </c>
      <c r="AV252" s="13" t="s">
        <v>87</v>
      </c>
      <c r="AW252" s="13" t="s">
        <v>35</v>
      </c>
      <c r="AX252" s="13" t="s">
        <v>80</v>
      </c>
      <c r="AY252" s="158" t="s">
        <v>320</v>
      </c>
    </row>
    <row r="253" spans="2:65" s="13" customFormat="1" ht="11.25">
      <c r="B253" s="157"/>
      <c r="D253" s="150" t="s">
        <v>329</v>
      </c>
      <c r="E253" s="158" t="s">
        <v>1</v>
      </c>
      <c r="F253" s="159" t="s">
        <v>1334</v>
      </c>
      <c r="H253" s="158" t="s">
        <v>1</v>
      </c>
      <c r="I253" s="160"/>
      <c r="L253" s="157"/>
      <c r="M253" s="161"/>
      <c r="T253" s="162"/>
      <c r="AT253" s="158" t="s">
        <v>329</v>
      </c>
      <c r="AU253" s="158" t="s">
        <v>94</v>
      </c>
      <c r="AV253" s="13" t="s">
        <v>87</v>
      </c>
      <c r="AW253" s="13" t="s">
        <v>35</v>
      </c>
      <c r="AX253" s="13" t="s">
        <v>80</v>
      </c>
      <c r="AY253" s="158" t="s">
        <v>320</v>
      </c>
    </row>
    <row r="254" spans="2:65" s="13" customFormat="1" ht="11.25">
      <c r="B254" s="157"/>
      <c r="D254" s="150" t="s">
        <v>329</v>
      </c>
      <c r="E254" s="158" t="s">
        <v>1</v>
      </c>
      <c r="F254" s="159" t="s">
        <v>1335</v>
      </c>
      <c r="H254" s="158" t="s">
        <v>1</v>
      </c>
      <c r="I254" s="160"/>
      <c r="L254" s="157"/>
      <c r="M254" s="161"/>
      <c r="T254" s="162"/>
      <c r="AT254" s="158" t="s">
        <v>329</v>
      </c>
      <c r="AU254" s="158" t="s">
        <v>94</v>
      </c>
      <c r="AV254" s="13" t="s">
        <v>87</v>
      </c>
      <c r="AW254" s="13" t="s">
        <v>35</v>
      </c>
      <c r="AX254" s="13" t="s">
        <v>80</v>
      </c>
      <c r="AY254" s="158" t="s">
        <v>320</v>
      </c>
    </row>
    <row r="255" spans="2:65" s="13" customFormat="1" ht="11.25">
      <c r="B255" s="157"/>
      <c r="D255" s="150" t="s">
        <v>329</v>
      </c>
      <c r="E255" s="158" t="s">
        <v>1</v>
      </c>
      <c r="F255" s="159" t="s">
        <v>1336</v>
      </c>
      <c r="H255" s="158" t="s">
        <v>1</v>
      </c>
      <c r="I255" s="160"/>
      <c r="L255" s="157"/>
      <c r="M255" s="161"/>
      <c r="T255" s="162"/>
      <c r="AT255" s="158" t="s">
        <v>329</v>
      </c>
      <c r="AU255" s="158" t="s">
        <v>94</v>
      </c>
      <c r="AV255" s="13" t="s">
        <v>87</v>
      </c>
      <c r="AW255" s="13" t="s">
        <v>35</v>
      </c>
      <c r="AX255" s="13" t="s">
        <v>80</v>
      </c>
      <c r="AY255" s="158" t="s">
        <v>320</v>
      </c>
    </row>
    <row r="256" spans="2:65" s="12" customFormat="1" ht="33.75">
      <c r="B256" s="149"/>
      <c r="D256" s="150" t="s">
        <v>329</v>
      </c>
      <c r="E256" s="151" t="s">
        <v>1</v>
      </c>
      <c r="F256" s="152" t="s">
        <v>1368</v>
      </c>
      <c r="H256" s="153">
        <v>239</v>
      </c>
      <c r="I256" s="154"/>
      <c r="L256" s="149"/>
      <c r="M256" s="155"/>
      <c r="T256" s="156"/>
      <c r="AT256" s="151" t="s">
        <v>329</v>
      </c>
      <c r="AU256" s="151" t="s">
        <v>94</v>
      </c>
      <c r="AV256" s="12" t="s">
        <v>89</v>
      </c>
      <c r="AW256" s="12" t="s">
        <v>35</v>
      </c>
      <c r="AX256" s="12" t="s">
        <v>80</v>
      </c>
      <c r="AY256" s="151" t="s">
        <v>320</v>
      </c>
    </row>
    <row r="257" spans="2:65" s="12" customFormat="1" ht="22.5">
      <c r="B257" s="149"/>
      <c r="D257" s="150" t="s">
        <v>329</v>
      </c>
      <c r="E257" s="151" t="s">
        <v>1</v>
      </c>
      <c r="F257" s="152" t="s">
        <v>1369</v>
      </c>
      <c r="H257" s="153">
        <v>119.5</v>
      </c>
      <c r="I257" s="154"/>
      <c r="L257" s="149"/>
      <c r="M257" s="155"/>
      <c r="T257" s="156"/>
      <c r="AT257" s="151" t="s">
        <v>329</v>
      </c>
      <c r="AU257" s="151" t="s">
        <v>94</v>
      </c>
      <c r="AV257" s="12" t="s">
        <v>89</v>
      </c>
      <c r="AW257" s="12" t="s">
        <v>35</v>
      </c>
      <c r="AX257" s="12" t="s">
        <v>80</v>
      </c>
      <c r="AY257" s="151" t="s">
        <v>320</v>
      </c>
    </row>
    <row r="258" spans="2:65" s="12" customFormat="1" ht="11.25">
      <c r="B258" s="149"/>
      <c r="D258" s="150" t="s">
        <v>329</v>
      </c>
      <c r="E258" s="151" t="s">
        <v>1</v>
      </c>
      <c r="F258" s="152" t="s">
        <v>1370</v>
      </c>
      <c r="H258" s="153">
        <v>29</v>
      </c>
      <c r="I258" s="154"/>
      <c r="L258" s="149"/>
      <c r="M258" s="155"/>
      <c r="T258" s="156"/>
      <c r="AT258" s="151" t="s">
        <v>329</v>
      </c>
      <c r="AU258" s="151" t="s">
        <v>94</v>
      </c>
      <c r="AV258" s="12" t="s">
        <v>89</v>
      </c>
      <c r="AW258" s="12" t="s">
        <v>35</v>
      </c>
      <c r="AX258" s="12" t="s">
        <v>80</v>
      </c>
      <c r="AY258" s="151" t="s">
        <v>320</v>
      </c>
    </row>
    <row r="259" spans="2:65" s="12" customFormat="1" ht="11.25">
      <c r="B259" s="149"/>
      <c r="D259" s="150" t="s">
        <v>329</v>
      </c>
      <c r="E259" s="151" t="s">
        <v>1</v>
      </c>
      <c r="F259" s="152" t="s">
        <v>1371</v>
      </c>
      <c r="H259" s="153">
        <v>7.5</v>
      </c>
      <c r="I259" s="154"/>
      <c r="L259" s="149"/>
      <c r="M259" s="155"/>
      <c r="T259" s="156"/>
      <c r="AT259" s="151" t="s">
        <v>329</v>
      </c>
      <c r="AU259" s="151" t="s">
        <v>94</v>
      </c>
      <c r="AV259" s="12" t="s">
        <v>89</v>
      </c>
      <c r="AW259" s="12" t="s">
        <v>35</v>
      </c>
      <c r="AX259" s="12" t="s">
        <v>80</v>
      </c>
      <c r="AY259" s="151" t="s">
        <v>320</v>
      </c>
    </row>
    <row r="260" spans="2:65" s="14" customFormat="1" ht="11.25">
      <c r="B260" s="163"/>
      <c r="D260" s="150" t="s">
        <v>329</v>
      </c>
      <c r="E260" s="164" t="s">
        <v>1</v>
      </c>
      <c r="F260" s="165" t="s">
        <v>339</v>
      </c>
      <c r="H260" s="166">
        <v>395</v>
      </c>
      <c r="I260" s="167"/>
      <c r="L260" s="163"/>
      <c r="M260" s="168"/>
      <c r="T260" s="169"/>
      <c r="AT260" s="164" t="s">
        <v>329</v>
      </c>
      <c r="AU260" s="164" t="s">
        <v>94</v>
      </c>
      <c r="AV260" s="14" t="s">
        <v>99</v>
      </c>
      <c r="AW260" s="14" t="s">
        <v>35</v>
      </c>
      <c r="AX260" s="14" t="s">
        <v>80</v>
      </c>
      <c r="AY260" s="164" t="s">
        <v>320</v>
      </c>
    </row>
    <row r="261" spans="2:65" s="12" customFormat="1" ht="22.5">
      <c r="B261" s="149"/>
      <c r="D261" s="150" t="s">
        <v>329</v>
      </c>
      <c r="E261" s="151" t="s">
        <v>1</v>
      </c>
      <c r="F261" s="152" t="s">
        <v>1372</v>
      </c>
      <c r="H261" s="153">
        <v>109.41500000000001</v>
      </c>
      <c r="I261" s="154"/>
      <c r="L261" s="149"/>
      <c r="M261" s="155"/>
      <c r="T261" s="156"/>
      <c r="AT261" s="151" t="s">
        <v>329</v>
      </c>
      <c r="AU261" s="151" t="s">
        <v>94</v>
      </c>
      <c r="AV261" s="12" t="s">
        <v>89</v>
      </c>
      <c r="AW261" s="12" t="s">
        <v>35</v>
      </c>
      <c r="AX261" s="12" t="s">
        <v>80</v>
      </c>
      <c r="AY261" s="151" t="s">
        <v>320</v>
      </c>
    </row>
    <row r="262" spans="2:65" s="12" customFormat="1" ht="11.25">
      <c r="B262" s="149"/>
      <c r="D262" s="150" t="s">
        <v>329</v>
      </c>
      <c r="E262" s="151" t="s">
        <v>1</v>
      </c>
      <c r="F262" s="152" t="s">
        <v>1373</v>
      </c>
      <c r="H262" s="153">
        <v>80.155000000000001</v>
      </c>
      <c r="I262" s="154"/>
      <c r="L262" s="149"/>
      <c r="M262" s="155"/>
      <c r="T262" s="156"/>
      <c r="AT262" s="151" t="s">
        <v>329</v>
      </c>
      <c r="AU262" s="151" t="s">
        <v>94</v>
      </c>
      <c r="AV262" s="12" t="s">
        <v>89</v>
      </c>
      <c r="AW262" s="12" t="s">
        <v>35</v>
      </c>
      <c r="AX262" s="12" t="s">
        <v>80</v>
      </c>
      <c r="AY262" s="151" t="s">
        <v>320</v>
      </c>
    </row>
    <row r="263" spans="2:65" s="12" customFormat="1" ht="11.25">
      <c r="B263" s="149"/>
      <c r="D263" s="150" t="s">
        <v>329</v>
      </c>
      <c r="E263" s="151" t="s">
        <v>1</v>
      </c>
      <c r="F263" s="152" t="s">
        <v>1374</v>
      </c>
      <c r="H263" s="153">
        <v>133.53200000000001</v>
      </c>
      <c r="I263" s="154"/>
      <c r="L263" s="149"/>
      <c r="M263" s="155"/>
      <c r="T263" s="156"/>
      <c r="AT263" s="151" t="s">
        <v>329</v>
      </c>
      <c r="AU263" s="151" t="s">
        <v>94</v>
      </c>
      <c r="AV263" s="12" t="s">
        <v>89</v>
      </c>
      <c r="AW263" s="12" t="s">
        <v>35</v>
      </c>
      <c r="AX263" s="12" t="s">
        <v>80</v>
      </c>
      <c r="AY263" s="151" t="s">
        <v>320</v>
      </c>
    </row>
    <row r="264" spans="2:65" s="12" customFormat="1" ht="22.5">
      <c r="B264" s="149"/>
      <c r="D264" s="150" t="s">
        <v>329</v>
      </c>
      <c r="E264" s="151" t="s">
        <v>1</v>
      </c>
      <c r="F264" s="152" t="s">
        <v>1375</v>
      </c>
      <c r="H264" s="153">
        <v>149.71899999999999</v>
      </c>
      <c r="I264" s="154"/>
      <c r="L264" s="149"/>
      <c r="M264" s="155"/>
      <c r="T264" s="156"/>
      <c r="AT264" s="151" t="s">
        <v>329</v>
      </c>
      <c r="AU264" s="151" t="s">
        <v>94</v>
      </c>
      <c r="AV264" s="12" t="s">
        <v>89</v>
      </c>
      <c r="AW264" s="12" t="s">
        <v>35</v>
      </c>
      <c r="AX264" s="12" t="s">
        <v>80</v>
      </c>
      <c r="AY264" s="151" t="s">
        <v>320</v>
      </c>
    </row>
    <row r="265" spans="2:65" s="14" customFormat="1" ht="11.25">
      <c r="B265" s="163"/>
      <c r="D265" s="150" t="s">
        <v>329</v>
      </c>
      <c r="E265" s="164" t="s">
        <v>1</v>
      </c>
      <c r="F265" s="165" t="s">
        <v>339</v>
      </c>
      <c r="H265" s="166">
        <v>472.82100000000003</v>
      </c>
      <c r="I265" s="167"/>
      <c r="L265" s="163"/>
      <c r="M265" s="168"/>
      <c r="T265" s="169"/>
      <c r="AT265" s="164" t="s">
        <v>329</v>
      </c>
      <c r="AU265" s="164" t="s">
        <v>94</v>
      </c>
      <c r="AV265" s="14" t="s">
        <v>99</v>
      </c>
      <c r="AW265" s="14" t="s">
        <v>35</v>
      </c>
      <c r="AX265" s="14" t="s">
        <v>87</v>
      </c>
      <c r="AY265" s="164" t="s">
        <v>320</v>
      </c>
    </row>
    <row r="266" spans="2:65" s="1" customFormat="1" ht="16.5" customHeight="1">
      <c r="B266" s="32"/>
      <c r="C266" s="170" t="s">
        <v>451</v>
      </c>
      <c r="D266" s="170" t="s">
        <v>439</v>
      </c>
      <c r="E266" s="171" t="s">
        <v>1376</v>
      </c>
      <c r="F266" s="172" t="s">
        <v>1377</v>
      </c>
      <c r="G266" s="173" t="s">
        <v>442</v>
      </c>
      <c r="H266" s="174">
        <v>945.64200000000005</v>
      </c>
      <c r="I266" s="175"/>
      <c r="J266" s="176">
        <f>ROUND(I266*H266,2)</f>
        <v>0</v>
      </c>
      <c r="K266" s="172" t="s">
        <v>333</v>
      </c>
      <c r="L266" s="177"/>
      <c r="M266" s="178" t="s">
        <v>1</v>
      </c>
      <c r="N266" s="179" t="s">
        <v>45</v>
      </c>
      <c r="P266" s="145">
        <f>O266*H266</f>
        <v>0</v>
      </c>
      <c r="Q266" s="145">
        <v>1</v>
      </c>
      <c r="R266" s="145">
        <f>Q266*H266</f>
        <v>945.64200000000005</v>
      </c>
      <c r="S266" s="145">
        <v>0</v>
      </c>
      <c r="T266" s="146">
        <f>S266*H266</f>
        <v>0</v>
      </c>
      <c r="AR266" s="147" t="s">
        <v>373</v>
      </c>
      <c r="AT266" s="147" t="s">
        <v>439</v>
      </c>
      <c r="AU266" s="147" t="s">
        <v>94</v>
      </c>
      <c r="AY266" s="17" t="s">
        <v>320</v>
      </c>
      <c r="BE266" s="148">
        <f>IF(N266="základní",J266,0)</f>
        <v>0</v>
      </c>
      <c r="BF266" s="148">
        <f>IF(N266="snížená",J266,0)</f>
        <v>0</v>
      </c>
      <c r="BG266" s="148">
        <f>IF(N266="zákl. přenesená",J266,0)</f>
        <v>0</v>
      </c>
      <c r="BH266" s="148">
        <f>IF(N266="sníž. přenesená",J266,0)</f>
        <v>0</v>
      </c>
      <c r="BI266" s="148">
        <f>IF(N266="nulová",J266,0)</f>
        <v>0</v>
      </c>
      <c r="BJ266" s="17" t="s">
        <v>87</v>
      </c>
      <c r="BK266" s="148">
        <f>ROUND(I266*H266,2)</f>
        <v>0</v>
      </c>
      <c r="BL266" s="17" t="s">
        <v>99</v>
      </c>
      <c r="BM266" s="147" t="s">
        <v>1378</v>
      </c>
    </row>
    <row r="267" spans="2:65" s="13" customFormat="1" ht="11.25">
      <c r="B267" s="157"/>
      <c r="D267" s="150" t="s">
        <v>329</v>
      </c>
      <c r="E267" s="158" t="s">
        <v>1</v>
      </c>
      <c r="F267" s="159" t="s">
        <v>1361</v>
      </c>
      <c r="H267" s="158" t="s">
        <v>1</v>
      </c>
      <c r="I267" s="160"/>
      <c r="L267" s="157"/>
      <c r="M267" s="161"/>
      <c r="T267" s="162"/>
      <c r="AT267" s="158" t="s">
        <v>329</v>
      </c>
      <c r="AU267" s="158" t="s">
        <v>94</v>
      </c>
      <c r="AV267" s="13" t="s">
        <v>87</v>
      </c>
      <c r="AW267" s="13" t="s">
        <v>35</v>
      </c>
      <c r="AX267" s="13" t="s">
        <v>80</v>
      </c>
      <c r="AY267" s="158" t="s">
        <v>320</v>
      </c>
    </row>
    <row r="268" spans="2:65" s="13" customFormat="1" ht="11.25">
      <c r="B268" s="157"/>
      <c r="D268" s="150" t="s">
        <v>329</v>
      </c>
      <c r="E268" s="158" t="s">
        <v>1</v>
      </c>
      <c r="F268" s="159" t="s">
        <v>1334</v>
      </c>
      <c r="H268" s="158" t="s">
        <v>1</v>
      </c>
      <c r="I268" s="160"/>
      <c r="L268" s="157"/>
      <c r="M268" s="161"/>
      <c r="T268" s="162"/>
      <c r="AT268" s="158" t="s">
        <v>329</v>
      </c>
      <c r="AU268" s="158" t="s">
        <v>94</v>
      </c>
      <c r="AV268" s="13" t="s">
        <v>87</v>
      </c>
      <c r="AW268" s="13" t="s">
        <v>35</v>
      </c>
      <c r="AX268" s="13" t="s">
        <v>80</v>
      </c>
      <c r="AY268" s="158" t="s">
        <v>320</v>
      </c>
    </row>
    <row r="269" spans="2:65" s="13" customFormat="1" ht="11.25">
      <c r="B269" s="157"/>
      <c r="D269" s="150" t="s">
        <v>329</v>
      </c>
      <c r="E269" s="158" t="s">
        <v>1</v>
      </c>
      <c r="F269" s="159" t="s">
        <v>1335</v>
      </c>
      <c r="H269" s="158" t="s">
        <v>1</v>
      </c>
      <c r="I269" s="160"/>
      <c r="L269" s="157"/>
      <c r="M269" s="161"/>
      <c r="T269" s="162"/>
      <c r="AT269" s="158" t="s">
        <v>329</v>
      </c>
      <c r="AU269" s="158" t="s">
        <v>94</v>
      </c>
      <c r="AV269" s="13" t="s">
        <v>87</v>
      </c>
      <c r="AW269" s="13" t="s">
        <v>35</v>
      </c>
      <c r="AX269" s="13" t="s">
        <v>80</v>
      </c>
      <c r="AY269" s="158" t="s">
        <v>320</v>
      </c>
    </row>
    <row r="270" spans="2:65" s="13" customFormat="1" ht="11.25">
      <c r="B270" s="157"/>
      <c r="D270" s="150" t="s">
        <v>329</v>
      </c>
      <c r="E270" s="158" t="s">
        <v>1</v>
      </c>
      <c r="F270" s="159" t="s">
        <v>1336</v>
      </c>
      <c r="H270" s="158" t="s">
        <v>1</v>
      </c>
      <c r="I270" s="160"/>
      <c r="L270" s="157"/>
      <c r="M270" s="161"/>
      <c r="T270" s="162"/>
      <c r="AT270" s="158" t="s">
        <v>329</v>
      </c>
      <c r="AU270" s="158" t="s">
        <v>94</v>
      </c>
      <c r="AV270" s="13" t="s">
        <v>87</v>
      </c>
      <c r="AW270" s="13" t="s">
        <v>35</v>
      </c>
      <c r="AX270" s="13" t="s">
        <v>80</v>
      </c>
      <c r="AY270" s="158" t="s">
        <v>320</v>
      </c>
    </row>
    <row r="271" spans="2:65" s="12" customFormat="1" ht="33.75">
      <c r="B271" s="149"/>
      <c r="D271" s="150" t="s">
        <v>329</v>
      </c>
      <c r="E271" s="151" t="s">
        <v>1</v>
      </c>
      <c r="F271" s="152" t="s">
        <v>1368</v>
      </c>
      <c r="H271" s="153">
        <v>239</v>
      </c>
      <c r="I271" s="154"/>
      <c r="L271" s="149"/>
      <c r="M271" s="155"/>
      <c r="T271" s="156"/>
      <c r="AT271" s="151" t="s">
        <v>329</v>
      </c>
      <c r="AU271" s="151" t="s">
        <v>94</v>
      </c>
      <c r="AV271" s="12" t="s">
        <v>89</v>
      </c>
      <c r="AW271" s="12" t="s">
        <v>35</v>
      </c>
      <c r="AX271" s="12" t="s">
        <v>80</v>
      </c>
      <c r="AY271" s="151" t="s">
        <v>320</v>
      </c>
    </row>
    <row r="272" spans="2:65" s="12" customFormat="1" ht="22.5">
      <c r="B272" s="149"/>
      <c r="D272" s="150" t="s">
        <v>329</v>
      </c>
      <c r="E272" s="151" t="s">
        <v>1</v>
      </c>
      <c r="F272" s="152" t="s">
        <v>1369</v>
      </c>
      <c r="H272" s="153">
        <v>119.5</v>
      </c>
      <c r="I272" s="154"/>
      <c r="L272" s="149"/>
      <c r="M272" s="155"/>
      <c r="T272" s="156"/>
      <c r="AT272" s="151" t="s">
        <v>329</v>
      </c>
      <c r="AU272" s="151" t="s">
        <v>94</v>
      </c>
      <c r="AV272" s="12" t="s">
        <v>89</v>
      </c>
      <c r="AW272" s="12" t="s">
        <v>35</v>
      </c>
      <c r="AX272" s="12" t="s">
        <v>80</v>
      </c>
      <c r="AY272" s="151" t="s">
        <v>320</v>
      </c>
    </row>
    <row r="273" spans="2:65" s="12" customFormat="1" ht="11.25">
      <c r="B273" s="149"/>
      <c r="D273" s="150" t="s">
        <v>329</v>
      </c>
      <c r="E273" s="151" t="s">
        <v>1</v>
      </c>
      <c r="F273" s="152" t="s">
        <v>1370</v>
      </c>
      <c r="H273" s="153">
        <v>29</v>
      </c>
      <c r="I273" s="154"/>
      <c r="L273" s="149"/>
      <c r="M273" s="155"/>
      <c r="T273" s="156"/>
      <c r="AT273" s="151" t="s">
        <v>329</v>
      </c>
      <c r="AU273" s="151" t="s">
        <v>94</v>
      </c>
      <c r="AV273" s="12" t="s">
        <v>89</v>
      </c>
      <c r="AW273" s="12" t="s">
        <v>35</v>
      </c>
      <c r="AX273" s="12" t="s">
        <v>80</v>
      </c>
      <c r="AY273" s="151" t="s">
        <v>320</v>
      </c>
    </row>
    <row r="274" spans="2:65" s="12" customFormat="1" ht="11.25">
      <c r="B274" s="149"/>
      <c r="D274" s="150" t="s">
        <v>329</v>
      </c>
      <c r="E274" s="151" t="s">
        <v>1</v>
      </c>
      <c r="F274" s="152" t="s">
        <v>1371</v>
      </c>
      <c r="H274" s="153">
        <v>7.5</v>
      </c>
      <c r="I274" s="154"/>
      <c r="L274" s="149"/>
      <c r="M274" s="155"/>
      <c r="T274" s="156"/>
      <c r="AT274" s="151" t="s">
        <v>329</v>
      </c>
      <c r="AU274" s="151" t="s">
        <v>94</v>
      </c>
      <c r="AV274" s="12" t="s">
        <v>89</v>
      </c>
      <c r="AW274" s="12" t="s">
        <v>35</v>
      </c>
      <c r="AX274" s="12" t="s">
        <v>80</v>
      </c>
      <c r="AY274" s="151" t="s">
        <v>320</v>
      </c>
    </row>
    <row r="275" spans="2:65" s="14" customFormat="1" ht="11.25">
      <c r="B275" s="163"/>
      <c r="D275" s="150" t="s">
        <v>329</v>
      </c>
      <c r="E275" s="164" t="s">
        <v>1</v>
      </c>
      <c r="F275" s="165" t="s">
        <v>339</v>
      </c>
      <c r="H275" s="166">
        <v>395</v>
      </c>
      <c r="I275" s="167"/>
      <c r="L275" s="163"/>
      <c r="M275" s="168"/>
      <c r="T275" s="169"/>
      <c r="AT275" s="164" t="s">
        <v>329</v>
      </c>
      <c r="AU275" s="164" t="s">
        <v>94</v>
      </c>
      <c r="AV275" s="14" t="s">
        <v>99</v>
      </c>
      <c r="AW275" s="14" t="s">
        <v>35</v>
      </c>
      <c r="AX275" s="14" t="s">
        <v>80</v>
      </c>
      <c r="AY275" s="164" t="s">
        <v>320</v>
      </c>
    </row>
    <row r="276" spans="2:65" s="12" customFormat="1" ht="22.5">
      <c r="B276" s="149"/>
      <c r="D276" s="150" t="s">
        <v>329</v>
      </c>
      <c r="E276" s="151" t="s">
        <v>1</v>
      </c>
      <c r="F276" s="152" t="s">
        <v>1372</v>
      </c>
      <c r="H276" s="153">
        <v>109.41500000000001</v>
      </c>
      <c r="I276" s="154"/>
      <c r="L276" s="149"/>
      <c r="M276" s="155"/>
      <c r="T276" s="156"/>
      <c r="AT276" s="151" t="s">
        <v>329</v>
      </c>
      <c r="AU276" s="151" t="s">
        <v>94</v>
      </c>
      <c r="AV276" s="12" t="s">
        <v>89</v>
      </c>
      <c r="AW276" s="12" t="s">
        <v>35</v>
      </c>
      <c r="AX276" s="12" t="s">
        <v>80</v>
      </c>
      <c r="AY276" s="151" t="s">
        <v>320</v>
      </c>
    </row>
    <row r="277" spans="2:65" s="12" customFormat="1" ht="11.25">
      <c r="B277" s="149"/>
      <c r="D277" s="150" t="s">
        <v>329</v>
      </c>
      <c r="E277" s="151" t="s">
        <v>1</v>
      </c>
      <c r="F277" s="152" t="s">
        <v>1373</v>
      </c>
      <c r="H277" s="153">
        <v>80.155000000000001</v>
      </c>
      <c r="I277" s="154"/>
      <c r="L277" s="149"/>
      <c r="M277" s="155"/>
      <c r="T277" s="156"/>
      <c r="AT277" s="151" t="s">
        <v>329</v>
      </c>
      <c r="AU277" s="151" t="s">
        <v>94</v>
      </c>
      <c r="AV277" s="12" t="s">
        <v>89</v>
      </c>
      <c r="AW277" s="12" t="s">
        <v>35</v>
      </c>
      <c r="AX277" s="12" t="s">
        <v>80</v>
      </c>
      <c r="AY277" s="151" t="s">
        <v>320</v>
      </c>
    </row>
    <row r="278" spans="2:65" s="12" customFormat="1" ht="11.25">
      <c r="B278" s="149"/>
      <c r="D278" s="150" t="s">
        <v>329</v>
      </c>
      <c r="E278" s="151" t="s">
        <v>1</v>
      </c>
      <c r="F278" s="152" t="s">
        <v>1374</v>
      </c>
      <c r="H278" s="153">
        <v>133.53200000000001</v>
      </c>
      <c r="I278" s="154"/>
      <c r="L278" s="149"/>
      <c r="M278" s="155"/>
      <c r="T278" s="156"/>
      <c r="AT278" s="151" t="s">
        <v>329</v>
      </c>
      <c r="AU278" s="151" t="s">
        <v>94</v>
      </c>
      <c r="AV278" s="12" t="s">
        <v>89</v>
      </c>
      <c r="AW278" s="12" t="s">
        <v>35</v>
      </c>
      <c r="AX278" s="12" t="s">
        <v>80</v>
      </c>
      <c r="AY278" s="151" t="s">
        <v>320</v>
      </c>
    </row>
    <row r="279" spans="2:65" s="12" customFormat="1" ht="22.5">
      <c r="B279" s="149"/>
      <c r="D279" s="150" t="s">
        <v>329</v>
      </c>
      <c r="E279" s="151" t="s">
        <v>1</v>
      </c>
      <c r="F279" s="152" t="s">
        <v>1375</v>
      </c>
      <c r="H279" s="153">
        <v>149.71899999999999</v>
      </c>
      <c r="I279" s="154"/>
      <c r="L279" s="149"/>
      <c r="M279" s="155"/>
      <c r="T279" s="156"/>
      <c r="AT279" s="151" t="s">
        <v>329</v>
      </c>
      <c r="AU279" s="151" t="s">
        <v>94</v>
      </c>
      <c r="AV279" s="12" t="s">
        <v>89</v>
      </c>
      <c r="AW279" s="12" t="s">
        <v>35</v>
      </c>
      <c r="AX279" s="12" t="s">
        <v>80</v>
      </c>
      <c r="AY279" s="151" t="s">
        <v>320</v>
      </c>
    </row>
    <row r="280" spans="2:65" s="14" customFormat="1" ht="11.25">
      <c r="B280" s="163"/>
      <c r="D280" s="150" t="s">
        <v>329</v>
      </c>
      <c r="E280" s="164" t="s">
        <v>1</v>
      </c>
      <c r="F280" s="165" t="s">
        <v>339</v>
      </c>
      <c r="H280" s="166">
        <v>472.82100000000003</v>
      </c>
      <c r="I280" s="167"/>
      <c r="L280" s="163"/>
      <c r="M280" s="168"/>
      <c r="T280" s="169"/>
      <c r="AT280" s="164" t="s">
        <v>329</v>
      </c>
      <c r="AU280" s="164" t="s">
        <v>94</v>
      </c>
      <c r="AV280" s="14" t="s">
        <v>99</v>
      </c>
      <c r="AW280" s="14" t="s">
        <v>35</v>
      </c>
      <c r="AX280" s="14" t="s">
        <v>87</v>
      </c>
      <c r="AY280" s="164" t="s">
        <v>320</v>
      </c>
    </row>
    <row r="281" spans="2:65" s="12" customFormat="1" ht="11.25">
      <c r="B281" s="149"/>
      <c r="D281" s="150" t="s">
        <v>329</v>
      </c>
      <c r="F281" s="152" t="s">
        <v>1379</v>
      </c>
      <c r="H281" s="153">
        <v>945.64200000000005</v>
      </c>
      <c r="I281" s="154"/>
      <c r="L281" s="149"/>
      <c r="M281" s="155"/>
      <c r="T281" s="156"/>
      <c r="AT281" s="151" t="s">
        <v>329</v>
      </c>
      <c r="AU281" s="151" t="s">
        <v>94</v>
      </c>
      <c r="AV281" s="12" t="s">
        <v>89</v>
      </c>
      <c r="AW281" s="12" t="s">
        <v>4</v>
      </c>
      <c r="AX281" s="12" t="s">
        <v>87</v>
      </c>
      <c r="AY281" s="151" t="s">
        <v>320</v>
      </c>
    </row>
    <row r="282" spans="2:65" s="11" customFormat="1" ht="20.85" customHeight="1">
      <c r="B282" s="124"/>
      <c r="D282" s="125" t="s">
        <v>79</v>
      </c>
      <c r="E282" s="134" t="s">
        <v>371</v>
      </c>
      <c r="F282" s="134" t="s">
        <v>372</v>
      </c>
      <c r="I282" s="127"/>
      <c r="J282" s="135">
        <f>BK282</f>
        <v>0</v>
      </c>
      <c r="L282" s="124"/>
      <c r="M282" s="129"/>
      <c r="P282" s="130">
        <f>SUM(P283:P290)</f>
        <v>0</v>
      </c>
      <c r="R282" s="130">
        <f>SUM(R283:R290)</f>
        <v>0</v>
      </c>
      <c r="T282" s="131">
        <f>SUM(T283:T290)</f>
        <v>0</v>
      </c>
      <c r="AR282" s="125" t="s">
        <v>87</v>
      </c>
      <c r="AT282" s="132" t="s">
        <v>79</v>
      </c>
      <c r="AU282" s="132" t="s">
        <v>89</v>
      </c>
      <c r="AY282" s="125" t="s">
        <v>320</v>
      </c>
      <c r="BK282" s="133">
        <f>SUM(BK283:BK290)</f>
        <v>0</v>
      </c>
    </row>
    <row r="283" spans="2:65" s="1" customFormat="1" ht="24.2" customHeight="1">
      <c r="B283" s="32"/>
      <c r="C283" s="136" t="s">
        <v>7</v>
      </c>
      <c r="D283" s="136" t="s">
        <v>324</v>
      </c>
      <c r="E283" s="137" t="s">
        <v>374</v>
      </c>
      <c r="F283" s="138" t="s">
        <v>375</v>
      </c>
      <c r="G283" s="139" t="s">
        <v>327</v>
      </c>
      <c r="H283" s="140">
        <v>465.3</v>
      </c>
      <c r="I283" s="141"/>
      <c r="J283" s="142">
        <f>ROUND(I283*H283,2)</f>
        <v>0</v>
      </c>
      <c r="K283" s="138" t="s">
        <v>333</v>
      </c>
      <c r="L283" s="32"/>
      <c r="M283" s="143" t="s">
        <v>1</v>
      </c>
      <c r="N283" s="144" t="s">
        <v>45</v>
      </c>
      <c r="P283" s="145">
        <f>O283*H283</f>
        <v>0</v>
      </c>
      <c r="Q283" s="145">
        <v>0</v>
      </c>
      <c r="R283" s="145">
        <f>Q283*H283</f>
        <v>0</v>
      </c>
      <c r="S283" s="145">
        <v>0</v>
      </c>
      <c r="T283" s="146">
        <f>S283*H283</f>
        <v>0</v>
      </c>
      <c r="AR283" s="147" t="s">
        <v>99</v>
      </c>
      <c r="AT283" s="147" t="s">
        <v>324</v>
      </c>
      <c r="AU283" s="147" t="s">
        <v>94</v>
      </c>
      <c r="AY283" s="17" t="s">
        <v>320</v>
      </c>
      <c r="BE283" s="148">
        <f>IF(N283="základní",J283,0)</f>
        <v>0</v>
      </c>
      <c r="BF283" s="148">
        <f>IF(N283="snížená",J283,0)</f>
        <v>0</v>
      </c>
      <c r="BG283" s="148">
        <f>IF(N283="zákl. přenesená",J283,0)</f>
        <v>0</v>
      </c>
      <c r="BH283" s="148">
        <f>IF(N283="sníž. přenesená",J283,0)</f>
        <v>0</v>
      </c>
      <c r="BI283" s="148">
        <f>IF(N283="nulová",J283,0)</f>
        <v>0</v>
      </c>
      <c r="BJ283" s="17" t="s">
        <v>87</v>
      </c>
      <c r="BK283" s="148">
        <f>ROUND(I283*H283,2)</f>
        <v>0</v>
      </c>
      <c r="BL283" s="17" t="s">
        <v>99</v>
      </c>
      <c r="BM283" s="147" t="s">
        <v>1380</v>
      </c>
    </row>
    <row r="284" spans="2:65" s="13" customFormat="1" ht="11.25">
      <c r="B284" s="157"/>
      <c r="D284" s="150" t="s">
        <v>329</v>
      </c>
      <c r="E284" s="158" t="s">
        <v>1</v>
      </c>
      <c r="F284" s="159" t="s">
        <v>377</v>
      </c>
      <c r="H284" s="158" t="s">
        <v>1</v>
      </c>
      <c r="I284" s="160"/>
      <c r="L284" s="157"/>
      <c r="M284" s="161"/>
      <c r="T284" s="162"/>
      <c r="AT284" s="158" t="s">
        <v>329</v>
      </c>
      <c r="AU284" s="158" t="s">
        <v>94</v>
      </c>
      <c r="AV284" s="13" t="s">
        <v>87</v>
      </c>
      <c r="AW284" s="13" t="s">
        <v>35</v>
      </c>
      <c r="AX284" s="13" t="s">
        <v>80</v>
      </c>
      <c r="AY284" s="158" t="s">
        <v>320</v>
      </c>
    </row>
    <row r="285" spans="2:65" s="13" customFormat="1" ht="11.25">
      <c r="B285" s="157"/>
      <c r="D285" s="150" t="s">
        <v>329</v>
      </c>
      <c r="E285" s="158" t="s">
        <v>1</v>
      </c>
      <c r="F285" s="159" t="s">
        <v>378</v>
      </c>
      <c r="H285" s="158" t="s">
        <v>1</v>
      </c>
      <c r="I285" s="160"/>
      <c r="L285" s="157"/>
      <c r="M285" s="161"/>
      <c r="T285" s="162"/>
      <c r="AT285" s="158" t="s">
        <v>329</v>
      </c>
      <c r="AU285" s="158" t="s">
        <v>94</v>
      </c>
      <c r="AV285" s="13" t="s">
        <v>87</v>
      </c>
      <c r="AW285" s="13" t="s">
        <v>35</v>
      </c>
      <c r="AX285" s="13" t="s">
        <v>80</v>
      </c>
      <c r="AY285" s="158" t="s">
        <v>320</v>
      </c>
    </row>
    <row r="286" spans="2:65" s="12" customFormat="1" ht="33.75">
      <c r="B286" s="149"/>
      <c r="D286" s="150" t="s">
        <v>329</v>
      </c>
      <c r="E286" s="151" t="s">
        <v>1</v>
      </c>
      <c r="F286" s="152" t="s">
        <v>1381</v>
      </c>
      <c r="H286" s="153">
        <v>240.9</v>
      </c>
      <c r="I286" s="154"/>
      <c r="L286" s="149"/>
      <c r="M286" s="155"/>
      <c r="T286" s="156"/>
      <c r="AT286" s="151" t="s">
        <v>329</v>
      </c>
      <c r="AU286" s="151" t="s">
        <v>94</v>
      </c>
      <c r="AV286" s="12" t="s">
        <v>89</v>
      </c>
      <c r="AW286" s="12" t="s">
        <v>35</v>
      </c>
      <c r="AX286" s="12" t="s">
        <v>80</v>
      </c>
      <c r="AY286" s="151" t="s">
        <v>320</v>
      </c>
    </row>
    <row r="287" spans="2:65" s="12" customFormat="1" ht="22.5">
      <c r="B287" s="149"/>
      <c r="D287" s="150" t="s">
        <v>329</v>
      </c>
      <c r="E287" s="151" t="s">
        <v>1</v>
      </c>
      <c r="F287" s="152" t="s">
        <v>1382</v>
      </c>
      <c r="H287" s="153">
        <v>224.4</v>
      </c>
      <c r="I287" s="154"/>
      <c r="L287" s="149"/>
      <c r="M287" s="155"/>
      <c r="T287" s="156"/>
      <c r="AT287" s="151" t="s">
        <v>329</v>
      </c>
      <c r="AU287" s="151" t="s">
        <v>94</v>
      </c>
      <c r="AV287" s="12" t="s">
        <v>89</v>
      </c>
      <c r="AW287" s="12" t="s">
        <v>35</v>
      </c>
      <c r="AX287" s="12" t="s">
        <v>80</v>
      </c>
      <c r="AY287" s="151" t="s">
        <v>320</v>
      </c>
    </row>
    <row r="288" spans="2:65" s="14" customFormat="1" ht="11.25">
      <c r="B288" s="163"/>
      <c r="D288" s="150" t="s">
        <v>329</v>
      </c>
      <c r="E288" s="164" t="s">
        <v>1</v>
      </c>
      <c r="F288" s="165" t="s">
        <v>339</v>
      </c>
      <c r="H288" s="166">
        <v>465.3</v>
      </c>
      <c r="I288" s="167"/>
      <c r="L288" s="163"/>
      <c r="M288" s="168"/>
      <c r="T288" s="169"/>
      <c r="AT288" s="164" t="s">
        <v>329</v>
      </c>
      <c r="AU288" s="164" t="s">
        <v>94</v>
      </c>
      <c r="AV288" s="14" t="s">
        <v>99</v>
      </c>
      <c r="AW288" s="14" t="s">
        <v>35</v>
      </c>
      <c r="AX288" s="14" t="s">
        <v>87</v>
      </c>
      <c r="AY288" s="164" t="s">
        <v>320</v>
      </c>
    </row>
    <row r="289" spans="2:65" s="1" customFormat="1" ht="33" customHeight="1">
      <c r="B289" s="32"/>
      <c r="C289" s="136" t="s">
        <v>460</v>
      </c>
      <c r="D289" s="136" t="s">
        <v>324</v>
      </c>
      <c r="E289" s="137" t="s">
        <v>382</v>
      </c>
      <c r="F289" s="138" t="s">
        <v>383</v>
      </c>
      <c r="G289" s="139" t="s">
        <v>347</v>
      </c>
      <c r="H289" s="140">
        <v>165</v>
      </c>
      <c r="I289" s="141"/>
      <c r="J289" s="142">
        <f>ROUND(I289*H289,2)</f>
        <v>0</v>
      </c>
      <c r="K289" s="138" t="s">
        <v>333</v>
      </c>
      <c r="L289" s="32"/>
      <c r="M289" s="143" t="s">
        <v>1</v>
      </c>
      <c r="N289" s="144" t="s">
        <v>45</v>
      </c>
      <c r="P289" s="145">
        <f>O289*H289</f>
        <v>0</v>
      </c>
      <c r="Q289" s="145">
        <v>0</v>
      </c>
      <c r="R289" s="145">
        <f>Q289*H289</f>
        <v>0</v>
      </c>
      <c r="S289" s="145">
        <v>0</v>
      </c>
      <c r="T289" s="146">
        <f>S289*H289</f>
        <v>0</v>
      </c>
      <c r="AR289" s="147" t="s">
        <v>99</v>
      </c>
      <c r="AT289" s="147" t="s">
        <v>324</v>
      </c>
      <c r="AU289" s="147" t="s">
        <v>94</v>
      </c>
      <c r="AY289" s="17" t="s">
        <v>320</v>
      </c>
      <c r="BE289" s="148">
        <f>IF(N289="základní",J289,0)</f>
        <v>0</v>
      </c>
      <c r="BF289" s="148">
        <f>IF(N289="snížená",J289,0)</f>
        <v>0</v>
      </c>
      <c r="BG289" s="148">
        <f>IF(N289="zákl. přenesená",J289,0)</f>
        <v>0</v>
      </c>
      <c r="BH289" s="148">
        <f>IF(N289="sníž. přenesená",J289,0)</f>
        <v>0</v>
      </c>
      <c r="BI289" s="148">
        <f>IF(N289="nulová",J289,0)</f>
        <v>0</v>
      </c>
      <c r="BJ289" s="17" t="s">
        <v>87</v>
      </c>
      <c r="BK289" s="148">
        <f>ROUND(I289*H289,2)</f>
        <v>0</v>
      </c>
      <c r="BL289" s="17" t="s">
        <v>99</v>
      </c>
      <c r="BM289" s="147" t="s">
        <v>1383</v>
      </c>
    </row>
    <row r="290" spans="2:65" s="12" customFormat="1" ht="11.25">
      <c r="B290" s="149"/>
      <c r="D290" s="150" t="s">
        <v>329</v>
      </c>
      <c r="E290" s="151" t="s">
        <v>1</v>
      </c>
      <c r="F290" s="152" t="s">
        <v>1384</v>
      </c>
      <c r="H290" s="153">
        <v>165</v>
      </c>
      <c r="I290" s="154"/>
      <c r="L290" s="149"/>
      <c r="M290" s="155"/>
      <c r="T290" s="156"/>
      <c r="AT290" s="151" t="s">
        <v>329</v>
      </c>
      <c r="AU290" s="151" t="s">
        <v>94</v>
      </c>
      <c r="AV290" s="12" t="s">
        <v>89</v>
      </c>
      <c r="AW290" s="12" t="s">
        <v>35</v>
      </c>
      <c r="AX290" s="12" t="s">
        <v>87</v>
      </c>
      <c r="AY290" s="151" t="s">
        <v>320</v>
      </c>
    </row>
    <row r="291" spans="2:65" s="11" customFormat="1" ht="20.85" customHeight="1">
      <c r="B291" s="124"/>
      <c r="D291" s="125" t="s">
        <v>79</v>
      </c>
      <c r="E291" s="134" t="s">
        <v>386</v>
      </c>
      <c r="F291" s="134" t="s">
        <v>387</v>
      </c>
      <c r="I291" s="127"/>
      <c r="J291" s="135">
        <f>BK291</f>
        <v>0</v>
      </c>
      <c r="L291" s="124"/>
      <c r="M291" s="129"/>
      <c r="P291" s="130">
        <f>SUM(P292:P293)</f>
        <v>0</v>
      </c>
      <c r="R291" s="130">
        <f>SUM(R292:R293)</f>
        <v>0</v>
      </c>
      <c r="T291" s="131">
        <f>SUM(T292:T293)</f>
        <v>0</v>
      </c>
      <c r="AR291" s="125" t="s">
        <v>87</v>
      </c>
      <c r="AT291" s="132" t="s">
        <v>79</v>
      </c>
      <c r="AU291" s="132" t="s">
        <v>89</v>
      </c>
      <c r="AY291" s="125" t="s">
        <v>320</v>
      </c>
      <c r="BK291" s="133">
        <f>SUM(BK292:BK293)</f>
        <v>0</v>
      </c>
    </row>
    <row r="292" spans="2:65" s="1" customFormat="1" ht="24.2" customHeight="1">
      <c r="B292" s="32"/>
      <c r="C292" s="136" t="s">
        <v>465</v>
      </c>
      <c r="D292" s="136" t="s">
        <v>324</v>
      </c>
      <c r="E292" s="137" t="s">
        <v>389</v>
      </c>
      <c r="F292" s="138" t="s">
        <v>390</v>
      </c>
      <c r="G292" s="139" t="s">
        <v>347</v>
      </c>
      <c r="H292" s="140">
        <v>2954</v>
      </c>
      <c r="I292" s="141"/>
      <c r="J292" s="142">
        <f>ROUND(I292*H292,2)</f>
        <v>0</v>
      </c>
      <c r="K292" s="138" t="s">
        <v>333</v>
      </c>
      <c r="L292" s="32"/>
      <c r="M292" s="143" t="s">
        <v>1</v>
      </c>
      <c r="N292" s="144" t="s">
        <v>45</v>
      </c>
      <c r="P292" s="145">
        <f>O292*H292</f>
        <v>0</v>
      </c>
      <c r="Q292" s="145">
        <v>0</v>
      </c>
      <c r="R292" s="145">
        <f>Q292*H292</f>
        <v>0</v>
      </c>
      <c r="S292" s="145">
        <v>0</v>
      </c>
      <c r="T292" s="146">
        <f>S292*H292</f>
        <v>0</v>
      </c>
      <c r="AR292" s="147" t="s">
        <v>99</v>
      </c>
      <c r="AT292" s="147" t="s">
        <v>324</v>
      </c>
      <c r="AU292" s="147" t="s">
        <v>94</v>
      </c>
      <c r="AY292" s="17" t="s">
        <v>320</v>
      </c>
      <c r="BE292" s="148">
        <f>IF(N292="základní",J292,0)</f>
        <v>0</v>
      </c>
      <c r="BF292" s="148">
        <f>IF(N292="snížená",J292,0)</f>
        <v>0</v>
      </c>
      <c r="BG292" s="148">
        <f>IF(N292="zákl. přenesená",J292,0)</f>
        <v>0</v>
      </c>
      <c r="BH292" s="148">
        <f>IF(N292="sníž. přenesená",J292,0)</f>
        <v>0</v>
      </c>
      <c r="BI292" s="148">
        <f>IF(N292="nulová",J292,0)</f>
        <v>0</v>
      </c>
      <c r="BJ292" s="17" t="s">
        <v>87</v>
      </c>
      <c r="BK292" s="148">
        <f>ROUND(I292*H292,2)</f>
        <v>0</v>
      </c>
      <c r="BL292" s="17" t="s">
        <v>99</v>
      </c>
      <c r="BM292" s="147" t="s">
        <v>1385</v>
      </c>
    </row>
    <row r="293" spans="2:65" s="12" customFormat="1" ht="22.5">
      <c r="B293" s="149"/>
      <c r="D293" s="150" t="s">
        <v>329</v>
      </c>
      <c r="E293" s="151" t="s">
        <v>1</v>
      </c>
      <c r="F293" s="152" t="s">
        <v>1386</v>
      </c>
      <c r="H293" s="153">
        <v>2954</v>
      </c>
      <c r="I293" s="154"/>
      <c r="L293" s="149"/>
      <c r="M293" s="155"/>
      <c r="T293" s="156"/>
      <c r="AT293" s="151" t="s">
        <v>329</v>
      </c>
      <c r="AU293" s="151" t="s">
        <v>94</v>
      </c>
      <c r="AV293" s="12" t="s">
        <v>89</v>
      </c>
      <c r="AW293" s="12" t="s">
        <v>35</v>
      </c>
      <c r="AX293" s="12" t="s">
        <v>87</v>
      </c>
      <c r="AY293" s="151" t="s">
        <v>320</v>
      </c>
    </row>
    <row r="294" spans="2:65" s="11" customFormat="1" ht="20.85" customHeight="1">
      <c r="B294" s="124"/>
      <c r="D294" s="125" t="s">
        <v>79</v>
      </c>
      <c r="E294" s="134" t="s">
        <v>393</v>
      </c>
      <c r="F294" s="134" t="s">
        <v>394</v>
      </c>
      <c r="I294" s="127"/>
      <c r="J294" s="135">
        <f>BK294</f>
        <v>0</v>
      </c>
      <c r="L294" s="124"/>
      <c r="M294" s="129"/>
      <c r="P294" s="130">
        <f>SUM(P295:P300)</f>
        <v>0</v>
      </c>
      <c r="R294" s="130">
        <f>SUM(R295:R300)</f>
        <v>0.37651699999999999</v>
      </c>
      <c r="T294" s="131">
        <f>SUM(T295:T300)</f>
        <v>0</v>
      </c>
      <c r="AR294" s="125" t="s">
        <v>87</v>
      </c>
      <c r="AT294" s="132" t="s">
        <v>79</v>
      </c>
      <c r="AU294" s="132" t="s">
        <v>89</v>
      </c>
      <c r="AY294" s="125" t="s">
        <v>320</v>
      </c>
      <c r="BK294" s="133">
        <f>SUM(BK295:BK300)</f>
        <v>0</v>
      </c>
    </row>
    <row r="295" spans="2:65" s="1" customFormat="1" ht="16.5" customHeight="1">
      <c r="B295" s="32"/>
      <c r="C295" s="136" t="s">
        <v>469</v>
      </c>
      <c r="D295" s="136" t="s">
        <v>324</v>
      </c>
      <c r="E295" s="137" t="s">
        <v>396</v>
      </c>
      <c r="F295" s="138" t="s">
        <v>397</v>
      </c>
      <c r="G295" s="139" t="s">
        <v>347</v>
      </c>
      <c r="H295" s="140">
        <v>37.698999999999998</v>
      </c>
      <c r="I295" s="141"/>
      <c r="J295" s="142">
        <f>ROUND(I295*H295,2)</f>
        <v>0</v>
      </c>
      <c r="K295" s="138" t="s">
        <v>1</v>
      </c>
      <c r="L295" s="32"/>
      <c r="M295" s="143" t="s">
        <v>1</v>
      </c>
      <c r="N295" s="144" t="s">
        <v>45</v>
      </c>
      <c r="P295" s="145">
        <f>O295*H295</f>
        <v>0</v>
      </c>
      <c r="Q295" s="145">
        <v>9.4000000000000004E-3</v>
      </c>
      <c r="R295" s="145">
        <f>Q295*H295</f>
        <v>0.35437059999999998</v>
      </c>
      <c r="S295" s="145">
        <v>0</v>
      </c>
      <c r="T295" s="146">
        <f>S295*H295</f>
        <v>0</v>
      </c>
      <c r="AR295" s="147" t="s">
        <v>99</v>
      </c>
      <c r="AT295" s="147" t="s">
        <v>324</v>
      </c>
      <c r="AU295" s="147" t="s">
        <v>94</v>
      </c>
      <c r="AY295" s="17" t="s">
        <v>320</v>
      </c>
      <c r="BE295" s="148">
        <f>IF(N295="základní",J295,0)</f>
        <v>0</v>
      </c>
      <c r="BF295" s="148">
        <f>IF(N295="snížená",J295,0)</f>
        <v>0</v>
      </c>
      <c r="BG295" s="148">
        <f>IF(N295="zákl. přenesená",J295,0)</f>
        <v>0</v>
      </c>
      <c r="BH295" s="148">
        <f>IF(N295="sníž. přenesená",J295,0)</f>
        <v>0</v>
      </c>
      <c r="BI295" s="148">
        <f>IF(N295="nulová",J295,0)</f>
        <v>0</v>
      </c>
      <c r="BJ295" s="17" t="s">
        <v>87</v>
      </c>
      <c r="BK295" s="148">
        <f>ROUND(I295*H295,2)</f>
        <v>0</v>
      </c>
      <c r="BL295" s="17" t="s">
        <v>99</v>
      </c>
      <c r="BM295" s="147" t="s">
        <v>1387</v>
      </c>
    </row>
    <row r="296" spans="2:65" s="12" customFormat="1" ht="11.25">
      <c r="B296" s="149"/>
      <c r="D296" s="150" t="s">
        <v>329</v>
      </c>
      <c r="E296" s="151" t="s">
        <v>1</v>
      </c>
      <c r="F296" s="152" t="s">
        <v>1388</v>
      </c>
      <c r="H296" s="153">
        <v>37.698999999999998</v>
      </c>
      <c r="I296" s="154"/>
      <c r="L296" s="149"/>
      <c r="M296" s="155"/>
      <c r="T296" s="156"/>
      <c r="AT296" s="151" t="s">
        <v>329</v>
      </c>
      <c r="AU296" s="151" t="s">
        <v>94</v>
      </c>
      <c r="AV296" s="12" t="s">
        <v>89</v>
      </c>
      <c r="AW296" s="12" t="s">
        <v>35</v>
      </c>
      <c r="AX296" s="12" t="s">
        <v>87</v>
      </c>
      <c r="AY296" s="151" t="s">
        <v>320</v>
      </c>
    </row>
    <row r="297" spans="2:65" s="1" customFormat="1" ht="16.5" customHeight="1">
      <c r="B297" s="32"/>
      <c r="C297" s="136" t="s">
        <v>475</v>
      </c>
      <c r="D297" s="136" t="s">
        <v>324</v>
      </c>
      <c r="E297" s="137" t="s">
        <v>400</v>
      </c>
      <c r="F297" s="138" t="s">
        <v>401</v>
      </c>
      <c r="G297" s="139" t="s">
        <v>347</v>
      </c>
      <c r="H297" s="140">
        <v>37.698999999999998</v>
      </c>
      <c r="I297" s="141"/>
      <c r="J297" s="142">
        <f>ROUND(I297*H297,2)</f>
        <v>0</v>
      </c>
      <c r="K297" s="138" t="s">
        <v>1</v>
      </c>
      <c r="L297" s="32"/>
      <c r="M297" s="143" t="s">
        <v>1</v>
      </c>
      <c r="N297" s="144" t="s">
        <v>45</v>
      </c>
      <c r="P297" s="145">
        <f>O297*H297</f>
        <v>0</v>
      </c>
      <c r="Q297" s="145">
        <v>0</v>
      </c>
      <c r="R297" s="145">
        <f>Q297*H297</f>
        <v>0</v>
      </c>
      <c r="S297" s="145">
        <v>0</v>
      </c>
      <c r="T297" s="146">
        <f>S297*H297</f>
        <v>0</v>
      </c>
      <c r="AR297" s="147" t="s">
        <v>99</v>
      </c>
      <c r="AT297" s="147" t="s">
        <v>324</v>
      </c>
      <c r="AU297" s="147" t="s">
        <v>94</v>
      </c>
      <c r="AY297" s="17" t="s">
        <v>320</v>
      </c>
      <c r="BE297" s="148">
        <f>IF(N297="základní",J297,0)</f>
        <v>0</v>
      </c>
      <c r="BF297" s="148">
        <f>IF(N297="snížená",J297,0)</f>
        <v>0</v>
      </c>
      <c r="BG297" s="148">
        <f>IF(N297="zákl. přenesená",J297,0)</f>
        <v>0</v>
      </c>
      <c r="BH297" s="148">
        <f>IF(N297="sníž. přenesená",J297,0)</f>
        <v>0</v>
      </c>
      <c r="BI297" s="148">
        <f>IF(N297="nulová",J297,0)</f>
        <v>0</v>
      </c>
      <c r="BJ297" s="17" t="s">
        <v>87</v>
      </c>
      <c r="BK297" s="148">
        <f>ROUND(I297*H297,2)</f>
        <v>0</v>
      </c>
      <c r="BL297" s="17" t="s">
        <v>99</v>
      </c>
      <c r="BM297" s="147" t="s">
        <v>1389</v>
      </c>
    </row>
    <row r="298" spans="2:65" s="12" customFormat="1" ht="22.5">
      <c r="B298" s="149"/>
      <c r="D298" s="150" t="s">
        <v>329</v>
      </c>
      <c r="E298" s="151" t="s">
        <v>1</v>
      </c>
      <c r="F298" s="152" t="s">
        <v>1390</v>
      </c>
      <c r="H298" s="153">
        <v>37.698999999999998</v>
      </c>
      <c r="I298" s="154"/>
      <c r="L298" s="149"/>
      <c r="M298" s="155"/>
      <c r="T298" s="156"/>
      <c r="AT298" s="151" t="s">
        <v>329</v>
      </c>
      <c r="AU298" s="151" t="s">
        <v>94</v>
      </c>
      <c r="AV298" s="12" t="s">
        <v>89</v>
      </c>
      <c r="AW298" s="12" t="s">
        <v>35</v>
      </c>
      <c r="AX298" s="12" t="s">
        <v>87</v>
      </c>
      <c r="AY298" s="151" t="s">
        <v>320</v>
      </c>
    </row>
    <row r="299" spans="2:65" s="1" customFormat="1" ht="24.2" customHeight="1">
      <c r="B299" s="32"/>
      <c r="C299" s="136" t="s">
        <v>480</v>
      </c>
      <c r="D299" s="136" t="s">
        <v>324</v>
      </c>
      <c r="E299" s="137" t="s">
        <v>405</v>
      </c>
      <c r="F299" s="138" t="s">
        <v>406</v>
      </c>
      <c r="G299" s="139" t="s">
        <v>327</v>
      </c>
      <c r="H299" s="140">
        <v>2.3559999999999999</v>
      </c>
      <c r="I299" s="141"/>
      <c r="J299" s="142">
        <f>ROUND(I299*H299,2)</f>
        <v>0</v>
      </c>
      <c r="K299" s="138" t="s">
        <v>1</v>
      </c>
      <c r="L299" s="32"/>
      <c r="M299" s="143" t="s">
        <v>1</v>
      </c>
      <c r="N299" s="144" t="s">
        <v>45</v>
      </c>
      <c r="P299" s="145">
        <f>O299*H299</f>
        <v>0</v>
      </c>
      <c r="Q299" s="145">
        <v>9.4000000000000004E-3</v>
      </c>
      <c r="R299" s="145">
        <f>Q299*H299</f>
        <v>2.21464E-2</v>
      </c>
      <c r="S299" s="145">
        <v>0</v>
      </c>
      <c r="T299" s="146">
        <f>S299*H299</f>
        <v>0</v>
      </c>
      <c r="AR299" s="147" t="s">
        <v>99</v>
      </c>
      <c r="AT299" s="147" t="s">
        <v>324</v>
      </c>
      <c r="AU299" s="147" t="s">
        <v>94</v>
      </c>
      <c r="AY299" s="17" t="s">
        <v>320</v>
      </c>
      <c r="BE299" s="148">
        <f>IF(N299="základní",J299,0)</f>
        <v>0</v>
      </c>
      <c r="BF299" s="148">
        <f>IF(N299="snížená",J299,0)</f>
        <v>0</v>
      </c>
      <c r="BG299" s="148">
        <f>IF(N299="zákl. přenesená",J299,0)</f>
        <v>0</v>
      </c>
      <c r="BH299" s="148">
        <f>IF(N299="sníž. přenesená",J299,0)</f>
        <v>0</v>
      </c>
      <c r="BI299" s="148">
        <f>IF(N299="nulová",J299,0)</f>
        <v>0</v>
      </c>
      <c r="BJ299" s="17" t="s">
        <v>87</v>
      </c>
      <c r="BK299" s="148">
        <f>ROUND(I299*H299,2)</f>
        <v>0</v>
      </c>
      <c r="BL299" s="17" t="s">
        <v>99</v>
      </c>
      <c r="BM299" s="147" t="s">
        <v>1391</v>
      </c>
    </row>
    <row r="300" spans="2:65" s="12" customFormat="1" ht="11.25">
      <c r="B300" s="149"/>
      <c r="D300" s="150" t="s">
        <v>329</v>
      </c>
      <c r="E300" s="151" t="s">
        <v>1</v>
      </c>
      <c r="F300" s="152" t="s">
        <v>1392</v>
      </c>
      <c r="H300" s="153">
        <v>2.3559999999999999</v>
      </c>
      <c r="I300" s="154"/>
      <c r="L300" s="149"/>
      <c r="M300" s="155"/>
      <c r="T300" s="156"/>
      <c r="AT300" s="151" t="s">
        <v>329</v>
      </c>
      <c r="AU300" s="151" t="s">
        <v>94</v>
      </c>
      <c r="AV300" s="12" t="s">
        <v>89</v>
      </c>
      <c r="AW300" s="12" t="s">
        <v>35</v>
      </c>
      <c r="AX300" s="12" t="s">
        <v>87</v>
      </c>
      <c r="AY300" s="151" t="s">
        <v>320</v>
      </c>
    </row>
    <row r="301" spans="2:65" s="11" customFormat="1" ht="22.9" customHeight="1">
      <c r="B301" s="124"/>
      <c r="D301" s="125" t="s">
        <v>79</v>
      </c>
      <c r="E301" s="134" t="s">
        <v>89</v>
      </c>
      <c r="F301" s="134" t="s">
        <v>1393</v>
      </c>
      <c r="I301" s="127"/>
      <c r="J301" s="135">
        <f>BK301</f>
        <v>0</v>
      </c>
      <c r="L301" s="124"/>
      <c r="M301" s="129"/>
      <c r="P301" s="130">
        <f>P302</f>
        <v>0</v>
      </c>
      <c r="R301" s="130">
        <f>R302</f>
        <v>4.65E-2</v>
      </c>
      <c r="T301" s="131">
        <f>T302</f>
        <v>0</v>
      </c>
      <c r="AR301" s="125" t="s">
        <v>87</v>
      </c>
      <c r="AT301" s="132" t="s">
        <v>79</v>
      </c>
      <c r="AU301" s="132" t="s">
        <v>87</v>
      </c>
      <c r="AY301" s="125" t="s">
        <v>320</v>
      </c>
      <c r="BK301" s="133">
        <f>BK302</f>
        <v>0</v>
      </c>
    </row>
    <row r="302" spans="2:65" s="11" customFormat="1" ht="20.85" customHeight="1">
      <c r="B302" s="124"/>
      <c r="D302" s="125" t="s">
        <v>79</v>
      </c>
      <c r="E302" s="134" t="s">
        <v>1394</v>
      </c>
      <c r="F302" s="134" t="s">
        <v>1395</v>
      </c>
      <c r="I302" s="127"/>
      <c r="J302" s="135">
        <f>BK302</f>
        <v>0</v>
      </c>
      <c r="L302" s="124"/>
      <c r="M302" s="129"/>
      <c r="P302" s="130">
        <f>SUM(P303:P305)</f>
        <v>0</v>
      </c>
      <c r="R302" s="130">
        <f>SUM(R303:R305)</f>
        <v>4.65E-2</v>
      </c>
      <c r="T302" s="131">
        <f>SUM(T303:T305)</f>
        <v>0</v>
      </c>
      <c r="AR302" s="125" t="s">
        <v>87</v>
      </c>
      <c r="AT302" s="132" t="s">
        <v>79</v>
      </c>
      <c r="AU302" s="132" t="s">
        <v>89</v>
      </c>
      <c r="AY302" s="125" t="s">
        <v>320</v>
      </c>
      <c r="BK302" s="133">
        <f>SUM(BK303:BK305)</f>
        <v>0</v>
      </c>
    </row>
    <row r="303" spans="2:65" s="1" customFormat="1" ht="24.2" customHeight="1">
      <c r="B303" s="32"/>
      <c r="C303" s="136" t="s">
        <v>485</v>
      </c>
      <c r="D303" s="136" t="s">
        <v>324</v>
      </c>
      <c r="E303" s="137" t="s">
        <v>1396</v>
      </c>
      <c r="F303" s="138" t="s">
        <v>1397</v>
      </c>
      <c r="G303" s="139" t="s">
        <v>347</v>
      </c>
      <c r="H303" s="140">
        <v>62</v>
      </c>
      <c r="I303" s="141"/>
      <c r="J303" s="142">
        <f>ROUND(I303*H303,2)</f>
        <v>0</v>
      </c>
      <c r="K303" s="138" t="s">
        <v>333</v>
      </c>
      <c r="L303" s="32"/>
      <c r="M303" s="143" t="s">
        <v>1</v>
      </c>
      <c r="N303" s="144" t="s">
        <v>45</v>
      </c>
      <c r="P303" s="145">
        <f>O303*H303</f>
        <v>0</v>
      </c>
      <c r="Q303" s="145">
        <v>7.5000000000000002E-4</v>
      </c>
      <c r="R303" s="145">
        <f>Q303*H303</f>
        <v>4.65E-2</v>
      </c>
      <c r="S303" s="145">
        <v>0</v>
      </c>
      <c r="T303" s="146">
        <f>S303*H303</f>
        <v>0</v>
      </c>
      <c r="AR303" s="147" t="s">
        <v>423</v>
      </c>
      <c r="AT303" s="147" t="s">
        <v>324</v>
      </c>
      <c r="AU303" s="147" t="s">
        <v>94</v>
      </c>
      <c r="AY303" s="17" t="s">
        <v>320</v>
      </c>
      <c r="BE303" s="148">
        <f>IF(N303="základní",J303,0)</f>
        <v>0</v>
      </c>
      <c r="BF303" s="148">
        <f>IF(N303="snížená",J303,0)</f>
        <v>0</v>
      </c>
      <c r="BG303" s="148">
        <f>IF(N303="zákl. přenesená",J303,0)</f>
        <v>0</v>
      </c>
      <c r="BH303" s="148">
        <f>IF(N303="sníž. přenesená",J303,0)</f>
        <v>0</v>
      </c>
      <c r="BI303" s="148">
        <f>IF(N303="nulová",J303,0)</f>
        <v>0</v>
      </c>
      <c r="BJ303" s="17" t="s">
        <v>87</v>
      </c>
      <c r="BK303" s="148">
        <f>ROUND(I303*H303,2)</f>
        <v>0</v>
      </c>
      <c r="BL303" s="17" t="s">
        <v>423</v>
      </c>
      <c r="BM303" s="147" t="s">
        <v>1398</v>
      </c>
    </row>
    <row r="304" spans="2:65" s="13" customFormat="1" ht="11.25">
      <c r="B304" s="157"/>
      <c r="D304" s="150" t="s">
        <v>329</v>
      </c>
      <c r="E304" s="158" t="s">
        <v>1</v>
      </c>
      <c r="F304" s="159" t="s">
        <v>1399</v>
      </c>
      <c r="H304" s="158" t="s">
        <v>1</v>
      </c>
      <c r="I304" s="160"/>
      <c r="L304" s="157"/>
      <c r="M304" s="161"/>
      <c r="T304" s="162"/>
      <c r="AT304" s="158" t="s">
        <v>329</v>
      </c>
      <c r="AU304" s="158" t="s">
        <v>94</v>
      </c>
      <c r="AV304" s="13" t="s">
        <v>87</v>
      </c>
      <c r="AW304" s="13" t="s">
        <v>35</v>
      </c>
      <c r="AX304" s="13" t="s">
        <v>80</v>
      </c>
      <c r="AY304" s="158" t="s">
        <v>320</v>
      </c>
    </row>
    <row r="305" spans="2:65" s="12" customFormat="1" ht="11.25">
      <c r="B305" s="149"/>
      <c r="D305" s="150" t="s">
        <v>329</v>
      </c>
      <c r="E305" s="151" t="s">
        <v>1</v>
      </c>
      <c r="F305" s="152" t="s">
        <v>1400</v>
      </c>
      <c r="H305" s="153">
        <v>62</v>
      </c>
      <c r="I305" s="154"/>
      <c r="L305" s="149"/>
      <c r="M305" s="155"/>
      <c r="T305" s="156"/>
      <c r="AT305" s="151" t="s">
        <v>329</v>
      </c>
      <c r="AU305" s="151" t="s">
        <v>94</v>
      </c>
      <c r="AV305" s="12" t="s">
        <v>89</v>
      </c>
      <c r="AW305" s="12" t="s">
        <v>35</v>
      </c>
      <c r="AX305" s="12" t="s">
        <v>87</v>
      </c>
      <c r="AY305" s="151" t="s">
        <v>320</v>
      </c>
    </row>
    <row r="306" spans="2:65" s="11" customFormat="1" ht="22.9" customHeight="1">
      <c r="B306" s="124"/>
      <c r="D306" s="125" t="s">
        <v>79</v>
      </c>
      <c r="E306" s="134" t="s">
        <v>355</v>
      </c>
      <c r="F306" s="134" t="s">
        <v>409</v>
      </c>
      <c r="I306" s="127"/>
      <c r="J306" s="135">
        <f>BK306</f>
        <v>0</v>
      </c>
      <c r="L306" s="124"/>
      <c r="M306" s="129"/>
      <c r="P306" s="130">
        <f>P307+P342+P365+P371+P384</f>
        <v>0</v>
      </c>
      <c r="R306" s="130">
        <f>R307+R342+R365+R371+R384</f>
        <v>639.69437800000003</v>
      </c>
      <c r="T306" s="131">
        <f>T307+T342+T365+T371+T384</f>
        <v>0</v>
      </c>
      <c r="AR306" s="125" t="s">
        <v>87</v>
      </c>
      <c r="AT306" s="132" t="s">
        <v>79</v>
      </c>
      <c r="AU306" s="132" t="s">
        <v>87</v>
      </c>
      <c r="AY306" s="125" t="s">
        <v>320</v>
      </c>
      <c r="BK306" s="133">
        <f>BK307+BK342+BK365+BK371+BK384</f>
        <v>0</v>
      </c>
    </row>
    <row r="307" spans="2:65" s="11" customFormat="1" ht="20.85" customHeight="1">
      <c r="B307" s="124"/>
      <c r="D307" s="125" t="s">
        <v>79</v>
      </c>
      <c r="E307" s="134" t="s">
        <v>410</v>
      </c>
      <c r="F307" s="134" t="s">
        <v>411</v>
      </c>
      <c r="I307" s="127"/>
      <c r="J307" s="135">
        <f>BK307</f>
        <v>0</v>
      </c>
      <c r="L307" s="124"/>
      <c r="M307" s="129"/>
      <c r="P307" s="130">
        <f>SUM(P308:P341)</f>
        <v>0</v>
      </c>
      <c r="R307" s="130">
        <f>SUM(R308:R341)</f>
        <v>230.02600000000001</v>
      </c>
      <c r="T307" s="131">
        <f>SUM(T308:T341)</f>
        <v>0</v>
      </c>
      <c r="AR307" s="125" t="s">
        <v>87</v>
      </c>
      <c r="AT307" s="132" t="s">
        <v>79</v>
      </c>
      <c r="AU307" s="132" t="s">
        <v>89</v>
      </c>
      <c r="AY307" s="125" t="s">
        <v>320</v>
      </c>
      <c r="BK307" s="133">
        <f>SUM(BK308:BK341)</f>
        <v>0</v>
      </c>
    </row>
    <row r="308" spans="2:65" s="1" customFormat="1" ht="24.2" customHeight="1">
      <c r="B308" s="32"/>
      <c r="C308" s="136" t="s">
        <v>492</v>
      </c>
      <c r="D308" s="136" t="s">
        <v>324</v>
      </c>
      <c r="E308" s="137" t="s">
        <v>413</v>
      </c>
      <c r="F308" s="138" t="s">
        <v>414</v>
      </c>
      <c r="G308" s="139" t="s">
        <v>347</v>
      </c>
      <c r="H308" s="140">
        <v>6412.6049999999996</v>
      </c>
      <c r="I308" s="141"/>
      <c r="J308" s="142">
        <f>ROUND(I308*H308,2)</f>
        <v>0</v>
      </c>
      <c r="K308" s="138" t="s">
        <v>333</v>
      </c>
      <c r="L308" s="32"/>
      <c r="M308" s="143" t="s">
        <v>1</v>
      </c>
      <c r="N308" s="144" t="s">
        <v>45</v>
      </c>
      <c r="P308" s="145">
        <f>O308*H308</f>
        <v>0</v>
      </c>
      <c r="Q308" s="145">
        <v>0</v>
      </c>
      <c r="R308" s="145">
        <f>Q308*H308</f>
        <v>0</v>
      </c>
      <c r="S308" s="145">
        <v>0</v>
      </c>
      <c r="T308" s="146">
        <f>S308*H308</f>
        <v>0</v>
      </c>
      <c r="AR308" s="147" t="s">
        <v>99</v>
      </c>
      <c r="AT308" s="147" t="s">
        <v>324</v>
      </c>
      <c r="AU308" s="147" t="s">
        <v>94</v>
      </c>
      <c r="AY308" s="17" t="s">
        <v>320</v>
      </c>
      <c r="BE308" s="148">
        <f>IF(N308="základní",J308,0)</f>
        <v>0</v>
      </c>
      <c r="BF308" s="148">
        <f>IF(N308="snížená",J308,0)</f>
        <v>0</v>
      </c>
      <c r="BG308" s="148">
        <f>IF(N308="zákl. přenesená",J308,0)</f>
        <v>0</v>
      </c>
      <c r="BH308" s="148">
        <f>IF(N308="sníž. přenesená",J308,0)</f>
        <v>0</v>
      </c>
      <c r="BI308" s="148">
        <f>IF(N308="nulová",J308,0)</f>
        <v>0</v>
      </c>
      <c r="BJ308" s="17" t="s">
        <v>87</v>
      </c>
      <c r="BK308" s="148">
        <f>ROUND(I308*H308,2)</f>
        <v>0</v>
      </c>
      <c r="BL308" s="17" t="s">
        <v>99</v>
      </c>
      <c r="BM308" s="147" t="s">
        <v>1401</v>
      </c>
    </row>
    <row r="309" spans="2:65" s="13" customFormat="1" ht="11.25">
      <c r="B309" s="157"/>
      <c r="D309" s="150" t="s">
        <v>329</v>
      </c>
      <c r="E309" s="158" t="s">
        <v>1</v>
      </c>
      <c r="F309" s="159" t="s">
        <v>416</v>
      </c>
      <c r="H309" s="158" t="s">
        <v>1</v>
      </c>
      <c r="I309" s="160"/>
      <c r="L309" s="157"/>
      <c r="M309" s="161"/>
      <c r="T309" s="162"/>
      <c r="AT309" s="158" t="s">
        <v>329</v>
      </c>
      <c r="AU309" s="158" t="s">
        <v>94</v>
      </c>
      <c r="AV309" s="13" t="s">
        <v>87</v>
      </c>
      <c r="AW309" s="13" t="s">
        <v>35</v>
      </c>
      <c r="AX309" s="13" t="s">
        <v>80</v>
      </c>
      <c r="AY309" s="158" t="s">
        <v>320</v>
      </c>
    </row>
    <row r="310" spans="2:65" s="12" customFormat="1" ht="22.5">
      <c r="B310" s="149"/>
      <c r="D310" s="150" t="s">
        <v>329</v>
      </c>
      <c r="E310" s="151" t="s">
        <v>1</v>
      </c>
      <c r="F310" s="152" t="s">
        <v>1309</v>
      </c>
      <c r="H310" s="153">
        <v>4598.7299999999996</v>
      </c>
      <c r="I310" s="154"/>
      <c r="L310" s="149"/>
      <c r="M310" s="155"/>
      <c r="T310" s="156"/>
      <c r="AT310" s="151" t="s">
        <v>329</v>
      </c>
      <c r="AU310" s="151" t="s">
        <v>94</v>
      </c>
      <c r="AV310" s="12" t="s">
        <v>89</v>
      </c>
      <c r="AW310" s="12" t="s">
        <v>35</v>
      </c>
      <c r="AX310" s="12" t="s">
        <v>80</v>
      </c>
      <c r="AY310" s="151" t="s">
        <v>320</v>
      </c>
    </row>
    <row r="311" spans="2:65" s="12" customFormat="1" ht="22.5">
      <c r="B311" s="149"/>
      <c r="D311" s="150" t="s">
        <v>329</v>
      </c>
      <c r="E311" s="151" t="s">
        <v>1</v>
      </c>
      <c r="F311" s="152" t="s">
        <v>1310</v>
      </c>
      <c r="H311" s="153">
        <v>1813.875</v>
      </c>
      <c r="I311" s="154"/>
      <c r="L311" s="149"/>
      <c r="M311" s="155"/>
      <c r="T311" s="156"/>
      <c r="AT311" s="151" t="s">
        <v>329</v>
      </c>
      <c r="AU311" s="151" t="s">
        <v>94</v>
      </c>
      <c r="AV311" s="12" t="s">
        <v>89</v>
      </c>
      <c r="AW311" s="12" t="s">
        <v>35</v>
      </c>
      <c r="AX311" s="12" t="s">
        <v>80</v>
      </c>
      <c r="AY311" s="151" t="s">
        <v>320</v>
      </c>
    </row>
    <row r="312" spans="2:65" s="14" customFormat="1" ht="11.25">
      <c r="B312" s="163"/>
      <c r="D312" s="150" t="s">
        <v>329</v>
      </c>
      <c r="E312" s="164" t="s">
        <v>1</v>
      </c>
      <c r="F312" s="165" t="s">
        <v>339</v>
      </c>
      <c r="H312" s="166">
        <v>6412.6049999999996</v>
      </c>
      <c r="I312" s="167"/>
      <c r="L312" s="163"/>
      <c r="M312" s="168"/>
      <c r="T312" s="169"/>
      <c r="AT312" s="164" t="s">
        <v>329</v>
      </c>
      <c r="AU312" s="164" t="s">
        <v>94</v>
      </c>
      <c r="AV312" s="14" t="s">
        <v>99</v>
      </c>
      <c r="AW312" s="14" t="s">
        <v>35</v>
      </c>
      <c r="AX312" s="14" t="s">
        <v>87</v>
      </c>
      <c r="AY312" s="164" t="s">
        <v>320</v>
      </c>
    </row>
    <row r="313" spans="2:65" s="1" customFormat="1" ht="24.2" customHeight="1">
      <c r="B313" s="32"/>
      <c r="C313" s="136" t="s">
        <v>499</v>
      </c>
      <c r="D313" s="136" t="s">
        <v>324</v>
      </c>
      <c r="E313" s="137" t="s">
        <v>419</v>
      </c>
      <c r="F313" s="138" t="s">
        <v>420</v>
      </c>
      <c r="G313" s="139" t="s">
        <v>347</v>
      </c>
      <c r="H313" s="140">
        <v>4411.2</v>
      </c>
      <c r="I313" s="141"/>
      <c r="J313" s="142">
        <f>ROUND(I313*H313,2)</f>
        <v>0</v>
      </c>
      <c r="K313" s="138" t="s">
        <v>333</v>
      </c>
      <c r="L313" s="32"/>
      <c r="M313" s="143" t="s">
        <v>1</v>
      </c>
      <c r="N313" s="144" t="s">
        <v>45</v>
      </c>
      <c r="P313" s="145">
        <f>O313*H313</f>
        <v>0</v>
      </c>
      <c r="Q313" s="145">
        <v>0</v>
      </c>
      <c r="R313" s="145">
        <f>Q313*H313</f>
        <v>0</v>
      </c>
      <c r="S313" s="145">
        <v>0</v>
      </c>
      <c r="T313" s="146">
        <f>S313*H313</f>
        <v>0</v>
      </c>
      <c r="AR313" s="147" t="s">
        <v>99</v>
      </c>
      <c r="AT313" s="147" t="s">
        <v>324</v>
      </c>
      <c r="AU313" s="147" t="s">
        <v>94</v>
      </c>
      <c r="AY313" s="17" t="s">
        <v>320</v>
      </c>
      <c r="BE313" s="148">
        <f>IF(N313="základní",J313,0)</f>
        <v>0</v>
      </c>
      <c r="BF313" s="148">
        <f>IF(N313="snížená",J313,0)</f>
        <v>0</v>
      </c>
      <c r="BG313" s="148">
        <f>IF(N313="zákl. přenesená",J313,0)</f>
        <v>0</v>
      </c>
      <c r="BH313" s="148">
        <f>IF(N313="sníž. přenesená",J313,0)</f>
        <v>0</v>
      </c>
      <c r="BI313" s="148">
        <f>IF(N313="nulová",J313,0)</f>
        <v>0</v>
      </c>
      <c r="BJ313" s="17" t="s">
        <v>87</v>
      </c>
      <c r="BK313" s="148">
        <f>ROUND(I313*H313,2)</f>
        <v>0</v>
      </c>
      <c r="BL313" s="17" t="s">
        <v>99</v>
      </c>
      <c r="BM313" s="147" t="s">
        <v>1402</v>
      </c>
    </row>
    <row r="314" spans="2:65" s="13" customFormat="1" ht="11.25">
      <c r="B314" s="157"/>
      <c r="D314" s="150" t="s">
        <v>329</v>
      </c>
      <c r="E314" s="158" t="s">
        <v>1</v>
      </c>
      <c r="F314" s="159" t="s">
        <v>416</v>
      </c>
      <c r="H314" s="158" t="s">
        <v>1</v>
      </c>
      <c r="I314" s="160"/>
      <c r="L314" s="157"/>
      <c r="M314" s="161"/>
      <c r="T314" s="162"/>
      <c r="AT314" s="158" t="s">
        <v>329</v>
      </c>
      <c r="AU314" s="158" t="s">
        <v>94</v>
      </c>
      <c r="AV314" s="13" t="s">
        <v>87</v>
      </c>
      <c r="AW314" s="13" t="s">
        <v>35</v>
      </c>
      <c r="AX314" s="13" t="s">
        <v>80</v>
      </c>
      <c r="AY314" s="158" t="s">
        <v>320</v>
      </c>
    </row>
    <row r="315" spans="2:65" s="12" customFormat="1" ht="22.5">
      <c r="B315" s="149"/>
      <c r="D315" s="150" t="s">
        <v>329</v>
      </c>
      <c r="E315" s="151" t="s">
        <v>1</v>
      </c>
      <c r="F315" s="152" t="s">
        <v>1403</v>
      </c>
      <c r="H315" s="153">
        <v>4350.1499999999996</v>
      </c>
      <c r="I315" s="154"/>
      <c r="L315" s="149"/>
      <c r="M315" s="155"/>
      <c r="T315" s="156"/>
      <c r="AT315" s="151" t="s">
        <v>329</v>
      </c>
      <c r="AU315" s="151" t="s">
        <v>94</v>
      </c>
      <c r="AV315" s="12" t="s">
        <v>89</v>
      </c>
      <c r="AW315" s="12" t="s">
        <v>35</v>
      </c>
      <c r="AX315" s="12" t="s">
        <v>80</v>
      </c>
      <c r="AY315" s="151" t="s">
        <v>320</v>
      </c>
    </row>
    <row r="316" spans="2:65" s="12" customFormat="1" ht="11.25">
      <c r="B316" s="149"/>
      <c r="D316" s="150" t="s">
        <v>329</v>
      </c>
      <c r="E316" s="151" t="s">
        <v>1</v>
      </c>
      <c r="F316" s="152" t="s">
        <v>1311</v>
      </c>
      <c r="H316" s="153">
        <v>61.05</v>
      </c>
      <c r="I316" s="154"/>
      <c r="L316" s="149"/>
      <c r="M316" s="155"/>
      <c r="T316" s="156"/>
      <c r="AT316" s="151" t="s">
        <v>329</v>
      </c>
      <c r="AU316" s="151" t="s">
        <v>94</v>
      </c>
      <c r="AV316" s="12" t="s">
        <v>89</v>
      </c>
      <c r="AW316" s="12" t="s">
        <v>35</v>
      </c>
      <c r="AX316" s="12" t="s">
        <v>80</v>
      </c>
      <c r="AY316" s="151" t="s">
        <v>320</v>
      </c>
    </row>
    <row r="317" spans="2:65" s="14" customFormat="1" ht="11.25">
      <c r="B317" s="163"/>
      <c r="D317" s="150" t="s">
        <v>329</v>
      </c>
      <c r="E317" s="164" t="s">
        <v>1</v>
      </c>
      <c r="F317" s="165" t="s">
        <v>339</v>
      </c>
      <c r="H317" s="166">
        <v>4411.2</v>
      </c>
      <c r="I317" s="167"/>
      <c r="L317" s="163"/>
      <c r="M317" s="168"/>
      <c r="T317" s="169"/>
      <c r="AT317" s="164" t="s">
        <v>329</v>
      </c>
      <c r="AU317" s="164" t="s">
        <v>94</v>
      </c>
      <c r="AV317" s="14" t="s">
        <v>99</v>
      </c>
      <c r="AW317" s="14" t="s">
        <v>35</v>
      </c>
      <c r="AX317" s="14" t="s">
        <v>87</v>
      </c>
      <c r="AY317" s="164" t="s">
        <v>320</v>
      </c>
    </row>
    <row r="318" spans="2:65" s="1" customFormat="1" ht="24.2" customHeight="1">
      <c r="B318" s="32"/>
      <c r="C318" s="136" t="s">
        <v>507</v>
      </c>
      <c r="D318" s="136" t="s">
        <v>324</v>
      </c>
      <c r="E318" s="137" t="s">
        <v>424</v>
      </c>
      <c r="F318" s="138" t="s">
        <v>425</v>
      </c>
      <c r="G318" s="139" t="s">
        <v>347</v>
      </c>
      <c r="H318" s="140">
        <v>79.8</v>
      </c>
      <c r="I318" s="141"/>
      <c r="J318" s="142">
        <f>ROUND(I318*H318,2)</f>
        <v>0</v>
      </c>
      <c r="K318" s="138" t="s">
        <v>333</v>
      </c>
      <c r="L318" s="32"/>
      <c r="M318" s="143" t="s">
        <v>1</v>
      </c>
      <c r="N318" s="144" t="s">
        <v>45</v>
      </c>
      <c r="P318" s="145">
        <f>O318*H318</f>
        <v>0</v>
      </c>
      <c r="Q318" s="145">
        <v>0</v>
      </c>
      <c r="R318" s="145">
        <f>Q318*H318</f>
        <v>0</v>
      </c>
      <c r="S318" s="145">
        <v>0</v>
      </c>
      <c r="T318" s="146">
        <f>S318*H318</f>
        <v>0</v>
      </c>
      <c r="AR318" s="147" t="s">
        <v>99</v>
      </c>
      <c r="AT318" s="147" t="s">
        <v>324</v>
      </c>
      <c r="AU318" s="147" t="s">
        <v>94</v>
      </c>
      <c r="AY318" s="17" t="s">
        <v>320</v>
      </c>
      <c r="BE318" s="148">
        <f>IF(N318="základní",J318,0)</f>
        <v>0</v>
      </c>
      <c r="BF318" s="148">
        <f>IF(N318="snížená",J318,0)</f>
        <v>0</v>
      </c>
      <c r="BG318" s="148">
        <f>IF(N318="zákl. přenesená",J318,0)</f>
        <v>0</v>
      </c>
      <c r="BH318" s="148">
        <f>IF(N318="sníž. přenesená",J318,0)</f>
        <v>0</v>
      </c>
      <c r="BI318" s="148">
        <f>IF(N318="nulová",J318,0)</f>
        <v>0</v>
      </c>
      <c r="BJ318" s="17" t="s">
        <v>87</v>
      </c>
      <c r="BK318" s="148">
        <f>ROUND(I318*H318,2)</f>
        <v>0</v>
      </c>
      <c r="BL318" s="17" t="s">
        <v>99</v>
      </c>
      <c r="BM318" s="147" t="s">
        <v>1404</v>
      </c>
    </row>
    <row r="319" spans="2:65" s="13" customFormat="1" ht="11.25">
      <c r="B319" s="157"/>
      <c r="D319" s="150" t="s">
        <v>329</v>
      </c>
      <c r="E319" s="158" t="s">
        <v>1</v>
      </c>
      <c r="F319" s="159" t="s">
        <v>416</v>
      </c>
      <c r="H319" s="158" t="s">
        <v>1</v>
      </c>
      <c r="I319" s="160"/>
      <c r="L319" s="157"/>
      <c r="M319" s="161"/>
      <c r="T319" s="162"/>
      <c r="AT319" s="158" t="s">
        <v>329</v>
      </c>
      <c r="AU319" s="158" t="s">
        <v>94</v>
      </c>
      <c r="AV319" s="13" t="s">
        <v>87</v>
      </c>
      <c r="AW319" s="13" t="s">
        <v>35</v>
      </c>
      <c r="AX319" s="13" t="s">
        <v>80</v>
      </c>
      <c r="AY319" s="158" t="s">
        <v>320</v>
      </c>
    </row>
    <row r="320" spans="2:65" s="12" customFormat="1" ht="11.25">
      <c r="B320" s="149"/>
      <c r="D320" s="150" t="s">
        <v>329</v>
      </c>
      <c r="E320" s="151" t="s">
        <v>1</v>
      </c>
      <c r="F320" s="152" t="s">
        <v>1312</v>
      </c>
      <c r="H320" s="153">
        <v>79.8</v>
      </c>
      <c r="I320" s="154"/>
      <c r="L320" s="149"/>
      <c r="M320" s="155"/>
      <c r="T320" s="156"/>
      <c r="AT320" s="151" t="s">
        <v>329</v>
      </c>
      <c r="AU320" s="151" t="s">
        <v>94</v>
      </c>
      <c r="AV320" s="12" t="s">
        <v>89</v>
      </c>
      <c r="AW320" s="12" t="s">
        <v>35</v>
      </c>
      <c r="AX320" s="12" t="s">
        <v>87</v>
      </c>
      <c r="AY320" s="151" t="s">
        <v>320</v>
      </c>
    </row>
    <row r="321" spans="2:65" s="1" customFormat="1" ht="24.2" customHeight="1">
      <c r="B321" s="32"/>
      <c r="C321" s="136" t="s">
        <v>514</v>
      </c>
      <c r="D321" s="136" t="s">
        <v>324</v>
      </c>
      <c r="E321" s="137" t="s">
        <v>1405</v>
      </c>
      <c r="F321" s="138" t="s">
        <v>1406</v>
      </c>
      <c r="G321" s="139" t="s">
        <v>347</v>
      </c>
      <c r="H321" s="140">
        <v>57.75</v>
      </c>
      <c r="I321" s="141"/>
      <c r="J321" s="142">
        <f>ROUND(I321*H321,2)</f>
        <v>0</v>
      </c>
      <c r="K321" s="138" t="s">
        <v>333</v>
      </c>
      <c r="L321" s="32"/>
      <c r="M321" s="143" t="s">
        <v>1</v>
      </c>
      <c r="N321" s="144" t="s">
        <v>45</v>
      </c>
      <c r="P321" s="145">
        <f>O321*H321</f>
        <v>0</v>
      </c>
      <c r="Q321" s="145">
        <v>0</v>
      </c>
      <c r="R321" s="145">
        <f>Q321*H321</f>
        <v>0</v>
      </c>
      <c r="S321" s="145">
        <v>0</v>
      </c>
      <c r="T321" s="146">
        <f>S321*H321</f>
        <v>0</v>
      </c>
      <c r="AR321" s="147" t="s">
        <v>99</v>
      </c>
      <c r="AT321" s="147" t="s">
        <v>324</v>
      </c>
      <c r="AU321" s="147" t="s">
        <v>94</v>
      </c>
      <c r="AY321" s="17" t="s">
        <v>320</v>
      </c>
      <c r="BE321" s="148">
        <f>IF(N321="základní",J321,0)</f>
        <v>0</v>
      </c>
      <c r="BF321" s="148">
        <f>IF(N321="snížená",J321,0)</f>
        <v>0</v>
      </c>
      <c r="BG321" s="148">
        <f>IF(N321="zákl. přenesená",J321,0)</f>
        <v>0</v>
      </c>
      <c r="BH321" s="148">
        <f>IF(N321="sníž. přenesená",J321,0)</f>
        <v>0</v>
      </c>
      <c r="BI321" s="148">
        <f>IF(N321="nulová",J321,0)</f>
        <v>0</v>
      </c>
      <c r="BJ321" s="17" t="s">
        <v>87</v>
      </c>
      <c r="BK321" s="148">
        <f>ROUND(I321*H321,2)</f>
        <v>0</v>
      </c>
      <c r="BL321" s="17" t="s">
        <v>99</v>
      </c>
      <c r="BM321" s="147" t="s">
        <v>1407</v>
      </c>
    </row>
    <row r="322" spans="2:65" s="13" customFormat="1" ht="11.25">
      <c r="B322" s="157"/>
      <c r="D322" s="150" t="s">
        <v>329</v>
      </c>
      <c r="E322" s="158" t="s">
        <v>1</v>
      </c>
      <c r="F322" s="159" t="s">
        <v>416</v>
      </c>
      <c r="H322" s="158" t="s">
        <v>1</v>
      </c>
      <c r="I322" s="160"/>
      <c r="L322" s="157"/>
      <c r="M322" s="161"/>
      <c r="T322" s="162"/>
      <c r="AT322" s="158" t="s">
        <v>329</v>
      </c>
      <c r="AU322" s="158" t="s">
        <v>94</v>
      </c>
      <c r="AV322" s="13" t="s">
        <v>87</v>
      </c>
      <c r="AW322" s="13" t="s">
        <v>35</v>
      </c>
      <c r="AX322" s="13" t="s">
        <v>80</v>
      </c>
      <c r="AY322" s="158" t="s">
        <v>320</v>
      </c>
    </row>
    <row r="323" spans="2:65" s="12" customFormat="1" ht="11.25">
      <c r="B323" s="149"/>
      <c r="D323" s="150" t="s">
        <v>329</v>
      </c>
      <c r="E323" s="151" t="s">
        <v>1</v>
      </c>
      <c r="F323" s="152" t="s">
        <v>1408</v>
      </c>
      <c r="H323" s="153">
        <v>57.75</v>
      </c>
      <c r="I323" s="154"/>
      <c r="L323" s="149"/>
      <c r="M323" s="155"/>
      <c r="T323" s="156"/>
      <c r="AT323" s="151" t="s">
        <v>329</v>
      </c>
      <c r="AU323" s="151" t="s">
        <v>94</v>
      </c>
      <c r="AV323" s="12" t="s">
        <v>89</v>
      </c>
      <c r="AW323" s="12" t="s">
        <v>35</v>
      </c>
      <c r="AX323" s="12" t="s">
        <v>87</v>
      </c>
      <c r="AY323" s="151" t="s">
        <v>320</v>
      </c>
    </row>
    <row r="324" spans="2:65" s="1" customFormat="1" ht="37.9" customHeight="1">
      <c r="B324" s="32"/>
      <c r="C324" s="136" t="s">
        <v>519</v>
      </c>
      <c r="D324" s="136" t="s">
        <v>324</v>
      </c>
      <c r="E324" s="137" t="s">
        <v>428</v>
      </c>
      <c r="F324" s="138" t="s">
        <v>429</v>
      </c>
      <c r="G324" s="139" t="s">
        <v>347</v>
      </c>
      <c r="H324" s="140">
        <v>2038.45</v>
      </c>
      <c r="I324" s="141"/>
      <c r="J324" s="142">
        <f>ROUND(I324*H324,2)</f>
        <v>0</v>
      </c>
      <c r="K324" s="138" t="s">
        <v>333</v>
      </c>
      <c r="L324" s="32"/>
      <c r="M324" s="143" t="s">
        <v>1</v>
      </c>
      <c r="N324" s="144" t="s">
        <v>45</v>
      </c>
      <c r="P324" s="145">
        <f>O324*H324</f>
        <v>0</v>
      </c>
      <c r="Q324" s="145">
        <v>0</v>
      </c>
      <c r="R324" s="145">
        <f>Q324*H324</f>
        <v>0</v>
      </c>
      <c r="S324" s="145">
        <v>0</v>
      </c>
      <c r="T324" s="146">
        <f>S324*H324</f>
        <v>0</v>
      </c>
      <c r="AR324" s="147" t="s">
        <v>99</v>
      </c>
      <c r="AT324" s="147" t="s">
        <v>324</v>
      </c>
      <c r="AU324" s="147" t="s">
        <v>94</v>
      </c>
      <c r="AY324" s="17" t="s">
        <v>320</v>
      </c>
      <c r="BE324" s="148">
        <f>IF(N324="základní",J324,0)</f>
        <v>0</v>
      </c>
      <c r="BF324" s="148">
        <f>IF(N324="snížená",J324,0)</f>
        <v>0</v>
      </c>
      <c r="BG324" s="148">
        <f>IF(N324="zákl. přenesená",J324,0)</f>
        <v>0</v>
      </c>
      <c r="BH324" s="148">
        <f>IF(N324="sníž. přenesená",J324,0)</f>
        <v>0</v>
      </c>
      <c r="BI324" s="148">
        <f>IF(N324="nulová",J324,0)</f>
        <v>0</v>
      </c>
      <c r="BJ324" s="17" t="s">
        <v>87</v>
      </c>
      <c r="BK324" s="148">
        <f>ROUND(I324*H324,2)</f>
        <v>0</v>
      </c>
      <c r="BL324" s="17" t="s">
        <v>99</v>
      </c>
      <c r="BM324" s="147" t="s">
        <v>1409</v>
      </c>
    </row>
    <row r="325" spans="2:65" s="13" customFormat="1" ht="11.25">
      <c r="B325" s="157"/>
      <c r="D325" s="150" t="s">
        <v>329</v>
      </c>
      <c r="E325" s="158" t="s">
        <v>1</v>
      </c>
      <c r="F325" s="159" t="s">
        <v>431</v>
      </c>
      <c r="H325" s="158" t="s">
        <v>1</v>
      </c>
      <c r="I325" s="160"/>
      <c r="L325" s="157"/>
      <c r="M325" s="161"/>
      <c r="T325" s="162"/>
      <c r="AT325" s="158" t="s">
        <v>329</v>
      </c>
      <c r="AU325" s="158" t="s">
        <v>94</v>
      </c>
      <c r="AV325" s="13" t="s">
        <v>87</v>
      </c>
      <c r="AW325" s="13" t="s">
        <v>35</v>
      </c>
      <c r="AX325" s="13" t="s">
        <v>80</v>
      </c>
      <c r="AY325" s="158" t="s">
        <v>320</v>
      </c>
    </row>
    <row r="326" spans="2:65" s="12" customFormat="1" ht="22.5">
      <c r="B326" s="149"/>
      <c r="D326" s="150" t="s">
        <v>329</v>
      </c>
      <c r="E326" s="151" t="s">
        <v>1</v>
      </c>
      <c r="F326" s="152" t="s">
        <v>1410</v>
      </c>
      <c r="H326" s="153">
        <v>2038.45</v>
      </c>
      <c r="I326" s="154"/>
      <c r="L326" s="149"/>
      <c r="M326" s="155"/>
      <c r="T326" s="156"/>
      <c r="AT326" s="151" t="s">
        <v>329</v>
      </c>
      <c r="AU326" s="151" t="s">
        <v>94</v>
      </c>
      <c r="AV326" s="12" t="s">
        <v>89</v>
      </c>
      <c r="AW326" s="12" t="s">
        <v>35</v>
      </c>
      <c r="AX326" s="12" t="s">
        <v>87</v>
      </c>
      <c r="AY326" s="151" t="s">
        <v>320</v>
      </c>
    </row>
    <row r="327" spans="2:65" s="1" customFormat="1" ht="37.9" customHeight="1">
      <c r="B327" s="32"/>
      <c r="C327" s="136" t="s">
        <v>526</v>
      </c>
      <c r="D327" s="136" t="s">
        <v>324</v>
      </c>
      <c r="E327" s="137" t="s">
        <v>434</v>
      </c>
      <c r="F327" s="138" t="s">
        <v>435</v>
      </c>
      <c r="G327" s="139" t="s">
        <v>347</v>
      </c>
      <c r="H327" s="140">
        <v>5043.32</v>
      </c>
      <c r="I327" s="141"/>
      <c r="J327" s="142">
        <f>ROUND(I327*H327,2)</f>
        <v>0</v>
      </c>
      <c r="K327" s="138" t="s">
        <v>333</v>
      </c>
      <c r="L327" s="32"/>
      <c r="M327" s="143" t="s">
        <v>1</v>
      </c>
      <c r="N327" s="144" t="s">
        <v>45</v>
      </c>
      <c r="P327" s="145">
        <f>O327*H327</f>
        <v>0</v>
      </c>
      <c r="Q327" s="145">
        <v>0</v>
      </c>
      <c r="R327" s="145">
        <f>Q327*H327</f>
        <v>0</v>
      </c>
      <c r="S327" s="145">
        <v>0</v>
      </c>
      <c r="T327" s="146">
        <f>S327*H327</f>
        <v>0</v>
      </c>
      <c r="AR327" s="147" t="s">
        <v>99</v>
      </c>
      <c r="AT327" s="147" t="s">
        <v>324</v>
      </c>
      <c r="AU327" s="147" t="s">
        <v>94</v>
      </c>
      <c r="AY327" s="17" t="s">
        <v>320</v>
      </c>
      <c r="BE327" s="148">
        <f>IF(N327="základní",J327,0)</f>
        <v>0</v>
      </c>
      <c r="BF327" s="148">
        <f>IF(N327="snížená",J327,0)</f>
        <v>0</v>
      </c>
      <c r="BG327" s="148">
        <f>IF(N327="zákl. přenesená",J327,0)</f>
        <v>0</v>
      </c>
      <c r="BH327" s="148">
        <f>IF(N327="sníž. přenesená",J327,0)</f>
        <v>0</v>
      </c>
      <c r="BI327" s="148">
        <f>IF(N327="nulová",J327,0)</f>
        <v>0</v>
      </c>
      <c r="BJ327" s="17" t="s">
        <v>87</v>
      </c>
      <c r="BK327" s="148">
        <f>ROUND(I327*H327,2)</f>
        <v>0</v>
      </c>
      <c r="BL327" s="17" t="s">
        <v>99</v>
      </c>
      <c r="BM327" s="147" t="s">
        <v>1411</v>
      </c>
    </row>
    <row r="328" spans="2:65" s="13" customFormat="1" ht="11.25">
      <c r="B328" s="157"/>
      <c r="D328" s="150" t="s">
        <v>329</v>
      </c>
      <c r="E328" s="158" t="s">
        <v>1</v>
      </c>
      <c r="F328" s="159" t="s">
        <v>431</v>
      </c>
      <c r="H328" s="158" t="s">
        <v>1</v>
      </c>
      <c r="I328" s="160"/>
      <c r="L328" s="157"/>
      <c r="M328" s="161"/>
      <c r="T328" s="162"/>
      <c r="AT328" s="158" t="s">
        <v>329</v>
      </c>
      <c r="AU328" s="158" t="s">
        <v>94</v>
      </c>
      <c r="AV328" s="13" t="s">
        <v>87</v>
      </c>
      <c r="AW328" s="13" t="s">
        <v>35</v>
      </c>
      <c r="AX328" s="13" t="s">
        <v>80</v>
      </c>
      <c r="AY328" s="158" t="s">
        <v>320</v>
      </c>
    </row>
    <row r="329" spans="2:65" s="12" customFormat="1" ht="22.5">
      <c r="B329" s="149"/>
      <c r="D329" s="150" t="s">
        <v>329</v>
      </c>
      <c r="E329" s="151" t="s">
        <v>1</v>
      </c>
      <c r="F329" s="152" t="s">
        <v>1412</v>
      </c>
      <c r="H329" s="153">
        <v>4888.74</v>
      </c>
      <c r="I329" s="154"/>
      <c r="L329" s="149"/>
      <c r="M329" s="155"/>
      <c r="T329" s="156"/>
      <c r="AT329" s="151" t="s">
        <v>329</v>
      </c>
      <c r="AU329" s="151" t="s">
        <v>94</v>
      </c>
      <c r="AV329" s="12" t="s">
        <v>89</v>
      </c>
      <c r="AW329" s="12" t="s">
        <v>35</v>
      </c>
      <c r="AX329" s="12" t="s">
        <v>80</v>
      </c>
      <c r="AY329" s="151" t="s">
        <v>320</v>
      </c>
    </row>
    <row r="330" spans="2:65" s="12" customFormat="1" ht="11.25">
      <c r="B330" s="149"/>
      <c r="D330" s="150" t="s">
        <v>329</v>
      </c>
      <c r="E330" s="151" t="s">
        <v>1</v>
      </c>
      <c r="F330" s="152" t="s">
        <v>1413</v>
      </c>
      <c r="H330" s="153">
        <v>64.900000000000006</v>
      </c>
      <c r="I330" s="154"/>
      <c r="L330" s="149"/>
      <c r="M330" s="155"/>
      <c r="T330" s="156"/>
      <c r="AT330" s="151" t="s">
        <v>329</v>
      </c>
      <c r="AU330" s="151" t="s">
        <v>94</v>
      </c>
      <c r="AV330" s="12" t="s">
        <v>89</v>
      </c>
      <c r="AW330" s="12" t="s">
        <v>35</v>
      </c>
      <c r="AX330" s="12" t="s">
        <v>80</v>
      </c>
      <c r="AY330" s="151" t="s">
        <v>320</v>
      </c>
    </row>
    <row r="331" spans="2:65" s="12" customFormat="1" ht="11.25">
      <c r="B331" s="149"/>
      <c r="D331" s="150" t="s">
        <v>329</v>
      </c>
      <c r="E331" s="151" t="s">
        <v>1</v>
      </c>
      <c r="F331" s="152" t="s">
        <v>1414</v>
      </c>
      <c r="H331" s="153">
        <v>89.68</v>
      </c>
      <c r="I331" s="154"/>
      <c r="L331" s="149"/>
      <c r="M331" s="155"/>
      <c r="T331" s="156"/>
      <c r="AT331" s="151" t="s">
        <v>329</v>
      </c>
      <c r="AU331" s="151" t="s">
        <v>94</v>
      </c>
      <c r="AV331" s="12" t="s">
        <v>89</v>
      </c>
      <c r="AW331" s="12" t="s">
        <v>35</v>
      </c>
      <c r="AX331" s="12" t="s">
        <v>80</v>
      </c>
      <c r="AY331" s="151" t="s">
        <v>320</v>
      </c>
    </row>
    <row r="332" spans="2:65" s="14" customFormat="1" ht="11.25">
      <c r="B332" s="163"/>
      <c r="D332" s="150" t="s">
        <v>329</v>
      </c>
      <c r="E332" s="164" t="s">
        <v>1</v>
      </c>
      <c r="F332" s="165" t="s">
        <v>339</v>
      </c>
      <c r="H332" s="166">
        <v>5043.32</v>
      </c>
      <c r="I332" s="167"/>
      <c r="L332" s="163"/>
      <c r="M332" s="168"/>
      <c r="T332" s="169"/>
      <c r="AT332" s="164" t="s">
        <v>329</v>
      </c>
      <c r="AU332" s="164" t="s">
        <v>94</v>
      </c>
      <c r="AV332" s="14" t="s">
        <v>99</v>
      </c>
      <c r="AW332" s="14" t="s">
        <v>35</v>
      </c>
      <c r="AX332" s="14" t="s">
        <v>87</v>
      </c>
      <c r="AY332" s="164" t="s">
        <v>320</v>
      </c>
    </row>
    <row r="333" spans="2:65" s="1" customFormat="1" ht="16.5" customHeight="1">
      <c r="B333" s="32"/>
      <c r="C333" s="170" t="s">
        <v>532</v>
      </c>
      <c r="D333" s="170" t="s">
        <v>439</v>
      </c>
      <c r="E333" s="171" t="s">
        <v>440</v>
      </c>
      <c r="F333" s="172" t="s">
        <v>441</v>
      </c>
      <c r="G333" s="173" t="s">
        <v>442</v>
      </c>
      <c r="H333" s="174">
        <v>230.02600000000001</v>
      </c>
      <c r="I333" s="175"/>
      <c r="J333" s="176">
        <f>ROUND(I333*H333,2)</f>
        <v>0</v>
      </c>
      <c r="K333" s="172" t="s">
        <v>333</v>
      </c>
      <c r="L333" s="177"/>
      <c r="M333" s="178" t="s">
        <v>1</v>
      </c>
      <c r="N333" s="179" t="s">
        <v>45</v>
      </c>
      <c r="P333" s="145">
        <f>O333*H333</f>
        <v>0</v>
      </c>
      <c r="Q333" s="145">
        <v>1</v>
      </c>
      <c r="R333" s="145">
        <f>Q333*H333</f>
        <v>230.02600000000001</v>
      </c>
      <c r="S333" s="145">
        <v>0</v>
      </c>
      <c r="T333" s="146">
        <f>S333*H333</f>
        <v>0</v>
      </c>
      <c r="AR333" s="147" t="s">
        <v>373</v>
      </c>
      <c r="AT333" s="147" t="s">
        <v>439</v>
      </c>
      <c r="AU333" s="147" t="s">
        <v>94</v>
      </c>
      <c r="AY333" s="17" t="s">
        <v>320</v>
      </c>
      <c r="BE333" s="148">
        <f>IF(N333="základní",J333,0)</f>
        <v>0</v>
      </c>
      <c r="BF333" s="148">
        <f>IF(N333="snížená",J333,0)</f>
        <v>0</v>
      </c>
      <c r="BG333" s="148">
        <f>IF(N333="zákl. přenesená",J333,0)</f>
        <v>0</v>
      </c>
      <c r="BH333" s="148">
        <f>IF(N333="sníž. přenesená",J333,0)</f>
        <v>0</v>
      </c>
      <c r="BI333" s="148">
        <f>IF(N333="nulová",J333,0)</f>
        <v>0</v>
      </c>
      <c r="BJ333" s="17" t="s">
        <v>87</v>
      </c>
      <c r="BK333" s="148">
        <f>ROUND(I333*H333,2)</f>
        <v>0</v>
      </c>
      <c r="BL333" s="17" t="s">
        <v>99</v>
      </c>
      <c r="BM333" s="147" t="s">
        <v>1415</v>
      </c>
    </row>
    <row r="334" spans="2:65" s="13" customFormat="1" ht="11.25">
      <c r="B334" s="157"/>
      <c r="D334" s="150" t="s">
        <v>329</v>
      </c>
      <c r="E334" s="158" t="s">
        <v>1</v>
      </c>
      <c r="F334" s="159" t="s">
        <v>444</v>
      </c>
      <c r="H334" s="158" t="s">
        <v>1</v>
      </c>
      <c r="I334" s="160"/>
      <c r="L334" s="157"/>
      <c r="M334" s="161"/>
      <c r="T334" s="162"/>
      <c r="AT334" s="158" t="s">
        <v>329</v>
      </c>
      <c r="AU334" s="158" t="s">
        <v>94</v>
      </c>
      <c r="AV334" s="13" t="s">
        <v>87</v>
      </c>
      <c r="AW334" s="13" t="s">
        <v>35</v>
      </c>
      <c r="AX334" s="13" t="s">
        <v>80</v>
      </c>
      <c r="AY334" s="158" t="s">
        <v>320</v>
      </c>
    </row>
    <row r="335" spans="2:65" s="13" customFormat="1" ht="11.25">
      <c r="B335" s="157"/>
      <c r="D335" s="150" t="s">
        <v>329</v>
      </c>
      <c r="E335" s="158" t="s">
        <v>1</v>
      </c>
      <c r="F335" s="159" t="s">
        <v>445</v>
      </c>
      <c r="H335" s="158" t="s">
        <v>1</v>
      </c>
      <c r="I335" s="160"/>
      <c r="L335" s="157"/>
      <c r="M335" s="161"/>
      <c r="T335" s="162"/>
      <c r="AT335" s="158" t="s">
        <v>329</v>
      </c>
      <c r="AU335" s="158" t="s">
        <v>94</v>
      </c>
      <c r="AV335" s="13" t="s">
        <v>87</v>
      </c>
      <c r="AW335" s="13" t="s">
        <v>35</v>
      </c>
      <c r="AX335" s="13" t="s">
        <v>80</v>
      </c>
      <c r="AY335" s="158" t="s">
        <v>320</v>
      </c>
    </row>
    <row r="336" spans="2:65" s="13" customFormat="1" ht="22.5">
      <c r="B336" s="157"/>
      <c r="D336" s="150" t="s">
        <v>329</v>
      </c>
      <c r="E336" s="158" t="s">
        <v>1</v>
      </c>
      <c r="F336" s="159" t="s">
        <v>446</v>
      </c>
      <c r="H336" s="158" t="s">
        <v>1</v>
      </c>
      <c r="I336" s="160"/>
      <c r="L336" s="157"/>
      <c r="M336" s="161"/>
      <c r="T336" s="162"/>
      <c r="AT336" s="158" t="s">
        <v>329</v>
      </c>
      <c r="AU336" s="158" t="s">
        <v>94</v>
      </c>
      <c r="AV336" s="13" t="s">
        <v>87</v>
      </c>
      <c r="AW336" s="13" t="s">
        <v>35</v>
      </c>
      <c r="AX336" s="13" t="s">
        <v>80</v>
      </c>
      <c r="AY336" s="158" t="s">
        <v>320</v>
      </c>
    </row>
    <row r="337" spans="2:65" s="12" customFormat="1" ht="22.5">
      <c r="B337" s="149"/>
      <c r="D337" s="150" t="s">
        <v>329</v>
      </c>
      <c r="E337" s="151" t="s">
        <v>1</v>
      </c>
      <c r="F337" s="152" t="s">
        <v>1416</v>
      </c>
      <c r="H337" s="153">
        <v>53.509</v>
      </c>
      <c r="I337" s="154"/>
      <c r="L337" s="149"/>
      <c r="M337" s="155"/>
      <c r="T337" s="156"/>
      <c r="AT337" s="151" t="s">
        <v>329</v>
      </c>
      <c r="AU337" s="151" t="s">
        <v>94</v>
      </c>
      <c r="AV337" s="12" t="s">
        <v>89</v>
      </c>
      <c r="AW337" s="12" t="s">
        <v>35</v>
      </c>
      <c r="AX337" s="12" t="s">
        <v>80</v>
      </c>
      <c r="AY337" s="151" t="s">
        <v>320</v>
      </c>
    </row>
    <row r="338" spans="2:65" s="12" customFormat="1" ht="22.5">
      <c r="B338" s="149"/>
      <c r="D338" s="150" t="s">
        <v>329</v>
      </c>
      <c r="E338" s="151" t="s">
        <v>1</v>
      </c>
      <c r="F338" s="152" t="s">
        <v>1417</v>
      </c>
      <c r="H338" s="153">
        <v>171.10599999999999</v>
      </c>
      <c r="I338" s="154"/>
      <c r="L338" s="149"/>
      <c r="M338" s="155"/>
      <c r="T338" s="156"/>
      <c r="AT338" s="151" t="s">
        <v>329</v>
      </c>
      <c r="AU338" s="151" t="s">
        <v>94</v>
      </c>
      <c r="AV338" s="12" t="s">
        <v>89</v>
      </c>
      <c r="AW338" s="12" t="s">
        <v>35</v>
      </c>
      <c r="AX338" s="12" t="s">
        <v>80</v>
      </c>
      <c r="AY338" s="151" t="s">
        <v>320</v>
      </c>
    </row>
    <row r="339" spans="2:65" s="12" customFormat="1" ht="11.25">
      <c r="B339" s="149"/>
      <c r="D339" s="150" t="s">
        <v>329</v>
      </c>
      <c r="E339" s="151" t="s">
        <v>1</v>
      </c>
      <c r="F339" s="152" t="s">
        <v>1418</v>
      </c>
      <c r="H339" s="153">
        <v>2.2719999999999998</v>
      </c>
      <c r="I339" s="154"/>
      <c r="L339" s="149"/>
      <c r="M339" s="155"/>
      <c r="T339" s="156"/>
      <c r="AT339" s="151" t="s">
        <v>329</v>
      </c>
      <c r="AU339" s="151" t="s">
        <v>94</v>
      </c>
      <c r="AV339" s="12" t="s">
        <v>89</v>
      </c>
      <c r="AW339" s="12" t="s">
        <v>35</v>
      </c>
      <c r="AX339" s="12" t="s">
        <v>80</v>
      </c>
      <c r="AY339" s="151" t="s">
        <v>320</v>
      </c>
    </row>
    <row r="340" spans="2:65" s="12" customFormat="1" ht="11.25">
      <c r="B340" s="149"/>
      <c r="D340" s="150" t="s">
        <v>329</v>
      </c>
      <c r="E340" s="151" t="s">
        <v>1</v>
      </c>
      <c r="F340" s="152" t="s">
        <v>1419</v>
      </c>
      <c r="H340" s="153">
        <v>3.1389999999999998</v>
      </c>
      <c r="I340" s="154"/>
      <c r="L340" s="149"/>
      <c r="M340" s="155"/>
      <c r="T340" s="156"/>
      <c r="AT340" s="151" t="s">
        <v>329</v>
      </c>
      <c r="AU340" s="151" t="s">
        <v>94</v>
      </c>
      <c r="AV340" s="12" t="s">
        <v>89</v>
      </c>
      <c r="AW340" s="12" t="s">
        <v>35</v>
      </c>
      <c r="AX340" s="12" t="s">
        <v>80</v>
      </c>
      <c r="AY340" s="151" t="s">
        <v>320</v>
      </c>
    </row>
    <row r="341" spans="2:65" s="14" customFormat="1" ht="11.25">
      <c r="B341" s="163"/>
      <c r="D341" s="150" t="s">
        <v>329</v>
      </c>
      <c r="E341" s="164" t="s">
        <v>1</v>
      </c>
      <c r="F341" s="165" t="s">
        <v>339</v>
      </c>
      <c r="H341" s="166">
        <v>230.02600000000001</v>
      </c>
      <c r="I341" s="167"/>
      <c r="L341" s="163"/>
      <c r="M341" s="168"/>
      <c r="T341" s="169"/>
      <c r="AT341" s="164" t="s">
        <v>329</v>
      </c>
      <c r="AU341" s="164" t="s">
        <v>94</v>
      </c>
      <c r="AV341" s="14" t="s">
        <v>99</v>
      </c>
      <c r="AW341" s="14" t="s">
        <v>35</v>
      </c>
      <c r="AX341" s="14" t="s">
        <v>87</v>
      </c>
      <c r="AY341" s="164" t="s">
        <v>320</v>
      </c>
    </row>
    <row r="342" spans="2:65" s="11" customFormat="1" ht="20.85" customHeight="1">
      <c r="B342" s="124"/>
      <c r="D342" s="125" t="s">
        <v>79</v>
      </c>
      <c r="E342" s="134" t="s">
        <v>449</v>
      </c>
      <c r="F342" s="134" t="s">
        <v>450</v>
      </c>
      <c r="I342" s="127"/>
      <c r="J342" s="135">
        <f>BK342</f>
        <v>0</v>
      </c>
      <c r="L342" s="124"/>
      <c r="M342" s="129"/>
      <c r="P342" s="130">
        <f>SUM(P343:P364)</f>
        <v>0</v>
      </c>
      <c r="R342" s="130">
        <f>SUM(R343:R364)</f>
        <v>0</v>
      </c>
      <c r="T342" s="131">
        <f>SUM(T343:T364)</f>
        <v>0</v>
      </c>
      <c r="AR342" s="125" t="s">
        <v>87</v>
      </c>
      <c r="AT342" s="132" t="s">
        <v>79</v>
      </c>
      <c r="AU342" s="132" t="s">
        <v>89</v>
      </c>
      <c r="AY342" s="125" t="s">
        <v>320</v>
      </c>
      <c r="BK342" s="133">
        <f>SUM(BK343:BK364)</f>
        <v>0</v>
      </c>
    </row>
    <row r="343" spans="2:65" s="1" customFormat="1" ht="33" customHeight="1">
      <c r="B343" s="32"/>
      <c r="C343" s="136" t="s">
        <v>542</v>
      </c>
      <c r="D343" s="136" t="s">
        <v>324</v>
      </c>
      <c r="E343" s="137" t="s">
        <v>452</v>
      </c>
      <c r="F343" s="138" t="s">
        <v>453</v>
      </c>
      <c r="G343" s="139" t="s">
        <v>347</v>
      </c>
      <c r="H343" s="140">
        <v>4775</v>
      </c>
      <c r="I343" s="141"/>
      <c r="J343" s="142">
        <f>ROUND(I343*H343,2)</f>
        <v>0</v>
      </c>
      <c r="K343" s="138" t="s">
        <v>333</v>
      </c>
      <c r="L343" s="32"/>
      <c r="M343" s="143" t="s">
        <v>1</v>
      </c>
      <c r="N343" s="144" t="s">
        <v>45</v>
      </c>
      <c r="P343" s="145">
        <f>O343*H343</f>
        <v>0</v>
      </c>
      <c r="Q343" s="145">
        <v>0</v>
      </c>
      <c r="R343" s="145">
        <f>Q343*H343</f>
        <v>0</v>
      </c>
      <c r="S343" s="145">
        <v>0</v>
      </c>
      <c r="T343" s="146">
        <f>S343*H343</f>
        <v>0</v>
      </c>
      <c r="AR343" s="147" t="s">
        <v>99</v>
      </c>
      <c r="AT343" s="147" t="s">
        <v>324</v>
      </c>
      <c r="AU343" s="147" t="s">
        <v>94</v>
      </c>
      <c r="AY343" s="17" t="s">
        <v>320</v>
      </c>
      <c r="BE343" s="148">
        <f>IF(N343="základní",J343,0)</f>
        <v>0</v>
      </c>
      <c r="BF343" s="148">
        <f>IF(N343="snížená",J343,0)</f>
        <v>0</v>
      </c>
      <c r="BG343" s="148">
        <f>IF(N343="zákl. přenesená",J343,0)</f>
        <v>0</v>
      </c>
      <c r="BH343" s="148">
        <f>IF(N343="sníž. přenesená",J343,0)</f>
        <v>0</v>
      </c>
      <c r="BI343" s="148">
        <f>IF(N343="nulová",J343,0)</f>
        <v>0</v>
      </c>
      <c r="BJ343" s="17" t="s">
        <v>87</v>
      </c>
      <c r="BK343" s="148">
        <f>ROUND(I343*H343,2)</f>
        <v>0</v>
      </c>
      <c r="BL343" s="17" t="s">
        <v>99</v>
      </c>
      <c r="BM343" s="147" t="s">
        <v>1420</v>
      </c>
    </row>
    <row r="344" spans="2:65" s="12" customFormat="1" ht="22.5">
      <c r="B344" s="149"/>
      <c r="D344" s="150" t="s">
        <v>329</v>
      </c>
      <c r="E344" s="151" t="s">
        <v>1</v>
      </c>
      <c r="F344" s="152" t="s">
        <v>1421</v>
      </c>
      <c r="H344" s="153">
        <v>4585</v>
      </c>
      <c r="I344" s="154"/>
      <c r="L344" s="149"/>
      <c r="M344" s="155"/>
      <c r="T344" s="156"/>
      <c r="AT344" s="151" t="s">
        <v>329</v>
      </c>
      <c r="AU344" s="151" t="s">
        <v>94</v>
      </c>
      <c r="AV344" s="12" t="s">
        <v>89</v>
      </c>
      <c r="AW344" s="12" t="s">
        <v>35</v>
      </c>
      <c r="AX344" s="12" t="s">
        <v>80</v>
      </c>
      <c r="AY344" s="151" t="s">
        <v>320</v>
      </c>
    </row>
    <row r="345" spans="2:65" s="12" customFormat="1" ht="11.25">
      <c r="B345" s="149"/>
      <c r="D345" s="150" t="s">
        <v>329</v>
      </c>
      <c r="E345" s="151" t="s">
        <v>1</v>
      </c>
      <c r="F345" s="152" t="s">
        <v>1422</v>
      </c>
      <c r="H345" s="153">
        <v>-442</v>
      </c>
      <c r="I345" s="154"/>
      <c r="L345" s="149"/>
      <c r="M345" s="155"/>
      <c r="T345" s="156"/>
      <c r="AT345" s="151" t="s">
        <v>329</v>
      </c>
      <c r="AU345" s="151" t="s">
        <v>94</v>
      </c>
      <c r="AV345" s="12" t="s">
        <v>89</v>
      </c>
      <c r="AW345" s="12" t="s">
        <v>35</v>
      </c>
      <c r="AX345" s="12" t="s">
        <v>80</v>
      </c>
      <c r="AY345" s="151" t="s">
        <v>320</v>
      </c>
    </row>
    <row r="346" spans="2:65" s="15" customFormat="1" ht="11.25">
      <c r="B346" s="180"/>
      <c r="D346" s="150" t="s">
        <v>329</v>
      </c>
      <c r="E346" s="181" t="s">
        <v>1</v>
      </c>
      <c r="F346" s="182" t="s">
        <v>539</v>
      </c>
      <c r="H346" s="183">
        <v>4143</v>
      </c>
      <c r="I346" s="184"/>
      <c r="L346" s="180"/>
      <c r="M346" s="185"/>
      <c r="T346" s="186"/>
      <c r="AT346" s="181" t="s">
        <v>329</v>
      </c>
      <c r="AU346" s="181" t="s">
        <v>94</v>
      </c>
      <c r="AV346" s="15" t="s">
        <v>94</v>
      </c>
      <c r="AW346" s="15" t="s">
        <v>35</v>
      </c>
      <c r="AX346" s="15" t="s">
        <v>80</v>
      </c>
      <c r="AY346" s="181" t="s">
        <v>320</v>
      </c>
    </row>
    <row r="347" spans="2:65" s="12" customFormat="1" ht="11.25">
      <c r="B347" s="149"/>
      <c r="D347" s="150" t="s">
        <v>329</v>
      </c>
      <c r="E347" s="151" t="s">
        <v>1</v>
      </c>
      <c r="F347" s="152" t="s">
        <v>1423</v>
      </c>
      <c r="H347" s="153">
        <v>632</v>
      </c>
      <c r="I347" s="154"/>
      <c r="L347" s="149"/>
      <c r="M347" s="155"/>
      <c r="T347" s="156"/>
      <c r="AT347" s="151" t="s">
        <v>329</v>
      </c>
      <c r="AU347" s="151" t="s">
        <v>94</v>
      </c>
      <c r="AV347" s="12" t="s">
        <v>89</v>
      </c>
      <c r="AW347" s="12" t="s">
        <v>35</v>
      </c>
      <c r="AX347" s="12" t="s">
        <v>80</v>
      </c>
      <c r="AY347" s="151" t="s">
        <v>320</v>
      </c>
    </row>
    <row r="348" spans="2:65" s="14" customFormat="1" ht="11.25">
      <c r="B348" s="163"/>
      <c r="D348" s="150" t="s">
        <v>329</v>
      </c>
      <c r="E348" s="164" t="s">
        <v>1</v>
      </c>
      <c r="F348" s="165" t="s">
        <v>339</v>
      </c>
      <c r="H348" s="166">
        <v>4775</v>
      </c>
      <c r="I348" s="167"/>
      <c r="L348" s="163"/>
      <c r="M348" s="168"/>
      <c r="T348" s="169"/>
      <c r="AT348" s="164" t="s">
        <v>329</v>
      </c>
      <c r="AU348" s="164" t="s">
        <v>94</v>
      </c>
      <c r="AV348" s="14" t="s">
        <v>99</v>
      </c>
      <c r="AW348" s="14" t="s">
        <v>35</v>
      </c>
      <c r="AX348" s="14" t="s">
        <v>87</v>
      </c>
      <c r="AY348" s="164" t="s">
        <v>320</v>
      </c>
    </row>
    <row r="349" spans="2:65" s="1" customFormat="1" ht="24.2" customHeight="1">
      <c r="B349" s="32"/>
      <c r="C349" s="136" t="s">
        <v>555</v>
      </c>
      <c r="D349" s="136" t="s">
        <v>324</v>
      </c>
      <c r="E349" s="137" t="s">
        <v>456</v>
      </c>
      <c r="F349" s="138" t="s">
        <v>457</v>
      </c>
      <c r="G349" s="139" t="s">
        <v>347</v>
      </c>
      <c r="H349" s="140">
        <v>9550</v>
      </c>
      <c r="I349" s="141"/>
      <c r="J349" s="142">
        <f>ROUND(I349*H349,2)</f>
        <v>0</v>
      </c>
      <c r="K349" s="138" t="s">
        <v>333</v>
      </c>
      <c r="L349" s="32"/>
      <c r="M349" s="143" t="s">
        <v>1</v>
      </c>
      <c r="N349" s="144" t="s">
        <v>45</v>
      </c>
      <c r="P349" s="145">
        <f>O349*H349</f>
        <v>0</v>
      </c>
      <c r="Q349" s="145">
        <v>0</v>
      </c>
      <c r="R349" s="145">
        <f>Q349*H349</f>
        <v>0</v>
      </c>
      <c r="S349" s="145">
        <v>0</v>
      </c>
      <c r="T349" s="146">
        <f>S349*H349</f>
        <v>0</v>
      </c>
      <c r="AR349" s="147" t="s">
        <v>99</v>
      </c>
      <c r="AT349" s="147" t="s">
        <v>324</v>
      </c>
      <c r="AU349" s="147" t="s">
        <v>94</v>
      </c>
      <c r="AY349" s="17" t="s">
        <v>320</v>
      </c>
      <c r="BE349" s="148">
        <f>IF(N349="základní",J349,0)</f>
        <v>0</v>
      </c>
      <c r="BF349" s="148">
        <f>IF(N349="snížená",J349,0)</f>
        <v>0</v>
      </c>
      <c r="BG349" s="148">
        <f>IF(N349="zákl. přenesená",J349,0)</f>
        <v>0</v>
      </c>
      <c r="BH349" s="148">
        <f>IF(N349="sníž. přenesená",J349,0)</f>
        <v>0</v>
      </c>
      <c r="BI349" s="148">
        <f>IF(N349="nulová",J349,0)</f>
        <v>0</v>
      </c>
      <c r="BJ349" s="17" t="s">
        <v>87</v>
      </c>
      <c r="BK349" s="148">
        <f>ROUND(I349*H349,2)</f>
        <v>0</v>
      </c>
      <c r="BL349" s="17" t="s">
        <v>99</v>
      </c>
      <c r="BM349" s="147" t="s">
        <v>1424</v>
      </c>
    </row>
    <row r="350" spans="2:65" s="12" customFormat="1" ht="11.25">
      <c r="B350" s="149"/>
      <c r="D350" s="150" t="s">
        <v>329</v>
      </c>
      <c r="E350" s="151" t="s">
        <v>1</v>
      </c>
      <c r="F350" s="152" t="s">
        <v>1425</v>
      </c>
      <c r="H350" s="153">
        <v>8286</v>
      </c>
      <c r="I350" s="154"/>
      <c r="L350" s="149"/>
      <c r="M350" s="155"/>
      <c r="T350" s="156"/>
      <c r="AT350" s="151" t="s">
        <v>329</v>
      </c>
      <c r="AU350" s="151" t="s">
        <v>94</v>
      </c>
      <c r="AV350" s="12" t="s">
        <v>89</v>
      </c>
      <c r="AW350" s="12" t="s">
        <v>35</v>
      </c>
      <c r="AX350" s="12" t="s">
        <v>80</v>
      </c>
      <c r="AY350" s="151" t="s">
        <v>320</v>
      </c>
    </row>
    <row r="351" spans="2:65" s="12" customFormat="1" ht="11.25">
      <c r="B351" s="149"/>
      <c r="D351" s="150" t="s">
        <v>329</v>
      </c>
      <c r="E351" s="151" t="s">
        <v>1</v>
      </c>
      <c r="F351" s="152" t="s">
        <v>1426</v>
      </c>
      <c r="H351" s="153">
        <v>1264</v>
      </c>
      <c r="I351" s="154"/>
      <c r="L351" s="149"/>
      <c r="M351" s="155"/>
      <c r="T351" s="156"/>
      <c r="AT351" s="151" t="s">
        <v>329</v>
      </c>
      <c r="AU351" s="151" t="s">
        <v>94</v>
      </c>
      <c r="AV351" s="12" t="s">
        <v>89</v>
      </c>
      <c r="AW351" s="12" t="s">
        <v>35</v>
      </c>
      <c r="AX351" s="12" t="s">
        <v>80</v>
      </c>
      <c r="AY351" s="151" t="s">
        <v>320</v>
      </c>
    </row>
    <row r="352" spans="2:65" s="14" customFormat="1" ht="11.25">
      <c r="B352" s="163"/>
      <c r="D352" s="150" t="s">
        <v>329</v>
      </c>
      <c r="E352" s="164" t="s">
        <v>1</v>
      </c>
      <c r="F352" s="165" t="s">
        <v>339</v>
      </c>
      <c r="H352" s="166">
        <v>9550</v>
      </c>
      <c r="I352" s="167"/>
      <c r="L352" s="163"/>
      <c r="M352" s="168"/>
      <c r="T352" s="169"/>
      <c r="AT352" s="164" t="s">
        <v>329</v>
      </c>
      <c r="AU352" s="164" t="s">
        <v>94</v>
      </c>
      <c r="AV352" s="14" t="s">
        <v>99</v>
      </c>
      <c r="AW352" s="14" t="s">
        <v>35</v>
      </c>
      <c r="AX352" s="14" t="s">
        <v>87</v>
      </c>
      <c r="AY352" s="164" t="s">
        <v>320</v>
      </c>
    </row>
    <row r="353" spans="2:65" s="1" customFormat="1" ht="24.2" customHeight="1">
      <c r="B353" s="32"/>
      <c r="C353" s="136" t="s">
        <v>563</v>
      </c>
      <c r="D353" s="136" t="s">
        <v>324</v>
      </c>
      <c r="E353" s="137" t="s">
        <v>461</v>
      </c>
      <c r="F353" s="138" t="s">
        <v>462</v>
      </c>
      <c r="G353" s="139" t="s">
        <v>347</v>
      </c>
      <c r="H353" s="140">
        <v>4775</v>
      </c>
      <c r="I353" s="141"/>
      <c r="J353" s="142">
        <f>ROUND(I353*H353,2)</f>
        <v>0</v>
      </c>
      <c r="K353" s="138" t="s">
        <v>333</v>
      </c>
      <c r="L353" s="32"/>
      <c r="M353" s="143" t="s">
        <v>1</v>
      </c>
      <c r="N353" s="144" t="s">
        <v>45</v>
      </c>
      <c r="P353" s="145">
        <f>O353*H353</f>
        <v>0</v>
      </c>
      <c r="Q353" s="145">
        <v>0</v>
      </c>
      <c r="R353" s="145">
        <f>Q353*H353</f>
        <v>0</v>
      </c>
      <c r="S353" s="145">
        <v>0</v>
      </c>
      <c r="T353" s="146">
        <f>S353*H353</f>
        <v>0</v>
      </c>
      <c r="AR353" s="147" t="s">
        <v>99</v>
      </c>
      <c r="AT353" s="147" t="s">
        <v>324</v>
      </c>
      <c r="AU353" s="147" t="s">
        <v>94</v>
      </c>
      <c r="AY353" s="17" t="s">
        <v>320</v>
      </c>
      <c r="BE353" s="148">
        <f>IF(N353="základní",J353,0)</f>
        <v>0</v>
      </c>
      <c r="BF353" s="148">
        <f>IF(N353="snížená",J353,0)</f>
        <v>0</v>
      </c>
      <c r="BG353" s="148">
        <f>IF(N353="zákl. přenesená",J353,0)</f>
        <v>0</v>
      </c>
      <c r="BH353" s="148">
        <f>IF(N353="sníž. přenesená",J353,0)</f>
        <v>0</v>
      </c>
      <c r="BI353" s="148">
        <f>IF(N353="nulová",J353,0)</f>
        <v>0</v>
      </c>
      <c r="BJ353" s="17" t="s">
        <v>87</v>
      </c>
      <c r="BK353" s="148">
        <f>ROUND(I353*H353,2)</f>
        <v>0</v>
      </c>
      <c r="BL353" s="17" t="s">
        <v>99</v>
      </c>
      <c r="BM353" s="147" t="s">
        <v>1427</v>
      </c>
    </row>
    <row r="354" spans="2:65" s="12" customFormat="1" ht="11.25">
      <c r="B354" s="149"/>
      <c r="D354" s="150" t="s">
        <v>329</v>
      </c>
      <c r="E354" s="151" t="s">
        <v>1</v>
      </c>
      <c r="F354" s="152" t="s">
        <v>1428</v>
      </c>
      <c r="H354" s="153">
        <v>4143</v>
      </c>
      <c r="I354" s="154"/>
      <c r="L354" s="149"/>
      <c r="M354" s="155"/>
      <c r="T354" s="156"/>
      <c r="AT354" s="151" t="s">
        <v>329</v>
      </c>
      <c r="AU354" s="151" t="s">
        <v>94</v>
      </c>
      <c r="AV354" s="12" t="s">
        <v>89</v>
      </c>
      <c r="AW354" s="12" t="s">
        <v>35</v>
      </c>
      <c r="AX354" s="12" t="s">
        <v>80</v>
      </c>
      <c r="AY354" s="151" t="s">
        <v>320</v>
      </c>
    </row>
    <row r="355" spans="2:65" s="12" customFormat="1" ht="11.25">
      <c r="B355" s="149"/>
      <c r="D355" s="150" t="s">
        <v>329</v>
      </c>
      <c r="E355" s="151" t="s">
        <v>1</v>
      </c>
      <c r="F355" s="152" t="s">
        <v>1429</v>
      </c>
      <c r="H355" s="153">
        <v>632</v>
      </c>
      <c r="I355" s="154"/>
      <c r="L355" s="149"/>
      <c r="M355" s="155"/>
      <c r="T355" s="156"/>
      <c r="AT355" s="151" t="s">
        <v>329</v>
      </c>
      <c r="AU355" s="151" t="s">
        <v>94</v>
      </c>
      <c r="AV355" s="12" t="s">
        <v>89</v>
      </c>
      <c r="AW355" s="12" t="s">
        <v>35</v>
      </c>
      <c r="AX355" s="12" t="s">
        <v>80</v>
      </c>
      <c r="AY355" s="151" t="s">
        <v>320</v>
      </c>
    </row>
    <row r="356" spans="2:65" s="14" customFormat="1" ht="11.25">
      <c r="B356" s="163"/>
      <c r="D356" s="150" t="s">
        <v>329</v>
      </c>
      <c r="E356" s="164" t="s">
        <v>1</v>
      </c>
      <c r="F356" s="165" t="s">
        <v>339</v>
      </c>
      <c r="H356" s="166">
        <v>4775</v>
      </c>
      <c r="I356" s="167"/>
      <c r="L356" s="163"/>
      <c r="M356" s="168"/>
      <c r="T356" s="169"/>
      <c r="AT356" s="164" t="s">
        <v>329</v>
      </c>
      <c r="AU356" s="164" t="s">
        <v>94</v>
      </c>
      <c r="AV356" s="14" t="s">
        <v>99</v>
      </c>
      <c r="AW356" s="14" t="s">
        <v>35</v>
      </c>
      <c r="AX356" s="14" t="s">
        <v>87</v>
      </c>
      <c r="AY356" s="164" t="s">
        <v>320</v>
      </c>
    </row>
    <row r="357" spans="2:65" s="1" customFormat="1" ht="33" customHeight="1">
      <c r="B357" s="32"/>
      <c r="C357" s="136" t="s">
        <v>571</v>
      </c>
      <c r="D357" s="136" t="s">
        <v>324</v>
      </c>
      <c r="E357" s="137" t="s">
        <v>466</v>
      </c>
      <c r="F357" s="138" t="s">
        <v>467</v>
      </c>
      <c r="G357" s="139" t="s">
        <v>347</v>
      </c>
      <c r="H357" s="140">
        <v>4775</v>
      </c>
      <c r="I357" s="141"/>
      <c r="J357" s="142">
        <f>ROUND(I357*H357,2)</f>
        <v>0</v>
      </c>
      <c r="K357" s="138" t="s">
        <v>333</v>
      </c>
      <c r="L357" s="32"/>
      <c r="M357" s="143" t="s">
        <v>1</v>
      </c>
      <c r="N357" s="144" t="s">
        <v>45</v>
      </c>
      <c r="P357" s="145">
        <f>O357*H357</f>
        <v>0</v>
      </c>
      <c r="Q357" s="145">
        <v>0</v>
      </c>
      <c r="R357" s="145">
        <f>Q357*H357</f>
        <v>0</v>
      </c>
      <c r="S357" s="145">
        <v>0</v>
      </c>
      <c r="T357" s="146">
        <f>S357*H357</f>
        <v>0</v>
      </c>
      <c r="AR357" s="147" t="s">
        <v>99</v>
      </c>
      <c r="AT357" s="147" t="s">
        <v>324</v>
      </c>
      <c r="AU357" s="147" t="s">
        <v>94</v>
      </c>
      <c r="AY357" s="17" t="s">
        <v>320</v>
      </c>
      <c r="BE357" s="148">
        <f>IF(N357="základní",J357,0)</f>
        <v>0</v>
      </c>
      <c r="BF357" s="148">
        <f>IF(N357="snížená",J357,0)</f>
        <v>0</v>
      </c>
      <c r="BG357" s="148">
        <f>IF(N357="zákl. přenesená",J357,0)</f>
        <v>0</v>
      </c>
      <c r="BH357" s="148">
        <f>IF(N357="sníž. přenesená",J357,0)</f>
        <v>0</v>
      </c>
      <c r="BI357" s="148">
        <f>IF(N357="nulová",J357,0)</f>
        <v>0</v>
      </c>
      <c r="BJ357" s="17" t="s">
        <v>87</v>
      </c>
      <c r="BK357" s="148">
        <f>ROUND(I357*H357,2)</f>
        <v>0</v>
      </c>
      <c r="BL357" s="17" t="s">
        <v>99</v>
      </c>
      <c r="BM357" s="147" t="s">
        <v>1430</v>
      </c>
    </row>
    <row r="358" spans="2:65" s="12" customFormat="1" ht="11.25">
      <c r="B358" s="149"/>
      <c r="D358" s="150" t="s">
        <v>329</v>
      </c>
      <c r="E358" s="151" t="s">
        <v>1</v>
      </c>
      <c r="F358" s="152" t="s">
        <v>1428</v>
      </c>
      <c r="H358" s="153">
        <v>4143</v>
      </c>
      <c r="I358" s="154"/>
      <c r="L358" s="149"/>
      <c r="M358" s="155"/>
      <c r="T358" s="156"/>
      <c r="AT358" s="151" t="s">
        <v>329</v>
      </c>
      <c r="AU358" s="151" t="s">
        <v>94</v>
      </c>
      <c r="AV358" s="12" t="s">
        <v>89</v>
      </c>
      <c r="AW358" s="12" t="s">
        <v>35</v>
      </c>
      <c r="AX358" s="12" t="s">
        <v>80</v>
      </c>
      <c r="AY358" s="151" t="s">
        <v>320</v>
      </c>
    </row>
    <row r="359" spans="2:65" s="12" customFormat="1" ht="11.25">
      <c r="B359" s="149"/>
      <c r="D359" s="150" t="s">
        <v>329</v>
      </c>
      <c r="E359" s="151" t="s">
        <v>1</v>
      </c>
      <c r="F359" s="152" t="s">
        <v>1429</v>
      </c>
      <c r="H359" s="153">
        <v>632</v>
      </c>
      <c r="I359" s="154"/>
      <c r="L359" s="149"/>
      <c r="M359" s="155"/>
      <c r="T359" s="156"/>
      <c r="AT359" s="151" t="s">
        <v>329</v>
      </c>
      <c r="AU359" s="151" t="s">
        <v>94</v>
      </c>
      <c r="AV359" s="12" t="s">
        <v>89</v>
      </c>
      <c r="AW359" s="12" t="s">
        <v>35</v>
      </c>
      <c r="AX359" s="12" t="s">
        <v>80</v>
      </c>
      <c r="AY359" s="151" t="s">
        <v>320</v>
      </c>
    </row>
    <row r="360" spans="2:65" s="14" customFormat="1" ht="11.25">
      <c r="B360" s="163"/>
      <c r="D360" s="150" t="s">
        <v>329</v>
      </c>
      <c r="E360" s="164" t="s">
        <v>1</v>
      </c>
      <c r="F360" s="165" t="s">
        <v>339</v>
      </c>
      <c r="H360" s="166">
        <v>4775</v>
      </c>
      <c r="I360" s="167"/>
      <c r="L360" s="163"/>
      <c r="M360" s="168"/>
      <c r="T360" s="169"/>
      <c r="AT360" s="164" t="s">
        <v>329</v>
      </c>
      <c r="AU360" s="164" t="s">
        <v>94</v>
      </c>
      <c r="AV360" s="14" t="s">
        <v>99</v>
      </c>
      <c r="AW360" s="14" t="s">
        <v>35</v>
      </c>
      <c r="AX360" s="14" t="s">
        <v>87</v>
      </c>
      <c r="AY360" s="164" t="s">
        <v>320</v>
      </c>
    </row>
    <row r="361" spans="2:65" s="1" customFormat="1" ht="24.2" customHeight="1">
      <c r="B361" s="32"/>
      <c r="C361" s="136" t="s">
        <v>576</v>
      </c>
      <c r="D361" s="136" t="s">
        <v>324</v>
      </c>
      <c r="E361" s="137" t="s">
        <v>470</v>
      </c>
      <c r="F361" s="138" t="s">
        <v>471</v>
      </c>
      <c r="G361" s="139" t="s">
        <v>347</v>
      </c>
      <c r="H361" s="140">
        <v>4775</v>
      </c>
      <c r="I361" s="141"/>
      <c r="J361" s="142">
        <f>ROUND(I361*H361,2)</f>
        <v>0</v>
      </c>
      <c r="K361" s="138" t="s">
        <v>333</v>
      </c>
      <c r="L361" s="32"/>
      <c r="M361" s="143" t="s">
        <v>1</v>
      </c>
      <c r="N361" s="144" t="s">
        <v>45</v>
      </c>
      <c r="P361" s="145">
        <f>O361*H361</f>
        <v>0</v>
      </c>
      <c r="Q361" s="145">
        <v>0</v>
      </c>
      <c r="R361" s="145">
        <f>Q361*H361</f>
        <v>0</v>
      </c>
      <c r="S361" s="145">
        <v>0</v>
      </c>
      <c r="T361" s="146">
        <f>S361*H361</f>
        <v>0</v>
      </c>
      <c r="AR361" s="147" t="s">
        <v>99</v>
      </c>
      <c r="AT361" s="147" t="s">
        <v>324</v>
      </c>
      <c r="AU361" s="147" t="s">
        <v>94</v>
      </c>
      <c r="AY361" s="17" t="s">
        <v>320</v>
      </c>
      <c r="BE361" s="148">
        <f>IF(N361="základní",J361,0)</f>
        <v>0</v>
      </c>
      <c r="BF361" s="148">
        <f>IF(N361="snížená",J361,0)</f>
        <v>0</v>
      </c>
      <c r="BG361" s="148">
        <f>IF(N361="zákl. přenesená",J361,0)</f>
        <v>0</v>
      </c>
      <c r="BH361" s="148">
        <f>IF(N361="sníž. přenesená",J361,0)</f>
        <v>0</v>
      </c>
      <c r="BI361" s="148">
        <f>IF(N361="nulová",J361,0)</f>
        <v>0</v>
      </c>
      <c r="BJ361" s="17" t="s">
        <v>87</v>
      </c>
      <c r="BK361" s="148">
        <f>ROUND(I361*H361,2)</f>
        <v>0</v>
      </c>
      <c r="BL361" s="17" t="s">
        <v>99</v>
      </c>
      <c r="BM361" s="147" t="s">
        <v>1431</v>
      </c>
    </row>
    <row r="362" spans="2:65" s="12" customFormat="1" ht="11.25">
      <c r="B362" s="149"/>
      <c r="D362" s="150" t="s">
        <v>329</v>
      </c>
      <c r="E362" s="151" t="s">
        <v>1</v>
      </c>
      <c r="F362" s="152" t="s">
        <v>1428</v>
      </c>
      <c r="H362" s="153">
        <v>4143</v>
      </c>
      <c r="I362" s="154"/>
      <c r="L362" s="149"/>
      <c r="M362" s="155"/>
      <c r="T362" s="156"/>
      <c r="AT362" s="151" t="s">
        <v>329</v>
      </c>
      <c r="AU362" s="151" t="s">
        <v>94</v>
      </c>
      <c r="AV362" s="12" t="s">
        <v>89</v>
      </c>
      <c r="AW362" s="12" t="s">
        <v>35</v>
      </c>
      <c r="AX362" s="12" t="s">
        <v>80</v>
      </c>
      <c r="AY362" s="151" t="s">
        <v>320</v>
      </c>
    </row>
    <row r="363" spans="2:65" s="12" customFormat="1" ht="11.25">
      <c r="B363" s="149"/>
      <c r="D363" s="150" t="s">
        <v>329</v>
      </c>
      <c r="E363" s="151" t="s">
        <v>1</v>
      </c>
      <c r="F363" s="152" t="s">
        <v>1429</v>
      </c>
      <c r="H363" s="153">
        <v>632</v>
      </c>
      <c r="I363" s="154"/>
      <c r="L363" s="149"/>
      <c r="M363" s="155"/>
      <c r="T363" s="156"/>
      <c r="AT363" s="151" t="s">
        <v>329</v>
      </c>
      <c r="AU363" s="151" t="s">
        <v>94</v>
      </c>
      <c r="AV363" s="12" t="s">
        <v>89</v>
      </c>
      <c r="AW363" s="12" t="s">
        <v>35</v>
      </c>
      <c r="AX363" s="12" t="s">
        <v>80</v>
      </c>
      <c r="AY363" s="151" t="s">
        <v>320</v>
      </c>
    </row>
    <row r="364" spans="2:65" s="14" customFormat="1" ht="11.25">
      <c r="B364" s="163"/>
      <c r="D364" s="150" t="s">
        <v>329</v>
      </c>
      <c r="E364" s="164" t="s">
        <v>1</v>
      </c>
      <c r="F364" s="165" t="s">
        <v>339</v>
      </c>
      <c r="H364" s="166">
        <v>4775</v>
      </c>
      <c r="I364" s="167"/>
      <c r="L364" s="163"/>
      <c r="M364" s="168"/>
      <c r="T364" s="169"/>
      <c r="AT364" s="164" t="s">
        <v>329</v>
      </c>
      <c r="AU364" s="164" t="s">
        <v>94</v>
      </c>
      <c r="AV364" s="14" t="s">
        <v>99</v>
      </c>
      <c r="AW364" s="14" t="s">
        <v>35</v>
      </c>
      <c r="AX364" s="14" t="s">
        <v>87</v>
      </c>
      <c r="AY364" s="164" t="s">
        <v>320</v>
      </c>
    </row>
    <row r="365" spans="2:65" s="11" customFormat="1" ht="20.85" customHeight="1">
      <c r="B365" s="124"/>
      <c r="D365" s="125" t="s">
        <v>79</v>
      </c>
      <c r="E365" s="134" t="s">
        <v>1432</v>
      </c>
      <c r="F365" s="134" t="s">
        <v>1433</v>
      </c>
      <c r="I365" s="127"/>
      <c r="J365" s="135">
        <f>BK365</f>
        <v>0</v>
      </c>
      <c r="L365" s="124"/>
      <c r="M365" s="129"/>
      <c r="P365" s="130">
        <f>SUM(P366:P370)</f>
        <v>0</v>
      </c>
      <c r="R365" s="130">
        <f>SUM(R366:R370)</f>
        <v>33.267849999999996</v>
      </c>
      <c r="T365" s="131">
        <f>SUM(T366:T370)</f>
        <v>0</v>
      </c>
      <c r="AR365" s="125" t="s">
        <v>87</v>
      </c>
      <c r="AT365" s="132" t="s">
        <v>79</v>
      </c>
      <c r="AU365" s="132" t="s">
        <v>89</v>
      </c>
      <c r="AY365" s="125" t="s">
        <v>320</v>
      </c>
      <c r="BK365" s="133">
        <f>SUM(BK366:BK370)</f>
        <v>0</v>
      </c>
    </row>
    <row r="366" spans="2:65" s="1" customFormat="1" ht="24.2" customHeight="1">
      <c r="B366" s="32"/>
      <c r="C366" s="136" t="s">
        <v>581</v>
      </c>
      <c r="D366" s="136" t="s">
        <v>324</v>
      </c>
      <c r="E366" s="137" t="s">
        <v>1434</v>
      </c>
      <c r="F366" s="138" t="s">
        <v>1435</v>
      </c>
      <c r="G366" s="139" t="s">
        <v>347</v>
      </c>
      <c r="H366" s="140">
        <v>55</v>
      </c>
      <c r="I366" s="141"/>
      <c r="J366" s="142">
        <f>ROUND(I366*H366,2)</f>
        <v>0</v>
      </c>
      <c r="K366" s="138" t="s">
        <v>333</v>
      </c>
      <c r="L366" s="32"/>
      <c r="M366" s="143" t="s">
        <v>1</v>
      </c>
      <c r="N366" s="144" t="s">
        <v>45</v>
      </c>
      <c r="P366" s="145">
        <f>O366*H366</f>
        <v>0</v>
      </c>
      <c r="Q366" s="145">
        <v>0.1837</v>
      </c>
      <c r="R366" s="145">
        <f>Q366*H366</f>
        <v>10.1035</v>
      </c>
      <c r="S366" s="145">
        <v>0</v>
      </c>
      <c r="T366" s="146">
        <f>S366*H366</f>
        <v>0</v>
      </c>
      <c r="AR366" s="147" t="s">
        <v>99</v>
      </c>
      <c r="AT366" s="147" t="s">
        <v>324</v>
      </c>
      <c r="AU366" s="147" t="s">
        <v>94</v>
      </c>
      <c r="AY366" s="17" t="s">
        <v>320</v>
      </c>
      <c r="BE366" s="148">
        <f>IF(N366="základní",J366,0)</f>
        <v>0</v>
      </c>
      <c r="BF366" s="148">
        <f>IF(N366="snížená",J366,0)</f>
        <v>0</v>
      </c>
      <c r="BG366" s="148">
        <f>IF(N366="zákl. přenesená",J366,0)</f>
        <v>0</v>
      </c>
      <c r="BH366" s="148">
        <f>IF(N366="sníž. přenesená",J366,0)</f>
        <v>0</v>
      </c>
      <c r="BI366" s="148">
        <f>IF(N366="nulová",J366,0)</f>
        <v>0</v>
      </c>
      <c r="BJ366" s="17" t="s">
        <v>87</v>
      </c>
      <c r="BK366" s="148">
        <f>ROUND(I366*H366,2)</f>
        <v>0</v>
      </c>
      <c r="BL366" s="17" t="s">
        <v>99</v>
      </c>
      <c r="BM366" s="147" t="s">
        <v>1436</v>
      </c>
    </row>
    <row r="367" spans="2:65" s="12" customFormat="1" ht="11.25">
      <c r="B367" s="149"/>
      <c r="D367" s="150" t="s">
        <v>329</v>
      </c>
      <c r="E367" s="151" t="s">
        <v>1</v>
      </c>
      <c r="F367" s="152" t="s">
        <v>1437</v>
      </c>
      <c r="H367" s="153">
        <v>55</v>
      </c>
      <c r="I367" s="154"/>
      <c r="L367" s="149"/>
      <c r="M367" s="155"/>
      <c r="T367" s="156"/>
      <c r="AT367" s="151" t="s">
        <v>329</v>
      </c>
      <c r="AU367" s="151" t="s">
        <v>94</v>
      </c>
      <c r="AV367" s="12" t="s">
        <v>89</v>
      </c>
      <c r="AW367" s="12" t="s">
        <v>35</v>
      </c>
      <c r="AX367" s="12" t="s">
        <v>87</v>
      </c>
      <c r="AY367" s="151" t="s">
        <v>320</v>
      </c>
    </row>
    <row r="368" spans="2:65" s="1" customFormat="1" ht="16.5" customHeight="1">
      <c r="B368" s="32"/>
      <c r="C368" s="170" t="s">
        <v>590</v>
      </c>
      <c r="D368" s="170" t="s">
        <v>439</v>
      </c>
      <c r="E368" s="171" t="s">
        <v>1438</v>
      </c>
      <c r="F368" s="172" t="s">
        <v>1439</v>
      </c>
      <c r="G368" s="173" t="s">
        <v>347</v>
      </c>
      <c r="H368" s="174">
        <v>55.55</v>
      </c>
      <c r="I368" s="175"/>
      <c r="J368" s="176">
        <f>ROUND(I368*H368,2)</f>
        <v>0</v>
      </c>
      <c r="K368" s="172" t="s">
        <v>333</v>
      </c>
      <c r="L368" s="177"/>
      <c r="M368" s="178" t="s">
        <v>1</v>
      </c>
      <c r="N368" s="179" t="s">
        <v>45</v>
      </c>
      <c r="P368" s="145">
        <f>O368*H368</f>
        <v>0</v>
      </c>
      <c r="Q368" s="145">
        <v>0.41699999999999998</v>
      </c>
      <c r="R368" s="145">
        <f>Q368*H368</f>
        <v>23.164349999999999</v>
      </c>
      <c r="S368" s="145">
        <v>0</v>
      </c>
      <c r="T368" s="146">
        <f>S368*H368</f>
        <v>0</v>
      </c>
      <c r="AR368" s="147" t="s">
        <v>373</v>
      </c>
      <c r="AT368" s="147" t="s">
        <v>439</v>
      </c>
      <c r="AU368" s="147" t="s">
        <v>94</v>
      </c>
      <c r="AY368" s="17" t="s">
        <v>320</v>
      </c>
      <c r="BE368" s="148">
        <f>IF(N368="základní",J368,0)</f>
        <v>0</v>
      </c>
      <c r="BF368" s="148">
        <f>IF(N368="snížená",J368,0)</f>
        <v>0</v>
      </c>
      <c r="BG368" s="148">
        <f>IF(N368="zákl. přenesená",J368,0)</f>
        <v>0</v>
      </c>
      <c r="BH368" s="148">
        <f>IF(N368="sníž. přenesená",J368,0)</f>
        <v>0</v>
      </c>
      <c r="BI368" s="148">
        <f>IF(N368="nulová",J368,0)</f>
        <v>0</v>
      </c>
      <c r="BJ368" s="17" t="s">
        <v>87</v>
      </c>
      <c r="BK368" s="148">
        <f>ROUND(I368*H368,2)</f>
        <v>0</v>
      </c>
      <c r="BL368" s="17" t="s">
        <v>99</v>
      </c>
      <c r="BM368" s="147" t="s">
        <v>1440</v>
      </c>
    </row>
    <row r="369" spans="2:65" s="12" customFormat="1" ht="11.25">
      <c r="B369" s="149"/>
      <c r="D369" s="150" t="s">
        <v>329</v>
      </c>
      <c r="E369" s="151" t="s">
        <v>1</v>
      </c>
      <c r="F369" s="152" t="s">
        <v>1437</v>
      </c>
      <c r="H369" s="153">
        <v>55</v>
      </c>
      <c r="I369" s="154"/>
      <c r="L369" s="149"/>
      <c r="M369" s="155"/>
      <c r="T369" s="156"/>
      <c r="AT369" s="151" t="s">
        <v>329</v>
      </c>
      <c r="AU369" s="151" t="s">
        <v>94</v>
      </c>
      <c r="AV369" s="12" t="s">
        <v>89</v>
      </c>
      <c r="AW369" s="12" t="s">
        <v>35</v>
      </c>
      <c r="AX369" s="12" t="s">
        <v>87</v>
      </c>
      <c r="AY369" s="151" t="s">
        <v>320</v>
      </c>
    </row>
    <row r="370" spans="2:65" s="12" customFormat="1" ht="11.25">
      <c r="B370" s="149"/>
      <c r="D370" s="150" t="s">
        <v>329</v>
      </c>
      <c r="F370" s="152" t="s">
        <v>1441</v>
      </c>
      <c r="H370" s="153">
        <v>55.55</v>
      </c>
      <c r="I370" s="154"/>
      <c r="L370" s="149"/>
      <c r="M370" s="155"/>
      <c r="T370" s="156"/>
      <c r="AT370" s="151" t="s">
        <v>329</v>
      </c>
      <c r="AU370" s="151" t="s">
        <v>94</v>
      </c>
      <c r="AV370" s="12" t="s">
        <v>89</v>
      </c>
      <c r="AW370" s="12" t="s">
        <v>4</v>
      </c>
      <c r="AX370" s="12" t="s">
        <v>87</v>
      </c>
      <c r="AY370" s="151" t="s">
        <v>320</v>
      </c>
    </row>
    <row r="371" spans="2:65" s="11" customFormat="1" ht="20.85" customHeight="1">
      <c r="B371" s="124"/>
      <c r="D371" s="125" t="s">
        <v>79</v>
      </c>
      <c r="E371" s="134" t="s">
        <v>1442</v>
      </c>
      <c r="F371" s="134" t="s">
        <v>1443</v>
      </c>
      <c r="I371" s="127"/>
      <c r="J371" s="135">
        <f>BK371</f>
        <v>0</v>
      </c>
      <c r="L371" s="124"/>
      <c r="M371" s="129"/>
      <c r="P371" s="130">
        <f>SUM(P372:P383)</f>
        <v>0</v>
      </c>
      <c r="R371" s="130">
        <f>SUM(R372:R383)</f>
        <v>20.383459999999999</v>
      </c>
      <c r="T371" s="131">
        <f>SUM(T372:T383)</f>
        <v>0</v>
      </c>
      <c r="AR371" s="125" t="s">
        <v>87</v>
      </c>
      <c r="AT371" s="132" t="s">
        <v>79</v>
      </c>
      <c r="AU371" s="132" t="s">
        <v>89</v>
      </c>
      <c r="AY371" s="125" t="s">
        <v>320</v>
      </c>
      <c r="BK371" s="133">
        <f>SUM(BK372:BK383)</f>
        <v>0</v>
      </c>
    </row>
    <row r="372" spans="2:65" s="1" customFormat="1" ht="24.2" customHeight="1">
      <c r="B372" s="32"/>
      <c r="C372" s="136" t="s">
        <v>594</v>
      </c>
      <c r="D372" s="136" t="s">
        <v>324</v>
      </c>
      <c r="E372" s="137" t="s">
        <v>1444</v>
      </c>
      <c r="F372" s="138" t="s">
        <v>1445</v>
      </c>
      <c r="G372" s="139" t="s">
        <v>347</v>
      </c>
      <c r="H372" s="140">
        <v>76</v>
      </c>
      <c r="I372" s="141"/>
      <c r="J372" s="142">
        <f>ROUND(I372*H372,2)</f>
        <v>0</v>
      </c>
      <c r="K372" s="138" t="s">
        <v>333</v>
      </c>
      <c r="L372" s="32"/>
      <c r="M372" s="143" t="s">
        <v>1</v>
      </c>
      <c r="N372" s="144" t="s">
        <v>45</v>
      </c>
      <c r="P372" s="145">
        <f>O372*H372</f>
        <v>0</v>
      </c>
      <c r="Q372" s="145">
        <v>0.11162</v>
      </c>
      <c r="R372" s="145">
        <f>Q372*H372</f>
        <v>8.4831199999999995</v>
      </c>
      <c r="S372" s="145">
        <v>0</v>
      </c>
      <c r="T372" s="146">
        <f>S372*H372</f>
        <v>0</v>
      </c>
      <c r="AR372" s="147" t="s">
        <v>99</v>
      </c>
      <c r="AT372" s="147" t="s">
        <v>324</v>
      </c>
      <c r="AU372" s="147" t="s">
        <v>94</v>
      </c>
      <c r="AY372" s="17" t="s">
        <v>320</v>
      </c>
      <c r="BE372" s="148">
        <f>IF(N372="základní",J372,0)</f>
        <v>0</v>
      </c>
      <c r="BF372" s="148">
        <f>IF(N372="snížená",J372,0)</f>
        <v>0</v>
      </c>
      <c r="BG372" s="148">
        <f>IF(N372="zákl. přenesená",J372,0)</f>
        <v>0</v>
      </c>
      <c r="BH372" s="148">
        <f>IF(N372="sníž. přenesená",J372,0)</f>
        <v>0</v>
      </c>
      <c r="BI372" s="148">
        <f>IF(N372="nulová",J372,0)</f>
        <v>0</v>
      </c>
      <c r="BJ372" s="17" t="s">
        <v>87</v>
      </c>
      <c r="BK372" s="148">
        <f>ROUND(I372*H372,2)</f>
        <v>0</v>
      </c>
      <c r="BL372" s="17" t="s">
        <v>99</v>
      </c>
      <c r="BM372" s="147" t="s">
        <v>1446</v>
      </c>
    </row>
    <row r="373" spans="2:65" s="12" customFormat="1" ht="11.25">
      <c r="B373" s="149"/>
      <c r="D373" s="150" t="s">
        <v>329</v>
      </c>
      <c r="E373" s="151" t="s">
        <v>1</v>
      </c>
      <c r="F373" s="152" t="s">
        <v>1447</v>
      </c>
      <c r="H373" s="153">
        <v>76</v>
      </c>
      <c r="I373" s="154"/>
      <c r="L373" s="149"/>
      <c r="M373" s="155"/>
      <c r="T373" s="156"/>
      <c r="AT373" s="151" t="s">
        <v>329</v>
      </c>
      <c r="AU373" s="151" t="s">
        <v>94</v>
      </c>
      <c r="AV373" s="12" t="s">
        <v>89</v>
      </c>
      <c r="AW373" s="12" t="s">
        <v>35</v>
      </c>
      <c r="AX373" s="12" t="s">
        <v>87</v>
      </c>
      <c r="AY373" s="151" t="s">
        <v>320</v>
      </c>
    </row>
    <row r="374" spans="2:65" s="1" customFormat="1" ht="16.5" customHeight="1">
      <c r="B374" s="32"/>
      <c r="C374" s="170" t="s">
        <v>600</v>
      </c>
      <c r="D374" s="170" t="s">
        <v>439</v>
      </c>
      <c r="E374" s="171" t="s">
        <v>1448</v>
      </c>
      <c r="F374" s="172" t="s">
        <v>1449</v>
      </c>
      <c r="G374" s="173" t="s">
        <v>347</v>
      </c>
      <c r="H374" s="174">
        <v>72.42</v>
      </c>
      <c r="I374" s="175"/>
      <c r="J374" s="176">
        <f>ROUND(I374*H374,2)</f>
        <v>0</v>
      </c>
      <c r="K374" s="172" t="s">
        <v>333</v>
      </c>
      <c r="L374" s="177"/>
      <c r="M374" s="178" t="s">
        <v>1</v>
      </c>
      <c r="N374" s="179" t="s">
        <v>45</v>
      </c>
      <c r="P374" s="145">
        <f>O374*H374</f>
        <v>0</v>
      </c>
      <c r="Q374" s="145">
        <v>0.152</v>
      </c>
      <c r="R374" s="145">
        <f>Q374*H374</f>
        <v>11.00784</v>
      </c>
      <c r="S374" s="145">
        <v>0</v>
      </c>
      <c r="T374" s="146">
        <f>S374*H374</f>
        <v>0</v>
      </c>
      <c r="AR374" s="147" t="s">
        <v>373</v>
      </c>
      <c r="AT374" s="147" t="s">
        <v>439</v>
      </c>
      <c r="AU374" s="147" t="s">
        <v>94</v>
      </c>
      <c r="AY374" s="17" t="s">
        <v>320</v>
      </c>
      <c r="BE374" s="148">
        <f>IF(N374="základní",J374,0)</f>
        <v>0</v>
      </c>
      <c r="BF374" s="148">
        <f>IF(N374="snížená",J374,0)</f>
        <v>0</v>
      </c>
      <c r="BG374" s="148">
        <f>IF(N374="zákl. přenesená",J374,0)</f>
        <v>0</v>
      </c>
      <c r="BH374" s="148">
        <f>IF(N374="sníž. přenesená",J374,0)</f>
        <v>0</v>
      </c>
      <c r="BI374" s="148">
        <f>IF(N374="nulová",J374,0)</f>
        <v>0</v>
      </c>
      <c r="BJ374" s="17" t="s">
        <v>87</v>
      </c>
      <c r="BK374" s="148">
        <f>ROUND(I374*H374,2)</f>
        <v>0</v>
      </c>
      <c r="BL374" s="17" t="s">
        <v>99</v>
      </c>
      <c r="BM374" s="147" t="s">
        <v>1450</v>
      </c>
    </row>
    <row r="375" spans="2:65" s="12" customFormat="1" ht="11.25">
      <c r="B375" s="149"/>
      <c r="D375" s="150" t="s">
        <v>329</v>
      </c>
      <c r="E375" s="151" t="s">
        <v>1</v>
      </c>
      <c r="F375" s="152" t="s">
        <v>1451</v>
      </c>
      <c r="H375" s="153">
        <v>76</v>
      </c>
      <c r="I375" s="154"/>
      <c r="L375" s="149"/>
      <c r="M375" s="155"/>
      <c r="T375" s="156"/>
      <c r="AT375" s="151" t="s">
        <v>329</v>
      </c>
      <c r="AU375" s="151" t="s">
        <v>94</v>
      </c>
      <c r="AV375" s="12" t="s">
        <v>89</v>
      </c>
      <c r="AW375" s="12" t="s">
        <v>35</v>
      </c>
      <c r="AX375" s="12" t="s">
        <v>80</v>
      </c>
      <c r="AY375" s="151" t="s">
        <v>320</v>
      </c>
    </row>
    <row r="376" spans="2:65" s="12" customFormat="1" ht="11.25">
      <c r="B376" s="149"/>
      <c r="D376" s="150" t="s">
        <v>329</v>
      </c>
      <c r="E376" s="151" t="s">
        <v>1</v>
      </c>
      <c r="F376" s="152" t="s">
        <v>1452</v>
      </c>
      <c r="H376" s="153">
        <v>-5</v>
      </c>
      <c r="I376" s="154"/>
      <c r="L376" s="149"/>
      <c r="M376" s="155"/>
      <c r="T376" s="156"/>
      <c r="AT376" s="151" t="s">
        <v>329</v>
      </c>
      <c r="AU376" s="151" t="s">
        <v>94</v>
      </c>
      <c r="AV376" s="12" t="s">
        <v>89</v>
      </c>
      <c r="AW376" s="12" t="s">
        <v>35</v>
      </c>
      <c r="AX376" s="12" t="s">
        <v>80</v>
      </c>
      <c r="AY376" s="151" t="s">
        <v>320</v>
      </c>
    </row>
    <row r="377" spans="2:65" s="14" customFormat="1" ht="11.25">
      <c r="B377" s="163"/>
      <c r="D377" s="150" t="s">
        <v>329</v>
      </c>
      <c r="E377" s="164" t="s">
        <v>1</v>
      </c>
      <c r="F377" s="165" t="s">
        <v>339</v>
      </c>
      <c r="H377" s="166">
        <v>71</v>
      </c>
      <c r="I377" s="167"/>
      <c r="L377" s="163"/>
      <c r="M377" s="168"/>
      <c r="T377" s="169"/>
      <c r="AT377" s="164" t="s">
        <v>329</v>
      </c>
      <c r="AU377" s="164" t="s">
        <v>94</v>
      </c>
      <c r="AV377" s="14" t="s">
        <v>99</v>
      </c>
      <c r="AW377" s="14" t="s">
        <v>35</v>
      </c>
      <c r="AX377" s="14" t="s">
        <v>87</v>
      </c>
      <c r="AY377" s="164" t="s">
        <v>320</v>
      </c>
    </row>
    <row r="378" spans="2:65" s="12" customFormat="1" ht="11.25">
      <c r="B378" s="149"/>
      <c r="D378" s="150" t="s">
        <v>329</v>
      </c>
      <c r="F378" s="152" t="s">
        <v>1453</v>
      </c>
      <c r="H378" s="153">
        <v>72.42</v>
      </c>
      <c r="I378" s="154"/>
      <c r="L378" s="149"/>
      <c r="M378" s="155"/>
      <c r="T378" s="156"/>
      <c r="AT378" s="151" t="s">
        <v>329</v>
      </c>
      <c r="AU378" s="151" t="s">
        <v>94</v>
      </c>
      <c r="AV378" s="12" t="s">
        <v>89</v>
      </c>
      <c r="AW378" s="12" t="s">
        <v>4</v>
      </c>
      <c r="AX378" s="12" t="s">
        <v>87</v>
      </c>
      <c r="AY378" s="151" t="s">
        <v>320</v>
      </c>
    </row>
    <row r="379" spans="2:65" s="1" customFormat="1" ht="33" customHeight="1">
      <c r="B379" s="32"/>
      <c r="C379" s="136" t="s">
        <v>606</v>
      </c>
      <c r="D379" s="136" t="s">
        <v>324</v>
      </c>
      <c r="E379" s="137" t="s">
        <v>1454</v>
      </c>
      <c r="F379" s="138" t="s">
        <v>1455</v>
      </c>
      <c r="G379" s="139" t="s">
        <v>347</v>
      </c>
      <c r="H379" s="140">
        <v>5</v>
      </c>
      <c r="I379" s="141"/>
      <c r="J379" s="142">
        <f>ROUND(I379*H379,2)</f>
        <v>0</v>
      </c>
      <c r="K379" s="138" t="s">
        <v>333</v>
      </c>
      <c r="L379" s="32"/>
      <c r="M379" s="143" t="s">
        <v>1</v>
      </c>
      <c r="N379" s="144" t="s">
        <v>45</v>
      </c>
      <c r="P379" s="145">
        <f>O379*H379</f>
        <v>0</v>
      </c>
      <c r="Q379" s="145">
        <v>0</v>
      </c>
      <c r="R379" s="145">
        <f>Q379*H379</f>
        <v>0</v>
      </c>
      <c r="S379" s="145">
        <v>0</v>
      </c>
      <c r="T379" s="146">
        <f>S379*H379</f>
        <v>0</v>
      </c>
      <c r="AR379" s="147" t="s">
        <v>99</v>
      </c>
      <c r="AT379" s="147" t="s">
        <v>324</v>
      </c>
      <c r="AU379" s="147" t="s">
        <v>94</v>
      </c>
      <c r="AY379" s="17" t="s">
        <v>320</v>
      </c>
      <c r="BE379" s="148">
        <f>IF(N379="základní",J379,0)</f>
        <v>0</v>
      </c>
      <c r="BF379" s="148">
        <f>IF(N379="snížená",J379,0)</f>
        <v>0</v>
      </c>
      <c r="BG379" s="148">
        <f>IF(N379="zákl. přenesená",J379,0)</f>
        <v>0</v>
      </c>
      <c r="BH379" s="148">
        <f>IF(N379="sníž. přenesená",J379,0)</f>
        <v>0</v>
      </c>
      <c r="BI379" s="148">
        <f>IF(N379="nulová",J379,0)</f>
        <v>0</v>
      </c>
      <c r="BJ379" s="17" t="s">
        <v>87</v>
      </c>
      <c r="BK379" s="148">
        <f>ROUND(I379*H379,2)</f>
        <v>0</v>
      </c>
      <c r="BL379" s="17" t="s">
        <v>99</v>
      </c>
      <c r="BM379" s="147" t="s">
        <v>1456</v>
      </c>
    </row>
    <row r="380" spans="2:65" s="12" customFormat="1" ht="11.25">
      <c r="B380" s="149"/>
      <c r="D380" s="150" t="s">
        <v>329</v>
      </c>
      <c r="E380" s="151" t="s">
        <v>1</v>
      </c>
      <c r="F380" s="152" t="s">
        <v>1457</v>
      </c>
      <c r="H380" s="153">
        <v>5</v>
      </c>
      <c r="I380" s="154"/>
      <c r="L380" s="149"/>
      <c r="M380" s="155"/>
      <c r="T380" s="156"/>
      <c r="AT380" s="151" t="s">
        <v>329</v>
      </c>
      <c r="AU380" s="151" t="s">
        <v>94</v>
      </c>
      <c r="AV380" s="12" t="s">
        <v>89</v>
      </c>
      <c r="AW380" s="12" t="s">
        <v>35</v>
      </c>
      <c r="AX380" s="12" t="s">
        <v>87</v>
      </c>
      <c r="AY380" s="151" t="s">
        <v>320</v>
      </c>
    </row>
    <row r="381" spans="2:65" s="1" customFormat="1" ht="24.2" customHeight="1">
      <c r="B381" s="32"/>
      <c r="C381" s="170" t="s">
        <v>615</v>
      </c>
      <c r="D381" s="170" t="s">
        <v>439</v>
      </c>
      <c r="E381" s="171" t="s">
        <v>1458</v>
      </c>
      <c r="F381" s="172" t="s">
        <v>1459</v>
      </c>
      <c r="G381" s="173" t="s">
        <v>347</v>
      </c>
      <c r="H381" s="174">
        <v>5.0999999999999996</v>
      </c>
      <c r="I381" s="175"/>
      <c r="J381" s="176">
        <f>ROUND(I381*H381,2)</f>
        <v>0</v>
      </c>
      <c r="K381" s="172" t="s">
        <v>333</v>
      </c>
      <c r="L381" s="177"/>
      <c r="M381" s="178" t="s">
        <v>1</v>
      </c>
      <c r="N381" s="179" t="s">
        <v>45</v>
      </c>
      <c r="P381" s="145">
        <f>O381*H381</f>
        <v>0</v>
      </c>
      <c r="Q381" s="145">
        <v>0.17499999999999999</v>
      </c>
      <c r="R381" s="145">
        <f>Q381*H381</f>
        <v>0.89249999999999985</v>
      </c>
      <c r="S381" s="145">
        <v>0</v>
      </c>
      <c r="T381" s="146">
        <f>S381*H381</f>
        <v>0</v>
      </c>
      <c r="AR381" s="147" t="s">
        <v>373</v>
      </c>
      <c r="AT381" s="147" t="s">
        <v>439</v>
      </c>
      <c r="AU381" s="147" t="s">
        <v>94</v>
      </c>
      <c r="AY381" s="17" t="s">
        <v>320</v>
      </c>
      <c r="BE381" s="148">
        <f>IF(N381="základní",J381,0)</f>
        <v>0</v>
      </c>
      <c r="BF381" s="148">
        <f>IF(N381="snížená",J381,0)</f>
        <v>0</v>
      </c>
      <c r="BG381" s="148">
        <f>IF(N381="zákl. přenesená",J381,0)</f>
        <v>0</v>
      </c>
      <c r="BH381" s="148">
        <f>IF(N381="sníž. přenesená",J381,0)</f>
        <v>0</v>
      </c>
      <c r="BI381" s="148">
        <f>IF(N381="nulová",J381,0)</f>
        <v>0</v>
      </c>
      <c r="BJ381" s="17" t="s">
        <v>87</v>
      </c>
      <c r="BK381" s="148">
        <f>ROUND(I381*H381,2)</f>
        <v>0</v>
      </c>
      <c r="BL381" s="17" t="s">
        <v>99</v>
      </c>
      <c r="BM381" s="147" t="s">
        <v>1460</v>
      </c>
    </row>
    <row r="382" spans="2:65" s="12" customFormat="1" ht="11.25">
      <c r="B382" s="149"/>
      <c r="D382" s="150" t="s">
        <v>329</v>
      </c>
      <c r="E382" s="151" t="s">
        <v>1</v>
      </c>
      <c r="F382" s="152" t="s">
        <v>1461</v>
      </c>
      <c r="H382" s="153">
        <v>5</v>
      </c>
      <c r="I382" s="154"/>
      <c r="L382" s="149"/>
      <c r="M382" s="155"/>
      <c r="T382" s="156"/>
      <c r="AT382" s="151" t="s">
        <v>329</v>
      </c>
      <c r="AU382" s="151" t="s">
        <v>94</v>
      </c>
      <c r="AV382" s="12" t="s">
        <v>89</v>
      </c>
      <c r="AW382" s="12" t="s">
        <v>35</v>
      </c>
      <c r="AX382" s="12" t="s">
        <v>87</v>
      </c>
      <c r="AY382" s="151" t="s">
        <v>320</v>
      </c>
    </row>
    <row r="383" spans="2:65" s="12" customFormat="1" ht="11.25">
      <c r="B383" s="149"/>
      <c r="D383" s="150" t="s">
        <v>329</v>
      </c>
      <c r="F383" s="152" t="s">
        <v>1462</v>
      </c>
      <c r="H383" s="153">
        <v>5.0999999999999996</v>
      </c>
      <c r="I383" s="154"/>
      <c r="L383" s="149"/>
      <c r="M383" s="155"/>
      <c r="T383" s="156"/>
      <c r="AT383" s="151" t="s">
        <v>329</v>
      </c>
      <c r="AU383" s="151" t="s">
        <v>94</v>
      </c>
      <c r="AV383" s="12" t="s">
        <v>89</v>
      </c>
      <c r="AW383" s="12" t="s">
        <v>4</v>
      </c>
      <c r="AX383" s="12" t="s">
        <v>87</v>
      </c>
      <c r="AY383" s="151" t="s">
        <v>320</v>
      </c>
    </row>
    <row r="384" spans="2:65" s="11" customFormat="1" ht="20.85" customHeight="1">
      <c r="B384" s="124"/>
      <c r="D384" s="125" t="s">
        <v>79</v>
      </c>
      <c r="E384" s="134" t="s">
        <v>505</v>
      </c>
      <c r="F384" s="134" t="s">
        <v>506</v>
      </c>
      <c r="I384" s="127"/>
      <c r="J384" s="135">
        <f>BK384</f>
        <v>0</v>
      </c>
      <c r="L384" s="124"/>
      <c r="M384" s="129"/>
      <c r="P384" s="130">
        <f>SUM(P385:P420)</f>
        <v>0</v>
      </c>
      <c r="R384" s="130">
        <f>SUM(R385:R420)</f>
        <v>356.01706799999999</v>
      </c>
      <c r="T384" s="131">
        <f>SUM(T385:T420)</f>
        <v>0</v>
      </c>
      <c r="AR384" s="125" t="s">
        <v>87</v>
      </c>
      <c r="AT384" s="132" t="s">
        <v>79</v>
      </c>
      <c r="AU384" s="132" t="s">
        <v>89</v>
      </c>
      <c r="AY384" s="125" t="s">
        <v>320</v>
      </c>
      <c r="BK384" s="133">
        <f>SUM(BK385:BK420)</f>
        <v>0</v>
      </c>
    </row>
    <row r="385" spans="2:65" s="1" customFormat="1" ht="24.2" customHeight="1">
      <c r="B385" s="32"/>
      <c r="C385" s="136" t="s">
        <v>621</v>
      </c>
      <c r="D385" s="136" t="s">
        <v>324</v>
      </c>
      <c r="E385" s="137" t="s">
        <v>508</v>
      </c>
      <c r="F385" s="138" t="s">
        <v>509</v>
      </c>
      <c r="G385" s="139" t="s">
        <v>347</v>
      </c>
      <c r="H385" s="140">
        <v>1727.5</v>
      </c>
      <c r="I385" s="141"/>
      <c r="J385" s="142">
        <f>ROUND(I385*H385,2)</f>
        <v>0</v>
      </c>
      <c r="K385" s="138" t="s">
        <v>333</v>
      </c>
      <c r="L385" s="32"/>
      <c r="M385" s="143" t="s">
        <v>1</v>
      </c>
      <c r="N385" s="144" t="s">
        <v>45</v>
      </c>
      <c r="P385" s="145">
        <f>O385*H385</f>
        <v>0</v>
      </c>
      <c r="Q385" s="145">
        <v>8.9219999999999994E-2</v>
      </c>
      <c r="R385" s="145">
        <f>Q385*H385</f>
        <v>154.12754999999999</v>
      </c>
      <c r="S385" s="145">
        <v>0</v>
      </c>
      <c r="T385" s="146">
        <f>S385*H385</f>
        <v>0</v>
      </c>
      <c r="AR385" s="147" t="s">
        <v>99</v>
      </c>
      <c r="AT385" s="147" t="s">
        <v>324</v>
      </c>
      <c r="AU385" s="147" t="s">
        <v>94</v>
      </c>
      <c r="AY385" s="17" t="s">
        <v>320</v>
      </c>
      <c r="BE385" s="148">
        <f>IF(N385="základní",J385,0)</f>
        <v>0</v>
      </c>
      <c r="BF385" s="148">
        <f>IF(N385="snížená",J385,0)</f>
        <v>0</v>
      </c>
      <c r="BG385" s="148">
        <f>IF(N385="zákl. přenesená",J385,0)</f>
        <v>0</v>
      </c>
      <c r="BH385" s="148">
        <f>IF(N385="sníž. přenesená",J385,0)</f>
        <v>0</v>
      </c>
      <c r="BI385" s="148">
        <f>IF(N385="nulová",J385,0)</f>
        <v>0</v>
      </c>
      <c r="BJ385" s="17" t="s">
        <v>87</v>
      </c>
      <c r="BK385" s="148">
        <f>ROUND(I385*H385,2)</f>
        <v>0</v>
      </c>
      <c r="BL385" s="17" t="s">
        <v>99</v>
      </c>
      <c r="BM385" s="147" t="s">
        <v>1463</v>
      </c>
    </row>
    <row r="386" spans="2:65" s="13" customFormat="1" ht="11.25">
      <c r="B386" s="157"/>
      <c r="D386" s="150" t="s">
        <v>329</v>
      </c>
      <c r="E386" s="158" t="s">
        <v>1</v>
      </c>
      <c r="F386" s="159" t="s">
        <v>511</v>
      </c>
      <c r="H386" s="158" t="s">
        <v>1</v>
      </c>
      <c r="I386" s="160"/>
      <c r="L386" s="157"/>
      <c r="M386" s="161"/>
      <c r="T386" s="162"/>
      <c r="AT386" s="158" t="s">
        <v>329</v>
      </c>
      <c r="AU386" s="158" t="s">
        <v>94</v>
      </c>
      <c r="AV386" s="13" t="s">
        <v>87</v>
      </c>
      <c r="AW386" s="13" t="s">
        <v>35</v>
      </c>
      <c r="AX386" s="13" t="s">
        <v>80</v>
      </c>
      <c r="AY386" s="158" t="s">
        <v>320</v>
      </c>
    </row>
    <row r="387" spans="2:65" s="12" customFormat="1" ht="22.5">
      <c r="B387" s="149"/>
      <c r="D387" s="150" t="s">
        <v>329</v>
      </c>
      <c r="E387" s="151" t="s">
        <v>1</v>
      </c>
      <c r="F387" s="152" t="s">
        <v>1464</v>
      </c>
      <c r="H387" s="153">
        <v>796.5</v>
      </c>
      <c r="I387" s="154"/>
      <c r="L387" s="149"/>
      <c r="M387" s="155"/>
      <c r="T387" s="156"/>
      <c r="AT387" s="151" t="s">
        <v>329</v>
      </c>
      <c r="AU387" s="151" t="s">
        <v>94</v>
      </c>
      <c r="AV387" s="12" t="s">
        <v>89</v>
      </c>
      <c r="AW387" s="12" t="s">
        <v>35</v>
      </c>
      <c r="AX387" s="12" t="s">
        <v>80</v>
      </c>
      <c r="AY387" s="151" t="s">
        <v>320</v>
      </c>
    </row>
    <row r="388" spans="2:65" s="12" customFormat="1" ht="22.5">
      <c r="B388" s="149"/>
      <c r="D388" s="150" t="s">
        <v>329</v>
      </c>
      <c r="E388" s="151" t="s">
        <v>1</v>
      </c>
      <c r="F388" s="152" t="s">
        <v>1465</v>
      </c>
      <c r="H388" s="153">
        <v>579.5</v>
      </c>
      <c r="I388" s="154"/>
      <c r="L388" s="149"/>
      <c r="M388" s="155"/>
      <c r="T388" s="156"/>
      <c r="AT388" s="151" t="s">
        <v>329</v>
      </c>
      <c r="AU388" s="151" t="s">
        <v>94</v>
      </c>
      <c r="AV388" s="12" t="s">
        <v>89</v>
      </c>
      <c r="AW388" s="12" t="s">
        <v>35</v>
      </c>
      <c r="AX388" s="12" t="s">
        <v>80</v>
      </c>
      <c r="AY388" s="151" t="s">
        <v>320</v>
      </c>
    </row>
    <row r="389" spans="2:65" s="15" customFormat="1" ht="11.25">
      <c r="B389" s="180"/>
      <c r="D389" s="150" t="s">
        <v>329</v>
      </c>
      <c r="E389" s="181" t="s">
        <v>1</v>
      </c>
      <c r="F389" s="182" t="s">
        <v>539</v>
      </c>
      <c r="H389" s="183">
        <v>1376</v>
      </c>
      <c r="I389" s="184"/>
      <c r="L389" s="180"/>
      <c r="M389" s="185"/>
      <c r="T389" s="186"/>
      <c r="AT389" s="181" t="s">
        <v>329</v>
      </c>
      <c r="AU389" s="181" t="s">
        <v>94</v>
      </c>
      <c r="AV389" s="15" t="s">
        <v>94</v>
      </c>
      <c r="AW389" s="15" t="s">
        <v>35</v>
      </c>
      <c r="AX389" s="15" t="s">
        <v>80</v>
      </c>
      <c r="AY389" s="181" t="s">
        <v>320</v>
      </c>
    </row>
    <row r="390" spans="2:65" s="12" customFormat="1" ht="22.5">
      <c r="B390" s="149"/>
      <c r="D390" s="150" t="s">
        <v>329</v>
      </c>
      <c r="E390" s="151" t="s">
        <v>1</v>
      </c>
      <c r="F390" s="152" t="s">
        <v>1466</v>
      </c>
      <c r="H390" s="153">
        <v>351.5</v>
      </c>
      <c r="I390" s="154"/>
      <c r="L390" s="149"/>
      <c r="M390" s="155"/>
      <c r="T390" s="156"/>
      <c r="AT390" s="151" t="s">
        <v>329</v>
      </c>
      <c r="AU390" s="151" t="s">
        <v>94</v>
      </c>
      <c r="AV390" s="12" t="s">
        <v>89</v>
      </c>
      <c r="AW390" s="12" t="s">
        <v>35</v>
      </c>
      <c r="AX390" s="12" t="s">
        <v>80</v>
      </c>
      <c r="AY390" s="151" t="s">
        <v>320</v>
      </c>
    </row>
    <row r="391" spans="2:65" s="15" customFormat="1" ht="11.25">
      <c r="B391" s="180"/>
      <c r="D391" s="150" t="s">
        <v>329</v>
      </c>
      <c r="E391" s="181" t="s">
        <v>1</v>
      </c>
      <c r="F391" s="182" t="s">
        <v>539</v>
      </c>
      <c r="H391" s="183">
        <v>351.5</v>
      </c>
      <c r="I391" s="184"/>
      <c r="L391" s="180"/>
      <c r="M391" s="185"/>
      <c r="T391" s="186"/>
      <c r="AT391" s="181" t="s">
        <v>329</v>
      </c>
      <c r="AU391" s="181" t="s">
        <v>94</v>
      </c>
      <c r="AV391" s="15" t="s">
        <v>94</v>
      </c>
      <c r="AW391" s="15" t="s">
        <v>35</v>
      </c>
      <c r="AX391" s="15" t="s">
        <v>80</v>
      </c>
      <c r="AY391" s="181" t="s">
        <v>320</v>
      </c>
    </row>
    <row r="392" spans="2:65" s="14" customFormat="1" ht="11.25">
      <c r="B392" s="163"/>
      <c r="D392" s="150" t="s">
        <v>329</v>
      </c>
      <c r="E392" s="164" t="s">
        <v>1</v>
      </c>
      <c r="F392" s="165" t="s">
        <v>339</v>
      </c>
      <c r="H392" s="166">
        <v>1727.5</v>
      </c>
      <c r="I392" s="167"/>
      <c r="L392" s="163"/>
      <c r="M392" s="168"/>
      <c r="T392" s="169"/>
      <c r="AT392" s="164" t="s">
        <v>329</v>
      </c>
      <c r="AU392" s="164" t="s">
        <v>94</v>
      </c>
      <c r="AV392" s="14" t="s">
        <v>99</v>
      </c>
      <c r="AW392" s="14" t="s">
        <v>35</v>
      </c>
      <c r="AX392" s="14" t="s">
        <v>87</v>
      </c>
      <c r="AY392" s="164" t="s">
        <v>320</v>
      </c>
    </row>
    <row r="393" spans="2:65" s="1" customFormat="1" ht="16.5" customHeight="1">
      <c r="B393" s="32"/>
      <c r="C393" s="170" t="s">
        <v>632</v>
      </c>
      <c r="D393" s="170" t="s">
        <v>439</v>
      </c>
      <c r="E393" s="171" t="s">
        <v>515</v>
      </c>
      <c r="F393" s="172" t="s">
        <v>516</v>
      </c>
      <c r="G393" s="173" t="s">
        <v>347</v>
      </c>
      <c r="H393" s="174">
        <v>1252.356</v>
      </c>
      <c r="I393" s="175"/>
      <c r="J393" s="176">
        <f>ROUND(I393*H393,2)</f>
        <v>0</v>
      </c>
      <c r="K393" s="172" t="s">
        <v>333</v>
      </c>
      <c r="L393" s="177"/>
      <c r="M393" s="178" t="s">
        <v>1</v>
      </c>
      <c r="N393" s="179" t="s">
        <v>45</v>
      </c>
      <c r="P393" s="145">
        <f>O393*H393</f>
        <v>0</v>
      </c>
      <c r="Q393" s="145">
        <v>0.113</v>
      </c>
      <c r="R393" s="145">
        <f>Q393*H393</f>
        <v>141.51622800000001</v>
      </c>
      <c r="S393" s="145">
        <v>0</v>
      </c>
      <c r="T393" s="146">
        <f>S393*H393</f>
        <v>0</v>
      </c>
      <c r="AR393" s="147" t="s">
        <v>373</v>
      </c>
      <c r="AT393" s="147" t="s">
        <v>439</v>
      </c>
      <c r="AU393" s="147" t="s">
        <v>94</v>
      </c>
      <c r="AY393" s="17" t="s">
        <v>320</v>
      </c>
      <c r="BE393" s="148">
        <f>IF(N393="základní",J393,0)</f>
        <v>0</v>
      </c>
      <c r="BF393" s="148">
        <f>IF(N393="snížená",J393,0)</f>
        <v>0</v>
      </c>
      <c r="BG393" s="148">
        <f>IF(N393="zákl. přenesená",J393,0)</f>
        <v>0</v>
      </c>
      <c r="BH393" s="148">
        <f>IF(N393="sníž. přenesená",J393,0)</f>
        <v>0</v>
      </c>
      <c r="BI393" s="148">
        <f>IF(N393="nulová",J393,0)</f>
        <v>0</v>
      </c>
      <c r="BJ393" s="17" t="s">
        <v>87</v>
      </c>
      <c r="BK393" s="148">
        <f>ROUND(I393*H393,2)</f>
        <v>0</v>
      </c>
      <c r="BL393" s="17" t="s">
        <v>99</v>
      </c>
      <c r="BM393" s="147" t="s">
        <v>1467</v>
      </c>
    </row>
    <row r="394" spans="2:65" s="12" customFormat="1" ht="11.25">
      <c r="B394" s="149"/>
      <c r="D394" s="150" t="s">
        <v>329</v>
      </c>
      <c r="E394" s="151" t="s">
        <v>1</v>
      </c>
      <c r="F394" s="152" t="s">
        <v>1468</v>
      </c>
      <c r="H394" s="153">
        <v>1376</v>
      </c>
      <c r="I394" s="154"/>
      <c r="L394" s="149"/>
      <c r="M394" s="155"/>
      <c r="T394" s="156"/>
      <c r="AT394" s="151" t="s">
        <v>329</v>
      </c>
      <c r="AU394" s="151" t="s">
        <v>94</v>
      </c>
      <c r="AV394" s="12" t="s">
        <v>89</v>
      </c>
      <c r="AW394" s="12" t="s">
        <v>35</v>
      </c>
      <c r="AX394" s="12" t="s">
        <v>80</v>
      </c>
      <c r="AY394" s="151" t="s">
        <v>320</v>
      </c>
    </row>
    <row r="395" spans="2:65" s="12" customFormat="1" ht="22.5">
      <c r="B395" s="149"/>
      <c r="D395" s="150" t="s">
        <v>329</v>
      </c>
      <c r="E395" s="151" t="s">
        <v>1</v>
      </c>
      <c r="F395" s="152" t="s">
        <v>1469</v>
      </c>
      <c r="H395" s="153">
        <v>-148.19999999999999</v>
      </c>
      <c r="I395" s="154"/>
      <c r="L395" s="149"/>
      <c r="M395" s="155"/>
      <c r="T395" s="156"/>
      <c r="AT395" s="151" t="s">
        <v>329</v>
      </c>
      <c r="AU395" s="151" t="s">
        <v>94</v>
      </c>
      <c r="AV395" s="12" t="s">
        <v>89</v>
      </c>
      <c r="AW395" s="12" t="s">
        <v>35</v>
      </c>
      <c r="AX395" s="12" t="s">
        <v>80</v>
      </c>
      <c r="AY395" s="151" t="s">
        <v>320</v>
      </c>
    </row>
    <row r="396" spans="2:65" s="14" customFormat="1" ht="11.25">
      <c r="B396" s="163"/>
      <c r="D396" s="150" t="s">
        <v>329</v>
      </c>
      <c r="E396" s="164" t="s">
        <v>1</v>
      </c>
      <c r="F396" s="165" t="s">
        <v>339</v>
      </c>
      <c r="H396" s="166">
        <v>1227.8</v>
      </c>
      <c r="I396" s="167"/>
      <c r="L396" s="163"/>
      <c r="M396" s="168"/>
      <c r="T396" s="169"/>
      <c r="AT396" s="164" t="s">
        <v>329</v>
      </c>
      <c r="AU396" s="164" t="s">
        <v>94</v>
      </c>
      <c r="AV396" s="14" t="s">
        <v>99</v>
      </c>
      <c r="AW396" s="14" t="s">
        <v>35</v>
      </c>
      <c r="AX396" s="14" t="s">
        <v>87</v>
      </c>
      <c r="AY396" s="164" t="s">
        <v>320</v>
      </c>
    </row>
    <row r="397" spans="2:65" s="12" customFormat="1" ht="11.25">
      <c r="B397" s="149"/>
      <c r="D397" s="150" t="s">
        <v>329</v>
      </c>
      <c r="F397" s="152" t="s">
        <v>1470</v>
      </c>
      <c r="H397" s="153">
        <v>1252.356</v>
      </c>
      <c r="I397" s="154"/>
      <c r="L397" s="149"/>
      <c r="M397" s="155"/>
      <c r="T397" s="156"/>
      <c r="AT397" s="151" t="s">
        <v>329</v>
      </c>
      <c r="AU397" s="151" t="s">
        <v>94</v>
      </c>
      <c r="AV397" s="12" t="s">
        <v>89</v>
      </c>
      <c r="AW397" s="12" t="s">
        <v>4</v>
      </c>
      <c r="AX397" s="12" t="s">
        <v>87</v>
      </c>
      <c r="AY397" s="151" t="s">
        <v>320</v>
      </c>
    </row>
    <row r="398" spans="2:65" s="1" customFormat="1" ht="24.2" customHeight="1">
      <c r="B398" s="32"/>
      <c r="C398" s="170" t="s">
        <v>637</v>
      </c>
      <c r="D398" s="170" t="s">
        <v>439</v>
      </c>
      <c r="E398" s="171" t="s">
        <v>520</v>
      </c>
      <c r="F398" s="172" t="s">
        <v>521</v>
      </c>
      <c r="G398" s="173" t="s">
        <v>347</v>
      </c>
      <c r="H398" s="174">
        <v>355.36799999999999</v>
      </c>
      <c r="I398" s="175"/>
      <c r="J398" s="176">
        <f>ROUND(I398*H398,2)</f>
        <v>0</v>
      </c>
      <c r="K398" s="172" t="s">
        <v>1</v>
      </c>
      <c r="L398" s="177"/>
      <c r="M398" s="178" t="s">
        <v>1</v>
      </c>
      <c r="N398" s="179" t="s">
        <v>45</v>
      </c>
      <c r="P398" s="145">
        <f>O398*H398</f>
        <v>0</v>
      </c>
      <c r="Q398" s="145">
        <v>0.113</v>
      </c>
      <c r="R398" s="145">
        <f>Q398*H398</f>
        <v>40.156584000000002</v>
      </c>
      <c r="S398" s="145">
        <v>0</v>
      </c>
      <c r="T398" s="146">
        <f>S398*H398</f>
        <v>0</v>
      </c>
      <c r="AR398" s="147" t="s">
        <v>373</v>
      </c>
      <c r="AT398" s="147" t="s">
        <v>439</v>
      </c>
      <c r="AU398" s="147" t="s">
        <v>94</v>
      </c>
      <c r="AY398" s="17" t="s">
        <v>320</v>
      </c>
      <c r="BE398" s="148">
        <f>IF(N398="základní",J398,0)</f>
        <v>0</v>
      </c>
      <c r="BF398" s="148">
        <f>IF(N398="snížená",J398,0)</f>
        <v>0</v>
      </c>
      <c r="BG398" s="148">
        <f>IF(N398="zákl. přenesená",J398,0)</f>
        <v>0</v>
      </c>
      <c r="BH398" s="148">
        <f>IF(N398="sníž. přenesená",J398,0)</f>
        <v>0</v>
      </c>
      <c r="BI398" s="148">
        <f>IF(N398="nulová",J398,0)</f>
        <v>0</v>
      </c>
      <c r="BJ398" s="17" t="s">
        <v>87</v>
      </c>
      <c r="BK398" s="148">
        <f>ROUND(I398*H398,2)</f>
        <v>0</v>
      </c>
      <c r="BL398" s="17" t="s">
        <v>99</v>
      </c>
      <c r="BM398" s="147" t="s">
        <v>1471</v>
      </c>
    </row>
    <row r="399" spans="2:65" s="12" customFormat="1" ht="11.25">
      <c r="B399" s="149"/>
      <c r="D399" s="150" t="s">
        <v>329</v>
      </c>
      <c r="E399" s="151" t="s">
        <v>1</v>
      </c>
      <c r="F399" s="152" t="s">
        <v>1472</v>
      </c>
      <c r="H399" s="153">
        <v>351.5</v>
      </c>
      <c r="I399" s="154"/>
      <c r="L399" s="149"/>
      <c r="M399" s="155"/>
      <c r="T399" s="156"/>
      <c r="AT399" s="151" t="s">
        <v>329</v>
      </c>
      <c r="AU399" s="151" t="s">
        <v>94</v>
      </c>
      <c r="AV399" s="12" t="s">
        <v>89</v>
      </c>
      <c r="AW399" s="12" t="s">
        <v>35</v>
      </c>
      <c r="AX399" s="12" t="s">
        <v>80</v>
      </c>
      <c r="AY399" s="151" t="s">
        <v>320</v>
      </c>
    </row>
    <row r="400" spans="2:65" s="12" customFormat="1" ht="11.25">
      <c r="B400" s="149"/>
      <c r="D400" s="150" t="s">
        <v>329</v>
      </c>
      <c r="E400" s="151" t="s">
        <v>1</v>
      </c>
      <c r="F400" s="152" t="s">
        <v>1473</v>
      </c>
      <c r="H400" s="153">
        <v>-3.1</v>
      </c>
      <c r="I400" s="154"/>
      <c r="L400" s="149"/>
      <c r="M400" s="155"/>
      <c r="T400" s="156"/>
      <c r="AT400" s="151" t="s">
        <v>329</v>
      </c>
      <c r="AU400" s="151" t="s">
        <v>94</v>
      </c>
      <c r="AV400" s="12" t="s">
        <v>89</v>
      </c>
      <c r="AW400" s="12" t="s">
        <v>35</v>
      </c>
      <c r="AX400" s="12" t="s">
        <v>80</v>
      </c>
      <c r="AY400" s="151" t="s">
        <v>320</v>
      </c>
    </row>
    <row r="401" spans="2:65" s="14" customFormat="1" ht="11.25">
      <c r="B401" s="163"/>
      <c r="D401" s="150" t="s">
        <v>329</v>
      </c>
      <c r="E401" s="164" t="s">
        <v>1</v>
      </c>
      <c r="F401" s="165" t="s">
        <v>339</v>
      </c>
      <c r="H401" s="166">
        <v>348.4</v>
      </c>
      <c r="I401" s="167"/>
      <c r="L401" s="163"/>
      <c r="M401" s="168"/>
      <c r="T401" s="169"/>
      <c r="AT401" s="164" t="s">
        <v>329</v>
      </c>
      <c r="AU401" s="164" t="s">
        <v>94</v>
      </c>
      <c r="AV401" s="14" t="s">
        <v>99</v>
      </c>
      <c r="AW401" s="14" t="s">
        <v>35</v>
      </c>
      <c r="AX401" s="14" t="s">
        <v>87</v>
      </c>
      <c r="AY401" s="164" t="s">
        <v>320</v>
      </c>
    </row>
    <row r="402" spans="2:65" s="12" customFormat="1" ht="11.25">
      <c r="B402" s="149"/>
      <c r="D402" s="150" t="s">
        <v>329</v>
      </c>
      <c r="F402" s="152" t="s">
        <v>1474</v>
      </c>
      <c r="H402" s="153">
        <v>355.36799999999999</v>
      </c>
      <c r="I402" s="154"/>
      <c r="L402" s="149"/>
      <c r="M402" s="155"/>
      <c r="T402" s="156"/>
      <c r="AT402" s="151" t="s">
        <v>329</v>
      </c>
      <c r="AU402" s="151" t="s">
        <v>94</v>
      </c>
      <c r="AV402" s="12" t="s">
        <v>89</v>
      </c>
      <c r="AW402" s="12" t="s">
        <v>4</v>
      </c>
      <c r="AX402" s="12" t="s">
        <v>87</v>
      </c>
      <c r="AY402" s="151" t="s">
        <v>320</v>
      </c>
    </row>
    <row r="403" spans="2:65" s="1" customFormat="1" ht="37.9" customHeight="1">
      <c r="B403" s="32"/>
      <c r="C403" s="136" t="s">
        <v>643</v>
      </c>
      <c r="D403" s="136" t="s">
        <v>324</v>
      </c>
      <c r="E403" s="137" t="s">
        <v>527</v>
      </c>
      <c r="F403" s="138" t="s">
        <v>528</v>
      </c>
      <c r="G403" s="139" t="s">
        <v>347</v>
      </c>
      <c r="H403" s="140">
        <v>151.30000000000001</v>
      </c>
      <c r="I403" s="141"/>
      <c r="J403" s="142">
        <f>ROUND(I403*H403,2)</f>
        <v>0</v>
      </c>
      <c r="K403" s="138" t="s">
        <v>333</v>
      </c>
      <c r="L403" s="32"/>
      <c r="M403" s="143" t="s">
        <v>1</v>
      </c>
      <c r="N403" s="144" t="s">
        <v>45</v>
      </c>
      <c r="P403" s="145">
        <f>O403*H403</f>
        <v>0</v>
      </c>
      <c r="Q403" s="145">
        <v>0</v>
      </c>
      <c r="R403" s="145">
        <f>Q403*H403</f>
        <v>0</v>
      </c>
      <c r="S403" s="145">
        <v>0</v>
      </c>
      <c r="T403" s="146">
        <f>S403*H403</f>
        <v>0</v>
      </c>
      <c r="AR403" s="147" t="s">
        <v>99</v>
      </c>
      <c r="AT403" s="147" t="s">
        <v>324</v>
      </c>
      <c r="AU403" s="147" t="s">
        <v>94</v>
      </c>
      <c r="AY403" s="17" t="s">
        <v>320</v>
      </c>
      <c r="BE403" s="148">
        <f>IF(N403="základní",J403,0)</f>
        <v>0</v>
      </c>
      <c r="BF403" s="148">
        <f>IF(N403="snížená",J403,0)</f>
        <v>0</v>
      </c>
      <c r="BG403" s="148">
        <f>IF(N403="zákl. přenesená",J403,0)</f>
        <v>0</v>
      </c>
      <c r="BH403" s="148">
        <f>IF(N403="sníž. přenesená",J403,0)</f>
        <v>0</v>
      </c>
      <c r="BI403" s="148">
        <f>IF(N403="nulová",J403,0)</f>
        <v>0</v>
      </c>
      <c r="BJ403" s="17" t="s">
        <v>87</v>
      </c>
      <c r="BK403" s="148">
        <f>ROUND(I403*H403,2)</f>
        <v>0</v>
      </c>
      <c r="BL403" s="17" t="s">
        <v>99</v>
      </c>
      <c r="BM403" s="147" t="s">
        <v>1475</v>
      </c>
    </row>
    <row r="404" spans="2:65" s="12" customFormat="1" ht="11.25">
      <c r="B404" s="149"/>
      <c r="D404" s="150" t="s">
        <v>329</v>
      </c>
      <c r="E404" s="151" t="s">
        <v>1</v>
      </c>
      <c r="F404" s="152" t="s">
        <v>1476</v>
      </c>
      <c r="H404" s="153">
        <v>107.3</v>
      </c>
      <c r="I404" s="154"/>
      <c r="L404" s="149"/>
      <c r="M404" s="155"/>
      <c r="T404" s="156"/>
      <c r="AT404" s="151" t="s">
        <v>329</v>
      </c>
      <c r="AU404" s="151" t="s">
        <v>94</v>
      </c>
      <c r="AV404" s="12" t="s">
        <v>89</v>
      </c>
      <c r="AW404" s="12" t="s">
        <v>35</v>
      </c>
      <c r="AX404" s="12" t="s">
        <v>80</v>
      </c>
      <c r="AY404" s="151" t="s">
        <v>320</v>
      </c>
    </row>
    <row r="405" spans="2:65" s="12" customFormat="1" ht="11.25">
      <c r="B405" s="149"/>
      <c r="D405" s="150" t="s">
        <v>329</v>
      </c>
      <c r="E405" s="151" t="s">
        <v>1</v>
      </c>
      <c r="F405" s="152" t="s">
        <v>1477</v>
      </c>
      <c r="H405" s="153">
        <v>20</v>
      </c>
      <c r="I405" s="154"/>
      <c r="L405" s="149"/>
      <c r="M405" s="155"/>
      <c r="T405" s="156"/>
      <c r="AT405" s="151" t="s">
        <v>329</v>
      </c>
      <c r="AU405" s="151" t="s">
        <v>94</v>
      </c>
      <c r="AV405" s="12" t="s">
        <v>89</v>
      </c>
      <c r="AW405" s="12" t="s">
        <v>35</v>
      </c>
      <c r="AX405" s="12" t="s">
        <v>80</v>
      </c>
      <c r="AY405" s="151" t="s">
        <v>320</v>
      </c>
    </row>
    <row r="406" spans="2:65" s="12" customFormat="1" ht="11.25">
      <c r="B406" s="149"/>
      <c r="D406" s="150" t="s">
        <v>329</v>
      </c>
      <c r="E406" s="151" t="s">
        <v>1</v>
      </c>
      <c r="F406" s="152" t="s">
        <v>1478</v>
      </c>
      <c r="H406" s="153">
        <v>24</v>
      </c>
      <c r="I406" s="154"/>
      <c r="L406" s="149"/>
      <c r="M406" s="155"/>
      <c r="T406" s="156"/>
      <c r="AT406" s="151" t="s">
        <v>329</v>
      </c>
      <c r="AU406" s="151" t="s">
        <v>94</v>
      </c>
      <c r="AV406" s="12" t="s">
        <v>89</v>
      </c>
      <c r="AW406" s="12" t="s">
        <v>35</v>
      </c>
      <c r="AX406" s="12" t="s">
        <v>80</v>
      </c>
      <c r="AY406" s="151" t="s">
        <v>320</v>
      </c>
    </row>
    <row r="407" spans="2:65" s="14" customFormat="1" ht="11.25">
      <c r="B407" s="163"/>
      <c r="D407" s="150" t="s">
        <v>329</v>
      </c>
      <c r="E407" s="164" t="s">
        <v>1</v>
      </c>
      <c r="F407" s="165" t="s">
        <v>339</v>
      </c>
      <c r="H407" s="166">
        <v>151.30000000000001</v>
      </c>
      <c r="I407" s="167"/>
      <c r="L407" s="163"/>
      <c r="M407" s="168"/>
      <c r="T407" s="169"/>
      <c r="AT407" s="164" t="s">
        <v>329</v>
      </c>
      <c r="AU407" s="164" t="s">
        <v>94</v>
      </c>
      <c r="AV407" s="14" t="s">
        <v>99</v>
      </c>
      <c r="AW407" s="14" t="s">
        <v>35</v>
      </c>
      <c r="AX407" s="14" t="s">
        <v>87</v>
      </c>
      <c r="AY407" s="164" t="s">
        <v>320</v>
      </c>
    </row>
    <row r="408" spans="2:65" s="1" customFormat="1" ht="24.2" customHeight="1">
      <c r="B408" s="32"/>
      <c r="C408" s="170" t="s">
        <v>649</v>
      </c>
      <c r="D408" s="170" t="s">
        <v>439</v>
      </c>
      <c r="E408" s="171" t="s">
        <v>533</v>
      </c>
      <c r="F408" s="172" t="s">
        <v>534</v>
      </c>
      <c r="G408" s="173" t="s">
        <v>347</v>
      </c>
      <c r="H408" s="174">
        <v>109.446</v>
      </c>
      <c r="I408" s="175"/>
      <c r="J408" s="176">
        <f>ROUND(I408*H408,2)</f>
        <v>0</v>
      </c>
      <c r="K408" s="172" t="s">
        <v>333</v>
      </c>
      <c r="L408" s="177"/>
      <c r="M408" s="178" t="s">
        <v>1</v>
      </c>
      <c r="N408" s="179" t="s">
        <v>45</v>
      </c>
      <c r="P408" s="145">
        <f>O408*H408</f>
        <v>0</v>
      </c>
      <c r="Q408" s="145">
        <v>0.13100000000000001</v>
      </c>
      <c r="R408" s="145">
        <f>Q408*H408</f>
        <v>14.337426000000001</v>
      </c>
      <c r="S408" s="145">
        <v>0</v>
      </c>
      <c r="T408" s="146">
        <f>S408*H408</f>
        <v>0</v>
      </c>
      <c r="AR408" s="147" t="s">
        <v>373</v>
      </c>
      <c r="AT408" s="147" t="s">
        <v>439</v>
      </c>
      <c r="AU408" s="147" t="s">
        <v>94</v>
      </c>
      <c r="AY408" s="17" t="s">
        <v>320</v>
      </c>
      <c r="BE408" s="148">
        <f>IF(N408="základní",J408,0)</f>
        <v>0</v>
      </c>
      <c r="BF408" s="148">
        <f>IF(N408="snížená",J408,0)</f>
        <v>0</v>
      </c>
      <c r="BG408" s="148">
        <f>IF(N408="zákl. přenesená",J408,0)</f>
        <v>0</v>
      </c>
      <c r="BH408" s="148">
        <f>IF(N408="sníž. přenesená",J408,0)</f>
        <v>0</v>
      </c>
      <c r="BI408" s="148">
        <f>IF(N408="nulová",J408,0)</f>
        <v>0</v>
      </c>
      <c r="BJ408" s="17" t="s">
        <v>87</v>
      </c>
      <c r="BK408" s="148">
        <f>ROUND(I408*H408,2)</f>
        <v>0</v>
      </c>
      <c r="BL408" s="17" t="s">
        <v>99</v>
      </c>
      <c r="BM408" s="147" t="s">
        <v>1479</v>
      </c>
    </row>
    <row r="409" spans="2:65" s="13" customFormat="1" ht="11.25">
      <c r="B409" s="157"/>
      <c r="D409" s="150" t="s">
        <v>329</v>
      </c>
      <c r="E409" s="158" t="s">
        <v>1</v>
      </c>
      <c r="F409" s="159" t="s">
        <v>536</v>
      </c>
      <c r="H409" s="158" t="s">
        <v>1</v>
      </c>
      <c r="I409" s="160"/>
      <c r="L409" s="157"/>
      <c r="M409" s="161"/>
      <c r="T409" s="162"/>
      <c r="AT409" s="158" t="s">
        <v>329</v>
      </c>
      <c r="AU409" s="158" t="s">
        <v>94</v>
      </c>
      <c r="AV409" s="13" t="s">
        <v>87</v>
      </c>
      <c r="AW409" s="13" t="s">
        <v>35</v>
      </c>
      <c r="AX409" s="13" t="s">
        <v>80</v>
      </c>
      <c r="AY409" s="158" t="s">
        <v>320</v>
      </c>
    </row>
    <row r="410" spans="2:65" s="12" customFormat="1" ht="33.75">
      <c r="B410" s="149"/>
      <c r="D410" s="150" t="s">
        <v>329</v>
      </c>
      <c r="E410" s="151" t="s">
        <v>1</v>
      </c>
      <c r="F410" s="152" t="s">
        <v>1480</v>
      </c>
      <c r="H410" s="153">
        <v>104.2</v>
      </c>
      <c r="I410" s="154"/>
      <c r="L410" s="149"/>
      <c r="M410" s="155"/>
      <c r="T410" s="156"/>
      <c r="AT410" s="151" t="s">
        <v>329</v>
      </c>
      <c r="AU410" s="151" t="s">
        <v>94</v>
      </c>
      <c r="AV410" s="12" t="s">
        <v>89</v>
      </c>
      <c r="AW410" s="12" t="s">
        <v>35</v>
      </c>
      <c r="AX410" s="12" t="s">
        <v>80</v>
      </c>
      <c r="AY410" s="151" t="s">
        <v>320</v>
      </c>
    </row>
    <row r="411" spans="2:65" s="12" customFormat="1" ht="11.25">
      <c r="B411" s="149"/>
      <c r="D411" s="150" t="s">
        <v>329</v>
      </c>
      <c r="E411" s="151" t="s">
        <v>1</v>
      </c>
      <c r="F411" s="152" t="s">
        <v>1481</v>
      </c>
      <c r="H411" s="153">
        <v>3.1</v>
      </c>
      <c r="I411" s="154"/>
      <c r="L411" s="149"/>
      <c r="M411" s="155"/>
      <c r="T411" s="156"/>
      <c r="AT411" s="151" t="s">
        <v>329</v>
      </c>
      <c r="AU411" s="151" t="s">
        <v>94</v>
      </c>
      <c r="AV411" s="12" t="s">
        <v>89</v>
      </c>
      <c r="AW411" s="12" t="s">
        <v>35</v>
      </c>
      <c r="AX411" s="12" t="s">
        <v>80</v>
      </c>
      <c r="AY411" s="151" t="s">
        <v>320</v>
      </c>
    </row>
    <row r="412" spans="2:65" s="14" customFormat="1" ht="11.25">
      <c r="B412" s="163"/>
      <c r="D412" s="150" t="s">
        <v>329</v>
      </c>
      <c r="E412" s="164" t="s">
        <v>1</v>
      </c>
      <c r="F412" s="165" t="s">
        <v>339</v>
      </c>
      <c r="H412" s="166">
        <v>107.3</v>
      </c>
      <c r="I412" s="167"/>
      <c r="L412" s="163"/>
      <c r="M412" s="168"/>
      <c r="T412" s="169"/>
      <c r="AT412" s="164" t="s">
        <v>329</v>
      </c>
      <c r="AU412" s="164" t="s">
        <v>94</v>
      </c>
      <c r="AV412" s="14" t="s">
        <v>99</v>
      </c>
      <c r="AW412" s="14" t="s">
        <v>35</v>
      </c>
      <c r="AX412" s="14" t="s">
        <v>87</v>
      </c>
      <c r="AY412" s="164" t="s">
        <v>320</v>
      </c>
    </row>
    <row r="413" spans="2:65" s="12" customFormat="1" ht="11.25">
      <c r="B413" s="149"/>
      <c r="D413" s="150" t="s">
        <v>329</v>
      </c>
      <c r="F413" s="152" t="s">
        <v>1482</v>
      </c>
      <c r="H413" s="153">
        <v>109.446</v>
      </c>
      <c r="I413" s="154"/>
      <c r="L413" s="149"/>
      <c r="M413" s="155"/>
      <c r="T413" s="156"/>
      <c r="AT413" s="151" t="s">
        <v>329</v>
      </c>
      <c r="AU413" s="151" t="s">
        <v>94</v>
      </c>
      <c r="AV413" s="12" t="s">
        <v>89</v>
      </c>
      <c r="AW413" s="12" t="s">
        <v>4</v>
      </c>
      <c r="AX413" s="12" t="s">
        <v>87</v>
      </c>
      <c r="AY413" s="151" t="s">
        <v>320</v>
      </c>
    </row>
    <row r="414" spans="2:65" s="1" customFormat="1" ht="24.2" customHeight="1">
      <c r="B414" s="32"/>
      <c r="C414" s="170" t="s">
        <v>657</v>
      </c>
      <c r="D414" s="170" t="s">
        <v>439</v>
      </c>
      <c r="E414" s="171" t="s">
        <v>543</v>
      </c>
      <c r="F414" s="172" t="s">
        <v>544</v>
      </c>
      <c r="G414" s="173" t="s">
        <v>347</v>
      </c>
      <c r="H414" s="174">
        <v>20.399999999999999</v>
      </c>
      <c r="I414" s="175"/>
      <c r="J414" s="176">
        <f>ROUND(I414*H414,2)</f>
        <v>0</v>
      </c>
      <c r="K414" s="172" t="s">
        <v>1</v>
      </c>
      <c r="L414" s="177"/>
      <c r="M414" s="178" t="s">
        <v>1</v>
      </c>
      <c r="N414" s="179" t="s">
        <v>45</v>
      </c>
      <c r="P414" s="145">
        <f>O414*H414</f>
        <v>0</v>
      </c>
      <c r="Q414" s="145">
        <v>0.13100000000000001</v>
      </c>
      <c r="R414" s="145">
        <f>Q414*H414</f>
        <v>2.6724000000000001</v>
      </c>
      <c r="S414" s="145">
        <v>0</v>
      </c>
      <c r="T414" s="146">
        <f>S414*H414</f>
        <v>0</v>
      </c>
      <c r="AR414" s="147" t="s">
        <v>373</v>
      </c>
      <c r="AT414" s="147" t="s">
        <v>439</v>
      </c>
      <c r="AU414" s="147" t="s">
        <v>94</v>
      </c>
      <c r="AY414" s="17" t="s">
        <v>320</v>
      </c>
      <c r="BE414" s="148">
        <f>IF(N414="základní",J414,0)</f>
        <v>0</v>
      </c>
      <c r="BF414" s="148">
        <f>IF(N414="snížená",J414,0)</f>
        <v>0</v>
      </c>
      <c r="BG414" s="148">
        <f>IF(N414="zákl. přenesená",J414,0)</f>
        <v>0</v>
      </c>
      <c r="BH414" s="148">
        <f>IF(N414="sníž. přenesená",J414,0)</f>
        <v>0</v>
      </c>
      <c r="BI414" s="148">
        <f>IF(N414="nulová",J414,0)</f>
        <v>0</v>
      </c>
      <c r="BJ414" s="17" t="s">
        <v>87</v>
      </c>
      <c r="BK414" s="148">
        <f>ROUND(I414*H414,2)</f>
        <v>0</v>
      </c>
      <c r="BL414" s="17" t="s">
        <v>99</v>
      </c>
      <c r="BM414" s="147" t="s">
        <v>1483</v>
      </c>
    </row>
    <row r="415" spans="2:65" s="13" customFormat="1" ht="11.25">
      <c r="B415" s="157"/>
      <c r="D415" s="150" t="s">
        <v>329</v>
      </c>
      <c r="E415" s="158" t="s">
        <v>1</v>
      </c>
      <c r="F415" s="159" t="s">
        <v>546</v>
      </c>
      <c r="H415" s="158" t="s">
        <v>1</v>
      </c>
      <c r="I415" s="160"/>
      <c r="L415" s="157"/>
      <c r="M415" s="161"/>
      <c r="T415" s="162"/>
      <c r="AT415" s="158" t="s">
        <v>329</v>
      </c>
      <c r="AU415" s="158" t="s">
        <v>94</v>
      </c>
      <c r="AV415" s="13" t="s">
        <v>87</v>
      </c>
      <c r="AW415" s="13" t="s">
        <v>35</v>
      </c>
      <c r="AX415" s="13" t="s">
        <v>80</v>
      </c>
      <c r="AY415" s="158" t="s">
        <v>320</v>
      </c>
    </row>
    <row r="416" spans="2:65" s="12" customFormat="1" ht="22.5">
      <c r="B416" s="149"/>
      <c r="D416" s="150" t="s">
        <v>329</v>
      </c>
      <c r="E416" s="151" t="s">
        <v>1</v>
      </c>
      <c r="F416" s="152" t="s">
        <v>1484</v>
      </c>
      <c r="H416" s="153">
        <v>20</v>
      </c>
      <c r="I416" s="154"/>
      <c r="L416" s="149"/>
      <c r="M416" s="155"/>
      <c r="T416" s="156"/>
      <c r="AT416" s="151" t="s">
        <v>329</v>
      </c>
      <c r="AU416" s="151" t="s">
        <v>94</v>
      </c>
      <c r="AV416" s="12" t="s">
        <v>89</v>
      </c>
      <c r="AW416" s="12" t="s">
        <v>35</v>
      </c>
      <c r="AX416" s="12" t="s">
        <v>87</v>
      </c>
      <c r="AY416" s="151" t="s">
        <v>320</v>
      </c>
    </row>
    <row r="417" spans="2:65" s="12" customFormat="1" ht="11.25">
      <c r="B417" s="149"/>
      <c r="D417" s="150" t="s">
        <v>329</v>
      </c>
      <c r="F417" s="152" t="s">
        <v>1485</v>
      </c>
      <c r="H417" s="153">
        <v>20.399999999999999</v>
      </c>
      <c r="I417" s="154"/>
      <c r="L417" s="149"/>
      <c r="M417" s="155"/>
      <c r="T417" s="156"/>
      <c r="AT417" s="151" t="s">
        <v>329</v>
      </c>
      <c r="AU417" s="151" t="s">
        <v>94</v>
      </c>
      <c r="AV417" s="12" t="s">
        <v>89</v>
      </c>
      <c r="AW417" s="12" t="s">
        <v>4</v>
      </c>
      <c r="AX417" s="12" t="s">
        <v>87</v>
      </c>
      <c r="AY417" s="151" t="s">
        <v>320</v>
      </c>
    </row>
    <row r="418" spans="2:65" s="1" customFormat="1" ht="21.75" customHeight="1">
      <c r="B418" s="32"/>
      <c r="C418" s="170" t="s">
        <v>664</v>
      </c>
      <c r="D418" s="170" t="s">
        <v>439</v>
      </c>
      <c r="E418" s="171" t="s">
        <v>1061</v>
      </c>
      <c r="F418" s="172" t="s">
        <v>1062</v>
      </c>
      <c r="G418" s="173" t="s">
        <v>347</v>
      </c>
      <c r="H418" s="174">
        <v>24.48</v>
      </c>
      <c r="I418" s="175"/>
      <c r="J418" s="176">
        <f>ROUND(I418*H418,2)</f>
        <v>0</v>
      </c>
      <c r="K418" s="172" t="s">
        <v>333</v>
      </c>
      <c r="L418" s="177"/>
      <c r="M418" s="178" t="s">
        <v>1</v>
      </c>
      <c r="N418" s="179" t="s">
        <v>45</v>
      </c>
      <c r="P418" s="145">
        <f>O418*H418</f>
        <v>0</v>
      </c>
      <c r="Q418" s="145">
        <v>0.13100000000000001</v>
      </c>
      <c r="R418" s="145">
        <f>Q418*H418</f>
        <v>3.2068800000000004</v>
      </c>
      <c r="S418" s="145">
        <v>0</v>
      </c>
      <c r="T418" s="146">
        <f>S418*H418</f>
        <v>0</v>
      </c>
      <c r="AR418" s="147" t="s">
        <v>373</v>
      </c>
      <c r="AT418" s="147" t="s">
        <v>439</v>
      </c>
      <c r="AU418" s="147" t="s">
        <v>94</v>
      </c>
      <c r="AY418" s="17" t="s">
        <v>320</v>
      </c>
      <c r="BE418" s="148">
        <f>IF(N418="základní",J418,0)</f>
        <v>0</v>
      </c>
      <c r="BF418" s="148">
        <f>IF(N418="snížená",J418,0)</f>
        <v>0</v>
      </c>
      <c r="BG418" s="148">
        <f>IF(N418="zákl. přenesená",J418,0)</f>
        <v>0</v>
      </c>
      <c r="BH418" s="148">
        <f>IF(N418="sníž. přenesená",J418,0)</f>
        <v>0</v>
      </c>
      <c r="BI418" s="148">
        <f>IF(N418="nulová",J418,0)</f>
        <v>0</v>
      </c>
      <c r="BJ418" s="17" t="s">
        <v>87</v>
      </c>
      <c r="BK418" s="148">
        <f>ROUND(I418*H418,2)</f>
        <v>0</v>
      </c>
      <c r="BL418" s="17" t="s">
        <v>99</v>
      </c>
      <c r="BM418" s="147" t="s">
        <v>1486</v>
      </c>
    </row>
    <row r="419" spans="2:65" s="12" customFormat="1" ht="11.25">
      <c r="B419" s="149"/>
      <c r="D419" s="150" t="s">
        <v>329</v>
      </c>
      <c r="E419" s="151" t="s">
        <v>1</v>
      </c>
      <c r="F419" s="152" t="s">
        <v>1487</v>
      </c>
      <c r="H419" s="153">
        <v>24</v>
      </c>
      <c r="I419" s="154"/>
      <c r="L419" s="149"/>
      <c r="M419" s="155"/>
      <c r="T419" s="156"/>
      <c r="AT419" s="151" t="s">
        <v>329</v>
      </c>
      <c r="AU419" s="151" t="s">
        <v>94</v>
      </c>
      <c r="AV419" s="12" t="s">
        <v>89</v>
      </c>
      <c r="AW419" s="12" t="s">
        <v>35</v>
      </c>
      <c r="AX419" s="12" t="s">
        <v>87</v>
      </c>
      <c r="AY419" s="151" t="s">
        <v>320</v>
      </c>
    </row>
    <row r="420" spans="2:65" s="12" customFormat="1" ht="11.25">
      <c r="B420" s="149"/>
      <c r="D420" s="150" t="s">
        <v>329</v>
      </c>
      <c r="F420" s="152" t="s">
        <v>1488</v>
      </c>
      <c r="H420" s="153">
        <v>24.48</v>
      </c>
      <c r="I420" s="154"/>
      <c r="L420" s="149"/>
      <c r="M420" s="155"/>
      <c r="T420" s="156"/>
      <c r="AT420" s="151" t="s">
        <v>329</v>
      </c>
      <c r="AU420" s="151" t="s">
        <v>94</v>
      </c>
      <c r="AV420" s="12" t="s">
        <v>89</v>
      </c>
      <c r="AW420" s="12" t="s">
        <v>4</v>
      </c>
      <c r="AX420" s="12" t="s">
        <v>87</v>
      </c>
      <c r="AY420" s="151" t="s">
        <v>320</v>
      </c>
    </row>
    <row r="421" spans="2:65" s="11" customFormat="1" ht="22.9" customHeight="1">
      <c r="B421" s="124"/>
      <c r="D421" s="125" t="s">
        <v>79</v>
      </c>
      <c r="E421" s="134" t="s">
        <v>373</v>
      </c>
      <c r="F421" s="134" t="s">
        <v>552</v>
      </c>
      <c r="I421" s="127"/>
      <c r="J421" s="135">
        <f>BK421</f>
        <v>0</v>
      </c>
      <c r="L421" s="124"/>
      <c r="M421" s="129"/>
      <c r="P421" s="130">
        <f>P422+P429+P524+P541+P613</f>
        <v>0</v>
      </c>
      <c r="R421" s="130">
        <f>R422+R429+R524+R541+R613</f>
        <v>276.51965058999997</v>
      </c>
      <c r="T421" s="131">
        <f>T422+T429+T524+T541+T613</f>
        <v>5.782</v>
      </c>
      <c r="AR421" s="125" t="s">
        <v>87</v>
      </c>
      <c r="AT421" s="132" t="s">
        <v>79</v>
      </c>
      <c r="AU421" s="132" t="s">
        <v>87</v>
      </c>
      <c r="AY421" s="125" t="s">
        <v>320</v>
      </c>
      <c r="BK421" s="133">
        <f>BK422+BK429+BK524+BK541+BK613</f>
        <v>0</v>
      </c>
    </row>
    <row r="422" spans="2:65" s="11" customFormat="1" ht="20.85" customHeight="1">
      <c r="B422" s="124"/>
      <c r="D422" s="125" t="s">
        <v>79</v>
      </c>
      <c r="E422" s="134" t="s">
        <v>553</v>
      </c>
      <c r="F422" s="134" t="s">
        <v>554</v>
      </c>
      <c r="I422" s="127"/>
      <c r="J422" s="135">
        <f>BK422</f>
        <v>0</v>
      </c>
      <c r="L422" s="124"/>
      <c r="M422" s="129"/>
      <c r="P422" s="130">
        <f>SUM(P423:P428)</f>
        <v>0</v>
      </c>
      <c r="R422" s="130">
        <f>SUM(R423:R428)</f>
        <v>15.813220000000001</v>
      </c>
      <c r="T422" s="131">
        <f>SUM(T423:T428)</f>
        <v>0</v>
      </c>
      <c r="AR422" s="125" t="s">
        <v>87</v>
      </c>
      <c r="AT422" s="132" t="s">
        <v>79</v>
      </c>
      <c r="AU422" s="132" t="s">
        <v>89</v>
      </c>
      <c r="AY422" s="125" t="s">
        <v>320</v>
      </c>
      <c r="BK422" s="133">
        <f>SUM(BK423:BK428)</f>
        <v>0</v>
      </c>
    </row>
    <row r="423" spans="2:65" s="1" customFormat="1" ht="24.2" customHeight="1">
      <c r="B423" s="32"/>
      <c r="C423" s="136" t="s">
        <v>669</v>
      </c>
      <c r="D423" s="136" t="s">
        <v>324</v>
      </c>
      <c r="E423" s="137" t="s">
        <v>556</v>
      </c>
      <c r="F423" s="138" t="s">
        <v>557</v>
      </c>
      <c r="G423" s="139" t="s">
        <v>558</v>
      </c>
      <c r="H423" s="140">
        <v>16</v>
      </c>
      <c r="I423" s="141"/>
      <c r="J423" s="142">
        <f t="shared" ref="J423:J428" si="0">ROUND(I423*H423,2)</f>
        <v>0</v>
      </c>
      <c r="K423" s="138" t="s">
        <v>333</v>
      </c>
      <c r="L423" s="32"/>
      <c r="M423" s="143" t="s">
        <v>1</v>
      </c>
      <c r="N423" s="144" t="s">
        <v>45</v>
      </c>
      <c r="P423" s="145">
        <f t="shared" ref="P423:P428" si="1">O423*H423</f>
        <v>0</v>
      </c>
      <c r="Q423" s="145">
        <v>0.42080000000000001</v>
      </c>
      <c r="R423" s="145">
        <f t="shared" ref="R423:R428" si="2">Q423*H423</f>
        <v>6.7328000000000001</v>
      </c>
      <c r="S423" s="145">
        <v>0</v>
      </c>
      <c r="T423" s="146">
        <f t="shared" ref="T423:T428" si="3">S423*H423</f>
        <v>0</v>
      </c>
      <c r="AR423" s="147" t="s">
        <v>99</v>
      </c>
      <c r="AT423" s="147" t="s">
        <v>324</v>
      </c>
      <c r="AU423" s="147" t="s">
        <v>94</v>
      </c>
      <c r="AY423" s="17" t="s">
        <v>320</v>
      </c>
      <c r="BE423" s="148">
        <f t="shared" ref="BE423:BE428" si="4">IF(N423="základní",J423,0)</f>
        <v>0</v>
      </c>
      <c r="BF423" s="148">
        <f t="shared" ref="BF423:BF428" si="5">IF(N423="snížená",J423,0)</f>
        <v>0</v>
      </c>
      <c r="BG423" s="148">
        <f t="shared" ref="BG423:BG428" si="6">IF(N423="zákl. přenesená",J423,0)</f>
        <v>0</v>
      </c>
      <c r="BH423" s="148">
        <f t="shared" ref="BH423:BH428" si="7">IF(N423="sníž. přenesená",J423,0)</f>
        <v>0</v>
      </c>
      <c r="BI423" s="148">
        <f t="shared" ref="BI423:BI428" si="8">IF(N423="nulová",J423,0)</f>
        <v>0</v>
      </c>
      <c r="BJ423" s="17" t="s">
        <v>87</v>
      </c>
      <c r="BK423" s="148">
        <f t="shared" ref="BK423:BK428" si="9">ROUND(I423*H423,2)</f>
        <v>0</v>
      </c>
      <c r="BL423" s="17" t="s">
        <v>99</v>
      </c>
      <c r="BM423" s="147" t="s">
        <v>1489</v>
      </c>
    </row>
    <row r="424" spans="2:65" s="1" customFormat="1" ht="24.2" customHeight="1">
      <c r="B424" s="32"/>
      <c r="C424" s="136" t="s">
        <v>674</v>
      </c>
      <c r="D424" s="136" t="s">
        <v>324</v>
      </c>
      <c r="E424" s="137" t="s">
        <v>1490</v>
      </c>
      <c r="F424" s="138" t="s">
        <v>1491</v>
      </c>
      <c r="G424" s="139" t="s">
        <v>558</v>
      </c>
      <c r="H424" s="140">
        <v>18</v>
      </c>
      <c r="I424" s="141"/>
      <c r="J424" s="142">
        <f t="shared" si="0"/>
        <v>0</v>
      </c>
      <c r="K424" s="138" t="s">
        <v>333</v>
      </c>
      <c r="L424" s="32"/>
      <c r="M424" s="143" t="s">
        <v>1</v>
      </c>
      <c r="N424" s="144" t="s">
        <v>45</v>
      </c>
      <c r="P424" s="145">
        <f t="shared" si="1"/>
        <v>0</v>
      </c>
      <c r="Q424" s="145">
        <v>0.32973999999999998</v>
      </c>
      <c r="R424" s="145">
        <f t="shared" si="2"/>
        <v>5.9353199999999999</v>
      </c>
      <c r="S424" s="145">
        <v>0</v>
      </c>
      <c r="T424" s="146">
        <f t="shared" si="3"/>
        <v>0</v>
      </c>
      <c r="AR424" s="147" t="s">
        <v>99</v>
      </c>
      <c r="AT424" s="147" t="s">
        <v>324</v>
      </c>
      <c r="AU424" s="147" t="s">
        <v>94</v>
      </c>
      <c r="AY424" s="17" t="s">
        <v>320</v>
      </c>
      <c r="BE424" s="148">
        <f t="shared" si="4"/>
        <v>0</v>
      </c>
      <c r="BF424" s="148">
        <f t="shared" si="5"/>
        <v>0</v>
      </c>
      <c r="BG424" s="148">
        <f t="shared" si="6"/>
        <v>0</v>
      </c>
      <c r="BH424" s="148">
        <f t="shared" si="7"/>
        <v>0</v>
      </c>
      <c r="BI424" s="148">
        <f t="shared" si="8"/>
        <v>0</v>
      </c>
      <c r="BJ424" s="17" t="s">
        <v>87</v>
      </c>
      <c r="BK424" s="148">
        <f t="shared" si="9"/>
        <v>0</v>
      </c>
      <c r="BL424" s="17" t="s">
        <v>99</v>
      </c>
      <c r="BM424" s="147" t="s">
        <v>1492</v>
      </c>
    </row>
    <row r="425" spans="2:65" s="1" customFormat="1" ht="33" customHeight="1">
      <c r="B425" s="32"/>
      <c r="C425" s="136" t="s">
        <v>679</v>
      </c>
      <c r="D425" s="136" t="s">
        <v>324</v>
      </c>
      <c r="E425" s="137" t="s">
        <v>1493</v>
      </c>
      <c r="F425" s="138" t="s">
        <v>1494</v>
      </c>
      <c r="G425" s="139" t="s">
        <v>558</v>
      </c>
      <c r="H425" s="140">
        <v>5</v>
      </c>
      <c r="I425" s="141"/>
      <c r="J425" s="142">
        <f t="shared" si="0"/>
        <v>0</v>
      </c>
      <c r="K425" s="138" t="s">
        <v>333</v>
      </c>
      <c r="L425" s="32"/>
      <c r="M425" s="143" t="s">
        <v>1</v>
      </c>
      <c r="N425" s="144" t="s">
        <v>45</v>
      </c>
      <c r="P425" s="145">
        <f t="shared" si="1"/>
        <v>0</v>
      </c>
      <c r="Q425" s="145">
        <v>0.31108000000000002</v>
      </c>
      <c r="R425" s="145">
        <f t="shared" si="2"/>
        <v>1.5554000000000001</v>
      </c>
      <c r="S425" s="145">
        <v>0</v>
      </c>
      <c r="T425" s="146">
        <f t="shared" si="3"/>
        <v>0</v>
      </c>
      <c r="AR425" s="147" t="s">
        <v>99</v>
      </c>
      <c r="AT425" s="147" t="s">
        <v>324</v>
      </c>
      <c r="AU425" s="147" t="s">
        <v>94</v>
      </c>
      <c r="AY425" s="17" t="s">
        <v>320</v>
      </c>
      <c r="BE425" s="148">
        <f t="shared" si="4"/>
        <v>0</v>
      </c>
      <c r="BF425" s="148">
        <f t="shared" si="5"/>
        <v>0</v>
      </c>
      <c r="BG425" s="148">
        <f t="shared" si="6"/>
        <v>0</v>
      </c>
      <c r="BH425" s="148">
        <f t="shared" si="7"/>
        <v>0</v>
      </c>
      <c r="BI425" s="148">
        <f t="shared" si="8"/>
        <v>0</v>
      </c>
      <c r="BJ425" s="17" t="s">
        <v>87</v>
      </c>
      <c r="BK425" s="148">
        <f t="shared" si="9"/>
        <v>0</v>
      </c>
      <c r="BL425" s="17" t="s">
        <v>99</v>
      </c>
      <c r="BM425" s="147" t="s">
        <v>1495</v>
      </c>
    </row>
    <row r="426" spans="2:65" s="1" customFormat="1" ht="33" customHeight="1">
      <c r="B426" s="32"/>
      <c r="C426" s="136" t="s">
        <v>685</v>
      </c>
      <c r="D426" s="136" t="s">
        <v>324</v>
      </c>
      <c r="E426" s="137" t="s">
        <v>1496</v>
      </c>
      <c r="F426" s="138" t="s">
        <v>1497</v>
      </c>
      <c r="G426" s="139" t="s">
        <v>558</v>
      </c>
      <c r="H426" s="140">
        <v>6</v>
      </c>
      <c r="I426" s="141"/>
      <c r="J426" s="142">
        <f t="shared" si="0"/>
        <v>0</v>
      </c>
      <c r="K426" s="138" t="s">
        <v>333</v>
      </c>
      <c r="L426" s="32"/>
      <c r="M426" s="143" t="s">
        <v>1</v>
      </c>
      <c r="N426" s="144" t="s">
        <v>45</v>
      </c>
      <c r="P426" s="145">
        <f t="shared" si="1"/>
        <v>0</v>
      </c>
      <c r="Q426" s="145">
        <v>0.26469999999999999</v>
      </c>
      <c r="R426" s="145">
        <f t="shared" si="2"/>
        <v>1.5882000000000001</v>
      </c>
      <c r="S426" s="145">
        <v>0</v>
      </c>
      <c r="T426" s="146">
        <f t="shared" si="3"/>
        <v>0</v>
      </c>
      <c r="AR426" s="147" t="s">
        <v>99</v>
      </c>
      <c r="AT426" s="147" t="s">
        <v>324</v>
      </c>
      <c r="AU426" s="147" t="s">
        <v>94</v>
      </c>
      <c r="AY426" s="17" t="s">
        <v>320</v>
      </c>
      <c r="BE426" s="148">
        <f t="shared" si="4"/>
        <v>0</v>
      </c>
      <c r="BF426" s="148">
        <f t="shared" si="5"/>
        <v>0</v>
      </c>
      <c r="BG426" s="148">
        <f t="shared" si="6"/>
        <v>0</v>
      </c>
      <c r="BH426" s="148">
        <f t="shared" si="7"/>
        <v>0</v>
      </c>
      <c r="BI426" s="148">
        <f t="shared" si="8"/>
        <v>0</v>
      </c>
      <c r="BJ426" s="17" t="s">
        <v>87</v>
      </c>
      <c r="BK426" s="148">
        <f t="shared" si="9"/>
        <v>0</v>
      </c>
      <c r="BL426" s="17" t="s">
        <v>99</v>
      </c>
      <c r="BM426" s="147" t="s">
        <v>1498</v>
      </c>
    </row>
    <row r="427" spans="2:65" s="1" customFormat="1" ht="24.2" customHeight="1">
      <c r="B427" s="32"/>
      <c r="C427" s="136" t="s">
        <v>690</v>
      </c>
      <c r="D427" s="136" t="s">
        <v>324</v>
      </c>
      <c r="E427" s="137" t="s">
        <v>1499</v>
      </c>
      <c r="F427" s="138" t="s">
        <v>1500</v>
      </c>
      <c r="G427" s="139" t="s">
        <v>558</v>
      </c>
      <c r="H427" s="140">
        <v>1</v>
      </c>
      <c r="I427" s="141"/>
      <c r="J427" s="142">
        <f t="shared" si="0"/>
        <v>0</v>
      </c>
      <c r="K427" s="138" t="s">
        <v>333</v>
      </c>
      <c r="L427" s="32"/>
      <c r="M427" s="143" t="s">
        <v>1</v>
      </c>
      <c r="N427" s="144" t="s">
        <v>45</v>
      </c>
      <c r="P427" s="145">
        <f t="shared" si="1"/>
        <v>0</v>
      </c>
      <c r="Q427" s="145">
        <v>0</v>
      </c>
      <c r="R427" s="145">
        <f t="shared" si="2"/>
        <v>0</v>
      </c>
      <c r="S427" s="145">
        <v>0</v>
      </c>
      <c r="T427" s="146">
        <f t="shared" si="3"/>
        <v>0</v>
      </c>
      <c r="AR427" s="147" t="s">
        <v>99</v>
      </c>
      <c r="AT427" s="147" t="s">
        <v>324</v>
      </c>
      <c r="AU427" s="147" t="s">
        <v>94</v>
      </c>
      <c r="AY427" s="17" t="s">
        <v>320</v>
      </c>
      <c r="BE427" s="148">
        <f t="shared" si="4"/>
        <v>0</v>
      </c>
      <c r="BF427" s="148">
        <f t="shared" si="5"/>
        <v>0</v>
      </c>
      <c r="BG427" s="148">
        <f t="shared" si="6"/>
        <v>0</v>
      </c>
      <c r="BH427" s="148">
        <f t="shared" si="7"/>
        <v>0</v>
      </c>
      <c r="BI427" s="148">
        <f t="shared" si="8"/>
        <v>0</v>
      </c>
      <c r="BJ427" s="17" t="s">
        <v>87</v>
      </c>
      <c r="BK427" s="148">
        <f t="shared" si="9"/>
        <v>0</v>
      </c>
      <c r="BL427" s="17" t="s">
        <v>99</v>
      </c>
      <c r="BM427" s="147" t="s">
        <v>1501</v>
      </c>
    </row>
    <row r="428" spans="2:65" s="1" customFormat="1" ht="24.2" customHeight="1">
      <c r="B428" s="32"/>
      <c r="C428" s="170" t="s">
        <v>698</v>
      </c>
      <c r="D428" s="170" t="s">
        <v>439</v>
      </c>
      <c r="E428" s="171" t="s">
        <v>1502</v>
      </c>
      <c r="F428" s="172" t="s">
        <v>1503</v>
      </c>
      <c r="G428" s="173" t="s">
        <v>558</v>
      </c>
      <c r="H428" s="174">
        <v>1</v>
      </c>
      <c r="I428" s="175"/>
      <c r="J428" s="176">
        <f t="shared" si="0"/>
        <v>0</v>
      </c>
      <c r="K428" s="172" t="s">
        <v>333</v>
      </c>
      <c r="L428" s="177"/>
      <c r="M428" s="178" t="s">
        <v>1</v>
      </c>
      <c r="N428" s="179" t="s">
        <v>45</v>
      </c>
      <c r="P428" s="145">
        <f t="shared" si="1"/>
        <v>0</v>
      </c>
      <c r="Q428" s="145">
        <v>1.5E-3</v>
      </c>
      <c r="R428" s="145">
        <f t="shared" si="2"/>
        <v>1.5E-3</v>
      </c>
      <c r="S428" s="145">
        <v>0</v>
      </c>
      <c r="T428" s="146">
        <f t="shared" si="3"/>
        <v>0</v>
      </c>
      <c r="AR428" s="147" t="s">
        <v>373</v>
      </c>
      <c r="AT428" s="147" t="s">
        <v>439</v>
      </c>
      <c r="AU428" s="147" t="s">
        <v>94</v>
      </c>
      <c r="AY428" s="17" t="s">
        <v>320</v>
      </c>
      <c r="BE428" s="148">
        <f t="shared" si="4"/>
        <v>0</v>
      </c>
      <c r="BF428" s="148">
        <f t="shared" si="5"/>
        <v>0</v>
      </c>
      <c r="BG428" s="148">
        <f t="shared" si="6"/>
        <v>0</v>
      </c>
      <c r="BH428" s="148">
        <f t="shared" si="7"/>
        <v>0</v>
      </c>
      <c r="BI428" s="148">
        <f t="shared" si="8"/>
        <v>0</v>
      </c>
      <c r="BJ428" s="17" t="s">
        <v>87</v>
      </c>
      <c r="BK428" s="148">
        <f t="shared" si="9"/>
        <v>0</v>
      </c>
      <c r="BL428" s="17" t="s">
        <v>99</v>
      </c>
      <c r="BM428" s="147" t="s">
        <v>1504</v>
      </c>
    </row>
    <row r="429" spans="2:65" s="11" customFormat="1" ht="20.85" customHeight="1">
      <c r="B429" s="124"/>
      <c r="D429" s="125" t="s">
        <v>79</v>
      </c>
      <c r="E429" s="134" t="s">
        <v>1505</v>
      </c>
      <c r="F429" s="134" t="s">
        <v>1506</v>
      </c>
      <c r="I429" s="127"/>
      <c r="J429" s="135">
        <f>BK429</f>
        <v>0</v>
      </c>
      <c r="L429" s="124"/>
      <c r="M429" s="129"/>
      <c r="P429" s="130">
        <f>SUM(P430:P523)</f>
        <v>0</v>
      </c>
      <c r="R429" s="130">
        <f>SUM(R430:R523)</f>
        <v>66.291298909999995</v>
      </c>
      <c r="T429" s="131">
        <f>SUM(T430:T523)</f>
        <v>4.3680000000000003</v>
      </c>
      <c r="AR429" s="125" t="s">
        <v>87</v>
      </c>
      <c r="AT429" s="132" t="s">
        <v>79</v>
      </c>
      <c r="AU429" s="132" t="s">
        <v>89</v>
      </c>
      <c r="AY429" s="125" t="s">
        <v>320</v>
      </c>
      <c r="BK429" s="133">
        <f>SUM(BK430:BK523)</f>
        <v>0</v>
      </c>
    </row>
    <row r="430" spans="2:65" s="1" customFormat="1" ht="24.2" customHeight="1">
      <c r="B430" s="32"/>
      <c r="C430" s="136" t="s">
        <v>704</v>
      </c>
      <c r="D430" s="136" t="s">
        <v>324</v>
      </c>
      <c r="E430" s="137" t="s">
        <v>1507</v>
      </c>
      <c r="F430" s="138" t="s">
        <v>1508</v>
      </c>
      <c r="G430" s="139" t="s">
        <v>327</v>
      </c>
      <c r="H430" s="140">
        <v>34.070999999999998</v>
      </c>
      <c r="I430" s="141"/>
      <c r="J430" s="142">
        <f>ROUND(I430*H430,2)</f>
        <v>0</v>
      </c>
      <c r="K430" s="138" t="s">
        <v>333</v>
      </c>
      <c r="L430" s="32"/>
      <c r="M430" s="143" t="s">
        <v>1</v>
      </c>
      <c r="N430" s="144" t="s">
        <v>45</v>
      </c>
      <c r="P430" s="145">
        <f>O430*H430</f>
        <v>0</v>
      </c>
      <c r="Q430" s="145">
        <v>1.8907700000000001</v>
      </c>
      <c r="R430" s="145">
        <f>Q430*H430</f>
        <v>64.420424670000003</v>
      </c>
      <c r="S430" s="145">
        <v>0</v>
      </c>
      <c r="T430" s="146">
        <f>S430*H430</f>
        <v>0</v>
      </c>
      <c r="AR430" s="147" t="s">
        <v>99</v>
      </c>
      <c r="AT430" s="147" t="s">
        <v>324</v>
      </c>
      <c r="AU430" s="147" t="s">
        <v>94</v>
      </c>
      <c r="AY430" s="17" t="s">
        <v>320</v>
      </c>
      <c r="BE430" s="148">
        <f>IF(N430="základní",J430,0)</f>
        <v>0</v>
      </c>
      <c r="BF430" s="148">
        <f>IF(N430="snížená",J430,0)</f>
        <v>0</v>
      </c>
      <c r="BG430" s="148">
        <f>IF(N430="zákl. přenesená",J430,0)</f>
        <v>0</v>
      </c>
      <c r="BH430" s="148">
        <f>IF(N430="sníž. přenesená",J430,0)</f>
        <v>0</v>
      </c>
      <c r="BI430" s="148">
        <f>IF(N430="nulová",J430,0)</f>
        <v>0</v>
      </c>
      <c r="BJ430" s="17" t="s">
        <v>87</v>
      </c>
      <c r="BK430" s="148">
        <f>ROUND(I430*H430,2)</f>
        <v>0</v>
      </c>
      <c r="BL430" s="17" t="s">
        <v>99</v>
      </c>
      <c r="BM430" s="147" t="s">
        <v>1509</v>
      </c>
    </row>
    <row r="431" spans="2:65" s="12" customFormat="1" ht="11.25">
      <c r="B431" s="149"/>
      <c r="D431" s="150" t="s">
        <v>329</v>
      </c>
      <c r="E431" s="151" t="s">
        <v>1</v>
      </c>
      <c r="F431" s="152" t="s">
        <v>1510</v>
      </c>
      <c r="H431" s="153">
        <v>34.070999999999998</v>
      </c>
      <c r="I431" s="154"/>
      <c r="L431" s="149"/>
      <c r="M431" s="155"/>
      <c r="T431" s="156"/>
      <c r="AT431" s="151" t="s">
        <v>329</v>
      </c>
      <c r="AU431" s="151" t="s">
        <v>94</v>
      </c>
      <c r="AV431" s="12" t="s">
        <v>89</v>
      </c>
      <c r="AW431" s="12" t="s">
        <v>35</v>
      </c>
      <c r="AX431" s="12" t="s">
        <v>87</v>
      </c>
      <c r="AY431" s="151" t="s">
        <v>320</v>
      </c>
    </row>
    <row r="432" spans="2:65" s="1" customFormat="1" ht="33" customHeight="1">
      <c r="B432" s="32"/>
      <c r="C432" s="136" t="s">
        <v>712</v>
      </c>
      <c r="D432" s="136" t="s">
        <v>324</v>
      </c>
      <c r="E432" s="137" t="s">
        <v>1511</v>
      </c>
      <c r="F432" s="138" t="s">
        <v>1512</v>
      </c>
      <c r="G432" s="139" t="s">
        <v>566</v>
      </c>
      <c r="H432" s="140">
        <v>39.057000000000002</v>
      </c>
      <c r="I432" s="141"/>
      <c r="J432" s="142">
        <f>ROUND(I432*H432,2)</f>
        <v>0</v>
      </c>
      <c r="K432" s="138" t="s">
        <v>333</v>
      </c>
      <c r="L432" s="32"/>
      <c r="M432" s="143" t="s">
        <v>1</v>
      </c>
      <c r="N432" s="144" t="s">
        <v>45</v>
      </c>
      <c r="P432" s="145">
        <f>O432*H432</f>
        <v>0</v>
      </c>
      <c r="Q432" s="145">
        <v>3.0000000000000001E-5</v>
      </c>
      <c r="R432" s="145">
        <f>Q432*H432</f>
        <v>1.1717100000000001E-3</v>
      </c>
      <c r="S432" s="145">
        <v>0</v>
      </c>
      <c r="T432" s="146">
        <f>S432*H432</f>
        <v>0</v>
      </c>
      <c r="AR432" s="147" t="s">
        <v>99</v>
      </c>
      <c r="AT432" s="147" t="s">
        <v>324</v>
      </c>
      <c r="AU432" s="147" t="s">
        <v>94</v>
      </c>
      <c r="AY432" s="17" t="s">
        <v>320</v>
      </c>
      <c r="BE432" s="148">
        <f>IF(N432="základní",J432,0)</f>
        <v>0</v>
      </c>
      <c r="BF432" s="148">
        <f>IF(N432="snížená",J432,0)</f>
        <v>0</v>
      </c>
      <c r="BG432" s="148">
        <f>IF(N432="zákl. přenesená",J432,0)</f>
        <v>0</v>
      </c>
      <c r="BH432" s="148">
        <f>IF(N432="sníž. přenesená",J432,0)</f>
        <v>0</v>
      </c>
      <c r="BI432" s="148">
        <f>IF(N432="nulová",J432,0)</f>
        <v>0</v>
      </c>
      <c r="BJ432" s="17" t="s">
        <v>87</v>
      </c>
      <c r="BK432" s="148">
        <f>ROUND(I432*H432,2)</f>
        <v>0</v>
      </c>
      <c r="BL432" s="17" t="s">
        <v>99</v>
      </c>
      <c r="BM432" s="147" t="s">
        <v>1513</v>
      </c>
    </row>
    <row r="433" spans="2:65" s="13" customFormat="1" ht="11.25">
      <c r="B433" s="157"/>
      <c r="D433" s="150" t="s">
        <v>329</v>
      </c>
      <c r="E433" s="158" t="s">
        <v>1</v>
      </c>
      <c r="F433" s="159" t="s">
        <v>1334</v>
      </c>
      <c r="H433" s="158" t="s">
        <v>1</v>
      </c>
      <c r="I433" s="160"/>
      <c r="L433" s="157"/>
      <c r="M433" s="161"/>
      <c r="T433" s="162"/>
      <c r="AT433" s="158" t="s">
        <v>329</v>
      </c>
      <c r="AU433" s="158" t="s">
        <v>94</v>
      </c>
      <c r="AV433" s="13" t="s">
        <v>87</v>
      </c>
      <c r="AW433" s="13" t="s">
        <v>35</v>
      </c>
      <c r="AX433" s="13" t="s">
        <v>80</v>
      </c>
      <c r="AY433" s="158" t="s">
        <v>320</v>
      </c>
    </row>
    <row r="434" spans="2:65" s="13" customFormat="1" ht="11.25">
      <c r="B434" s="157"/>
      <c r="D434" s="150" t="s">
        <v>329</v>
      </c>
      <c r="E434" s="158" t="s">
        <v>1</v>
      </c>
      <c r="F434" s="159" t="s">
        <v>1335</v>
      </c>
      <c r="H434" s="158" t="s">
        <v>1</v>
      </c>
      <c r="I434" s="160"/>
      <c r="L434" s="157"/>
      <c r="M434" s="161"/>
      <c r="T434" s="162"/>
      <c r="AT434" s="158" t="s">
        <v>329</v>
      </c>
      <c r="AU434" s="158" t="s">
        <v>94</v>
      </c>
      <c r="AV434" s="13" t="s">
        <v>87</v>
      </c>
      <c r="AW434" s="13" t="s">
        <v>35</v>
      </c>
      <c r="AX434" s="13" t="s">
        <v>80</v>
      </c>
      <c r="AY434" s="158" t="s">
        <v>320</v>
      </c>
    </row>
    <row r="435" spans="2:65" s="12" customFormat="1" ht="22.5">
      <c r="B435" s="149"/>
      <c r="D435" s="150" t="s">
        <v>329</v>
      </c>
      <c r="E435" s="151" t="s">
        <v>1</v>
      </c>
      <c r="F435" s="152" t="s">
        <v>1514</v>
      </c>
      <c r="H435" s="153">
        <v>141</v>
      </c>
      <c r="I435" s="154"/>
      <c r="L435" s="149"/>
      <c r="M435" s="155"/>
      <c r="T435" s="156"/>
      <c r="AT435" s="151" t="s">
        <v>329</v>
      </c>
      <c r="AU435" s="151" t="s">
        <v>94</v>
      </c>
      <c r="AV435" s="12" t="s">
        <v>89</v>
      </c>
      <c r="AW435" s="12" t="s">
        <v>35</v>
      </c>
      <c r="AX435" s="12" t="s">
        <v>80</v>
      </c>
      <c r="AY435" s="151" t="s">
        <v>320</v>
      </c>
    </row>
    <row r="436" spans="2:65" s="14" customFormat="1" ht="11.25">
      <c r="B436" s="163"/>
      <c r="D436" s="150" t="s">
        <v>329</v>
      </c>
      <c r="E436" s="164" t="s">
        <v>1</v>
      </c>
      <c r="F436" s="165" t="s">
        <v>339</v>
      </c>
      <c r="H436" s="166">
        <v>141</v>
      </c>
      <c r="I436" s="167"/>
      <c r="L436" s="163"/>
      <c r="M436" s="168"/>
      <c r="T436" s="169"/>
      <c r="AT436" s="164" t="s">
        <v>329</v>
      </c>
      <c r="AU436" s="164" t="s">
        <v>94</v>
      </c>
      <c r="AV436" s="14" t="s">
        <v>99</v>
      </c>
      <c r="AW436" s="14" t="s">
        <v>35</v>
      </c>
      <c r="AX436" s="14" t="s">
        <v>80</v>
      </c>
      <c r="AY436" s="164" t="s">
        <v>320</v>
      </c>
    </row>
    <row r="437" spans="2:65" s="12" customFormat="1" ht="22.5">
      <c r="B437" s="149"/>
      <c r="D437" s="150" t="s">
        <v>329</v>
      </c>
      <c r="E437" s="151" t="s">
        <v>1</v>
      </c>
      <c r="F437" s="152" t="s">
        <v>1515</v>
      </c>
      <c r="H437" s="153">
        <v>39.057000000000002</v>
      </c>
      <c r="I437" s="154"/>
      <c r="L437" s="149"/>
      <c r="M437" s="155"/>
      <c r="T437" s="156"/>
      <c r="AT437" s="151" t="s">
        <v>329</v>
      </c>
      <c r="AU437" s="151" t="s">
        <v>94</v>
      </c>
      <c r="AV437" s="12" t="s">
        <v>89</v>
      </c>
      <c r="AW437" s="12" t="s">
        <v>35</v>
      </c>
      <c r="AX437" s="12" t="s">
        <v>87</v>
      </c>
      <c r="AY437" s="151" t="s">
        <v>320</v>
      </c>
    </row>
    <row r="438" spans="2:65" s="1" customFormat="1" ht="24.2" customHeight="1">
      <c r="B438" s="32"/>
      <c r="C438" s="170" t="s">
        <v>716</v>
      </c>
      <c r="D438" s="170" t="s">
        <v>439</v>
      </c>
      <c r="E438" s="171" t="s">
        <v>1516</v>
      </c>
      <c r="F438" s="172" t="s">
        <v>1517</v>
      </c>
      <c r="G438" s="173" t="s">
        <v>566</v>
      </c>
      <c r="H438" s="174">
        <v>41.625</v>
      </c>
      <c r="I438" s="175"/>
      <c r="J438" s="176">
        <f>ROUND(I438*H438,2)</f>
        <v>0</v>
      </c>
      <c r="K438" s="172" t="s">
        <v>333</v>
      </c>
      <c r="L438" s="177"/>
      <c r="M438" s="178" t="s">
        <v>1</v>
      </c>
      <c r="N438" s="179" t="s">
        <v>45</v>
      </c>
      <c r="P438" s="145">
        <f>O438*H438</f>
        <v>0</v>
      </c>
      <c r="Q438" s="145">
        <v>2.4E-2</v>
      </c>
      <c r="R438" s="145">
        <f>Q438*H438</f>
        <v>0.999</v>
      </c>
      <c r="S438" s="145">
        <v>0</v>
      </c>
      <c r="T438" s="146">
        <f>S438*H438</f>
        <v>0</v>
      </c>
      <c r="AR438" s="147" t="s">
        <v>373</v>
      </c>
      <c r="AT438" s="147" t="s">
        <v>439</v>
      </c>
      <c r="AU438" s="147" t="s">
        <v>94</v>
      </c>
      <c r="AY438" s="17" t="s">
        <v>320</v>
      </c>
      <c r="BE438" s="148">
        <f>IF(N438="základní",J438,0)</f>
        <v>0</v>
      </c>
      <c r="BF438" s="148">
        <f>IF(N438="snížená",J438,0)</f>
        <v>0</v>
      </c>
      <c r="BG438" s="148">
        <f>IF(N438="zákl. přenesená",J438,0)</f>
        <v>0</v>
      </c>
      <c r="BH438" s="148">
        <f>IF(N438="sníž. přenesená",J438,0)</f>
        <v>0</v>
      </c>
      <c r="BI438" s="148">
        <f>IF(N438="nulová",J438,0)</f>
        <v>0</v>
      </c>
      <c r="BJ438" s="17" t="s">
        <v>87</v>
      </c>
      <c r="BK438" s="148">
        <f>ROUND(I438*H438,2)</f>
        <v>0</v>
      </c>
      <c r="BL438" s="17" t="s">
        <v>99</v>
      </c>
      <c r="BM438" s="147" t="s">
        <v>1518</v>
      </c>
    </row>
    <row r="439" spans="2:65" s="13" customFormat="1" ht="11.25">
      <c r="B439" s="157"/>
      <c r="D439" s="150" t="s">
        <v>329</v>
      </c>
      <c r="E439" s="158" t="s">
        <v>1</v>
      </c>
      <c r="F439" s="159" t="s">
        <v>1334</v>
      </c>
      <c r="H439" s="158" t="s">
        <v>1</v>
      </c>
      <c r="I439" s="160"/>
      <c r="L439" s="157"/>
      <c r="M439" s="161"/>
      <c r="T439" s="162"/>
      <c r="AT439" s="158" t="s">
        <v>329</v>
      </c>
      <c r="AU439" s="158" t="s">
        <v>94</v>
      </c>
      <c r="AV439" s="13" t="s">
        <v>87</v>
      </c>
      <c r="AW439" s="13" t="s">
        <v>35</v>
      </c>
      <c r="AX439" s="13" t="s">
        <v>80</v>
      </c>
      <c r="AY439" s="158" t="s">
        <v>320</v>
      </c>
    </row>
    <row r="440" spans="2:65" s="13" customFormat="1" ht="11.25">
      <c r="B440" s="157"/>
      <c r="D440" s="150" t="s">
        <v>329</v>
      </c>
      <c r="E440" s="158" t="s">
        <v>1</v>
      </c>
      <c r="F440" s="159" t="s">
        <v>1335</v>
      </c>
      <c r="H440" s="158" t="s">
        <v>1</v>
      </c>
      <c r="I440" s="160"/>
      <c r="L440" s="157"/>
      <c r="M440" s="161"/>
      <c r="T440" s="162"/>
      <c r="AT440" s="158" t="s">
        <v>329</v>
      </c>
      <c r="AU440" s="158" t="s">
        <v>94</v>
      </c>
      <c r="AV440" s="13" t="s">
        <v>87</v>
      </c>
      <c r="AW440" s="13" t="s">
        <v>35</v>
      </c>
      <c r="AX440" s="13" t="s">
        <v>80</v>
      </c>
      <c r="AY440" s="158" t="s">
        <v>320</v>
      </c>
    </row>
    <row r="441" spans="2:65" s="12" customFormat="1" ht="22.5">
      <c r="B441" s="149"/>
      <c r="D441" s="150" t="s">
        <v>329</v>
      </c>
      <c r="E441" s="151" t="s">
        <v>1</v>
      </c>
      <c r="F441" s="152" t="s">
        <v>1514</v>
      </c>
      <c r="H441" s="153">
        <v>141</v>
      </c>
      <c r="I441" s="154"/>
      <c r="L441" s="149"/>
      <c r="M441" s="155"/>
      <c r="T441" s="156"/>
      <c r="AT441" s="151" t="s">
        <v>329</v>
      </c>
      <c r="AU441" s="151" t="s">
        <v>94</v>
      </c>
      <c r="AV441" s="12" t="s">
        <v>89</v>
      </c>
      <c r="AW441" s="12" t="s">
        <v>35</v>
      </c>
      <c r="AX441" s="12" t="s">
        <v>80</v>
      </c>
      <c r="AY441" s="151" t="s">
        <v>320</v>
      </c>
    </row>
    <row r="442" spans="2:65" s="14" customFormat="1" ht="11.25">
      <c r="B442" s="163"/>
      <c r="D442" s="150" t="s">
        <v>329</v>
      </c>
      <c r="E442" s="164" t="s">
        <v>1</v>
      </c>
      <c r="F442" s="165" t="s">
        <v>339</v>
      </c>
      <c r="H442" s="166">
        <v>141</v>
      </c>
      <c r="I442" s="167"/>
      <c r="L442" s="163"/>
      <c r="M442" s="168"/>
      <c r="T442" s="169"/>
      <c r="AT442" s="164" t="s">
        <v>329</v>
      </c>
      <c r="AU442" s="164" t="s">
        <v>94</v>
      </c>
      <c r="AV442" s="14" t="s">
        <v>99</v>
      </c>
      <c r="AW442" s="14" t="s">
        <v>35</v>
      </c>
      <c r="AX442" s="14" t="s">
        <v>80</v>
      </c>
      <c r="AY442" s="164" t="s">
        <v>320</v>
      </c>
    </row>
    <row r="443" spans="2:65" s="12" customFormat="1" ht="22.5">
      <c r="B443" s="149"/>
      <c r="D443" s="150" t="s">
        <v>329</v>
      </c>
      <c r="E443" s="151" t="s">
        <v>1</v>
      </c>
      <c r="F443" s="152" t="s">
        <v>1515</v>
      </c>
      <c r="H443" s="153">
        <v>39.057000000000002</v>
      </c>
      <c r="I443" s="154"/>
      <c r="L443" s="149"/>
      <c r="M443" s="155"/>
      <c r="T443" s="156"/>
      <c r="AT443" s="151" t="s">
        <v>329</v>
      </c>
      <c r="AU443" s="151" t="s">
        <v>94</v>
      </c>
      <c r="AV443" s="12" t="s">
        <v>89</v>
      </c>
      <c r="AW443" s="12" t="s">
        <v>35</v>
      </c>
      <c r="AX443" s="12" t="s">
        <v>80</v>
      </c>
      <c r="AY443" s="151" t="s">
        <v>320</v>
      </c>
    </row>
    <row r="444" spans="2:65" s="12" customFormat="1" ht="11.25">
      <c r="B444" s="149"/>
      <c r="D444" s="150" t="s">
        <v>329</v>
      </c>
      <c r="E444" s="151" t="s">
        <v>1</v>
      </c>
      <c r="F444" s="152" t="s">
        <v>1519</v>
      </c>
      <c r="H444" s="153">
        <v>1.9530000000000001</v>
      </c>
      <c r="I444" s="154"/>
      <c r="L444" s="149"/>
      <c r="M444" s="155"/>
      <c r="T444" s="156"/>
      <c r="AT444" s="151" t="s">
        <v>329</v>
      </c>
      <c r="AU444" s="151" t="s">
        <v>94</v>
      </c>
      <c r="AV444" s="12" t="s">
        <v>89</v>
      </c>
      <c r="AW444" s="12" t="s">
        <v>35</v>
      </c>
      <c r="AX444" s="12" t="s">
        <v>80</v>
      </c>
      <c r="AY444" s="151" t="s">
        <v>320</v>
      </c>
    </row>
    <row r="445" spans="2:65" s="14" customFormat="1" ht="11.25">
      <c r="B445" s="163"/>
      <c r="D445" s="150" t="s">
        <v>329</v>
      </c>
      <c r="E445" s="164" t="s">
        <v>1</v>
      </c>
      <c r="F445" s="165" t="s">
        <v>339</v>
      </c>
      <c r="H445" s="166">
        <v>41.01</v>
      </c>
      <c r="I445" s="167"/>
      <c r="L445" s="163"/>
      <c r="M445" s="168"/>
      <c r="T445" s="169"/>
      <c r="AT445" s="164" t="s">
        <v>329</v>
      </c>
      <c r="AU445" s="164" t="s">
        <v>94</v>
      </c>
      <c r="AV445" s="14" t="s">
        <v>99</v>
      </c>
      <c r="AW445" s="14" t="s">
        <v>35</v>
      </c>
      <c r="AX445" s="14" t="s">
        <v>87</v>
      </c>
      <c r="AY445" s="164" t="s">
        <v>320</v>
      </c>
    </row>
    <row r="446" spans="2:65" s="12" customFormat="1" ht="11.25">
      <c r="B446" s="149"/>
      <c r="D446" s="150" t="s">
        <v>329</v>
      </c>
      <c r="F446" s="152" t="s">
        <v>1520</v>
      </c>
      <c r="H446" s="153">
        <v>41.625</v>
      </c>
      <c r="I446" s="154"/>
      <c r="L446" s="149"/>
      <c r="M446" s="155"/>
      <c r="T446" s="156"/>
      <c r="AT446" s="151" t="s">
        <v>329</v>
      </c>
      <c r="AU446" s="151" t="s">
        <v>94</v>
      </c>
      <c r="AV446" s="12" t="s">
        <v>89</v>
      </c>
      <c r="AW446" s="12" t="s">
        <v>4</v>
      </c>
      <c r="AX446" s="12" t="s">
        <v>87</v>
      </c>
      <c r="AY446" s="151" t="s">
        <v>320</v>
      </c>
    </row>
    <row r="447" spans="2:65" s="1" customFormat="1" ht="24.2" customHeight="1">
      <c r="B447" s="32"/>
      <c r="C447" s="136" t="s">
        <v>721</v>
      </c>
      <c r="D447" s="136" t="s">
        <v>324</v>
      </c>
      <c r="E447" s="137" t="s">
        <v>1521</v>
      </c>
      <c r="F447" s="138" t="s">
        <v>1522</v>
      </c>
      <c r="G447" s="139" t="s">
        <v>558</v>
      </c>
      <c r="H447" s="140">
        <v>11</v>
      </c>
      <c r="I447" s="141"/>
      <c r="J447" s="142">
        <f>ROUND(I447*H447,2)</f>
        <v>0</v>
      </c>
      <c r="K447" s="138" t="s">
        <v>333</v>
      </c>
      <c r="L447" s="32"/>
      <c r="M447" s="143" t="s">
        <v>1</v>
      </c>
      <c r="N447" s="144" t="s">
        <v>45</v>
      </c>
      <c r="P447" s="145">
        <f>O447*H447</f>
        <v>0</v>
      </c>
      <c r="Q447" s="145">
        <v>6.9999999999999994E-5</v>
      </c>
      <c r="R447" s="145">
        <f>Q447*H447</f>
        <v>7.6999999999999996E-4</v>
      </c>
      <c r="S447" s="145">
        <v>0</v>
      </c>
      <c r="T447" s="146">
        <f>S447*H447</f>
        <v>0</v>
      </c>
      <c r="AR447" s="147" t="s">
        <v>99</v>
      </c>
      <c r="AT447" s="147" t="s">
        <v>324</v>
      </c>
      <c r="AU447" s="147" t="s">
        <v>94</v>
      </c>
      <c r="AY447" s="17" t="s">
        <v>320</v>
      </c>
      <c r="BE447" s="148">
        <f>IF(N447="základní",J447,0)</f>
        <v>0</v>
      </c>
      <c r="BF447" s="148">
        <f>IF(N447="snížená",J447,0)</f>
        <v>0</v>
      </c>
      <c r="BG447" s="148">
        <f>IF(N447="zákl. přenesená",J447,0)</f>
        <v>0</v>
      </c>
      <c r="BH447" s="148">
        <f>IF(N447="sníž. přenesená",J447,0)</f>
        <v>0</v>
      </c>
      <c r="BI447" s="148">
        <f>IF(N447="nulová",J447,0)</f>
        <v>0</v>
      </c>
      <c r="BJ447" s="17" t="s">
        <v>87</v>
      </c>
      <c r="BK447" s="148">
        <f>ROUND(I447*H447,2)</f>
        <v>0</v>
      </c>
      <c r="BL447" s="17" t="s">
        <v>99</v>
      </c>
      <c r="BM447" s="147" t="s">
        <v>1523</v>
      </c>
    </row>
    <row r="448" spans="2:65" s="13" customFormat="1" ht="11.25">
      <c r="B448" s="157"/>
      <c r="D448" s="150" t="s">
        <v>329</v>
      </c>
      <c r="E448" s="158" t="s">
        <v>1</v>
      </c>
      <c r="F448" s="159" t="s">
        <v>1334</v>
      </c>
      <c r="H448" s="158" t="s">
        <v>1</v>
      </c>
      <c r="I448" s="160"/>
      <c r="L448" s="157"/>
      <c r="M448" s="161"/>
      <c r="T448" s="162"/>
      <c r="AT448" s="158" t="s">
        <v>329</v>
      </c>
      <c r="AU448" s="158" t="s">
        <v>94</v>
      </c>
      <c r="AV448" s="13" t="s">
        <v>87</v>
      </c>
      <c r="AW448" s="13" t="s">
        <v>35</v>
      </c>
      <c r="AX448" s="13" t="s">
        <v>80</v>
      </c>
      <c r="AY448" s="158" t="s">
        <v>320</v>
      </c>
    </row>
    <row r="449" spans="2:65" s="13" customFormat="1" ht="11.25">
      <c r="B449" s="157"/>
      <c r="D449" s="150" t="s">
        <v>329</v>
      </c>
      <c r="E449" s="158" t="s">
        <v>1</v>
      </c>
      <c r="F449" s="159" t="s">
        <v>1335</v>
      </c>
      <c r="H449" s="158" t="s">
        <v>1</v>
      </c>
      <c r="I449" s="160"/>
      <c r="L449" s="157"/>
      <c r="M449" s="161"/>
      <c r="T449" s="162"/>
      <c r="AT449" s="158" t="s">
        <v>329</v>
      </c>
      <c r="AU449" s="158" t="s">
        <v>94</v>
      </c>
      <c r="AV449" s="13" t="s">
        <v>87</v>
      </c>
      <c r="AW449" s="13" t="s">
        <v>35</v>
      </c>
      <c r="AX449" s="13" t="s">
        <v>80</v>
      </c>
      <c r="AY449" s="158" t="s">
        <v>320</v>
      </c>
    </row>
    <row r="450" spans="2:65" s="12" customFormat="1" ht="22.5">
      <c r="B450" s="149"/>
      <c r="D450" s="150" t="s">
        <v>329</v>
      </c>
      <c r="E450" s="151" t="s">
        <v>1</v>
      </c>
      <c r="F450" s="152" t="s">
        <v>1524</v>
      </c>
      <c r="H450" s="153">
        <v>11.08</v>
      </c>
      <c r="I450" s="154"/>
      <c r="L450" s="149"/>
      <c r="M450" s="155"/>
      <c r="T450" s="156"/>
      <c r="AT450" s="151" t="s">
        <v>329</v>
      </c>
      <c r="AU450" s="151" t="s">
        <v>94</v>
      </c>
      <c r="AV450" s="12" t="s">
        <v>89</v>
      </c>
      <c r="AW450" s="12" t="s">
        <v>35</v>
      </c>
      <c r="AX450" s="12" t="s">
        <v>80</v>
      </c>
      <c r="AY450" s="151" t="s">
        <v>320</v>
      </c>
    </row>
    <row r="451" spans="2:65" s="12" customFormat="1" ht="22.5">
      <c r="B451" s="149"/>
      <c r="D451" s="150" t="s">
        <v>329</v>
      </c>
      <c r="E451" s="151" t="s">
        <v>1</v>
      </c>
      <c r="F451" s="152" t="s">
        <v>1525</v>
      </c>
      <c r="H451" s="153">
        <v>11</v>
      </c>
      <c r="I451" s="154"/>
      <c r="L451" s="149"/>
      <c r="M451" s="155"/>
      <c r="T451" s="156"/>
      <c r="AT451" s="151" t="s">
        <v>329</v>
      </c>
      <c r="AU451" s="151" t="s">
        <v>94</v>
      </c>
      <c r="AV451" s="12" t="s">
        <v>89</v>
      </c>
      <c r="AW451" s="12" t="s">
        <v>35</v>
      </c>
      <c r="AX451" s="12" t="s">
        <v>87</v>
      </c>
      <c r="AY451" s="151" t="s">
        <v>320</v>
      </c>
    </row>
    <row r="452" spans="2:65" s="1" customFormat="1" ht="24.2" customHeight="1">
      <c r="B452" s="32"/>
      <c r="C452" s="170" t="s">
        <v>726</v>
      </c>
      <c r="D452" s="170" t="s">
        <v>439</v>
      </c>
      <c r="E452" s="171" t="s">
        <v>1526</v>
      </c>
      <c r="F452" s="172" t="s">
        <v>1527</v>
      </c>
      <c r="G452" s="173" t="s">
        <v>558</v>
      </c>
      <c r="H452" s="174">
        <v>11</v>
      </c>
      <c r="I452" s="175"/>
      <c r="J452" s="176">
        <f>ROUND(I452*H452,2)</f>
        <v>0</v>
      </c>
      <c r="K452" s="172" t="s">
        <v>333</v>
      </c>
      <c r="L452" s="177"/>
      <c r="M452" s="178" t="s">
        <v>1</v>
      </c>
      <c r="N452" s="179" t="s">
        <v>45</v>
      </c>
      <c r="P452" s="145">
        <f>O452*H452</f>
        <v>0</v>
      </c>
      <c r="Q452" s="145">
        <v>0.01</v>
      </c>
      <c r="R452" s="145">
        <f>Q452*H452</f>
        <v>0.11</v>
      </c>
      <c r="S452" s="145">
        <v>0</v>
      </c>
      <c r="T452" s="146">
        <f>S452*H452</f>
        <v>0</v>
      </c>
      <c r="AR452" s="147" t="s">
        <v>373</v>
      </c>
      <c r="AT452" s="147" t="s">
        <v>439</v>
      </c>
      <c r="AU452" s="147" t="s">
        <v>94</v>
      </c>
      <c r="AY452" s="17" t="s">
        <v>320</v>
      </c>
      <c r="BE452" s="148">
        <f>IF(N452="základní",J452,0)</f>
        <v>0</v>
      </c>
      <c r="BF452" s="148">
        <f>IF(N452="snížená",J452,0)</f>
        <v>0</v>
      </c>
      <c r="BG452" s="148">
        <f>IF(N452="zákl. přenesená",J452,0)</f>
        <v>0</v>
      </c>
      <c r="BH452" s="148">
        <f>IF(N452="sníž. přenesená",J452,0)</f>
        <v>0</v>
      </c>
      <c r="BI452" s="148">
        <f>IF(N452="nulová",J452,0)</f>
        <v>0</v>
      </c>
      <c r="BJ452" s="17" t="s">
        <v>87</v>
      </c>
      <c r="BK452" s="148">
        <f>ROUND(I452*H452,2)</f>
        <v>0</v>
      </c>
      <c r="BL452" s="17" t="s">
        <v>99</v>
      </c>
      <c r="BM452" s="147" t="s">
        <v>1528</v>
      </c>
    </row>
    <row r="453" spans="2:65" s="12" customFormat="1" ht="22.5">
      <c r="B453" s="149"/>
      <c r="D453" s="150" t="s">
        <v>329</v>
      </c>
      <c r="F453" s="152" t="s">
        <v>1529</v>
      </c>
      <c r="H453" s="153">
        <v>11</v>
      </c>
      <c r="I453" s="154"/>
      <c r="L453" s="149"/>
      <c r="M453" s="155"/>
      <c r="T453" s="156"/>
      <c r="AT453" s="151" t="s">
        <v>329</v>
      </c>
      <c r="AU453" s="151" t="s">
        <v>94</v>
      </c>
      <c r="AV453" s="12" t="s">
        <v>89</v>
      </c>
      <c r="AW453" s="12" t="s">
        <v>4</v>
      </c>
      <c r="AX453" s="12" t="s">
        <v>87</v>
      </c>
      <c r="AY453" s="151" t="s">
        <v>320</v>
      </c>
    </row>
    <row r="454" spans="2:65" s="1" customFormat="1" ht="33" customHeight="1">
      <c r="B454" s="32"/>
      <c r="C454" s="136" t="s">
        <v>731</v>
      </c>
      <c r="D454" s="136" t="s">
        <v>324</v>
      </c>
      <c r="E454" s="137" t="s">
        <v>1530</v>
      </c>
      <c r="F454" s="138" t="s">
        <v>1531</v>
      </c>
      <c r="G454" s="139" t="s">
        <v>566</v>
      </c>
      <c r="H454" s="140">
        <v>8.31</v>
      </c>
      <c r="I454" s="141"/>
      <c r="J454" s="142">
        <f>ROUND(I454*H454,2)</f>
        <v>0</v>
      </c>
      <c r="K454" s="138" t="s">
        <v>333</v>
      </c>
      <c r="L454" s="32"/>
      <c r="M454" s="143" t="s">
        <v>1</v>
      </c>
      <c r="N454" s="144" t="s">
        <v>45</v>
      </c>
      <c r="P454" s="145">
        <f>O454*H454</f>
        <v>0</v>
      </c>
      <c r="Q454" s="145">
        <v>4.0000000000000003E-5</v>
      </c>
      <c r="R454" s="145">
        <f>Q454*H454</f>
        <v>3.3240000000000006E-4</v>
      </c>
      <c r="S454" s="145">
        <v>0</v>
      </c>
      <c r="T454" s="146">
        <f>S454*H454</f>
        <v>0</v>
      </c>
      <c r="AR454" s="147" t="s">
        <v>99</v>
      </c>
      <c r="AT454" s="147" t="s">
        <v>324</v>
      </c>
      <c r="AU454" s="147" t="s">
        <v>94</v>
      </c>
      <c r="AY454" s="17" t="s">
        <v>320</v>
      </c>
      <c r="BE454" s="148">
        <f>IF(N454="základní",J454,0)</f>
        <v>0</v>
      </c>
      <c r="BF454" s="148">
        <f>IF(N454="snížená",J454,0)</f>
        <v>0</v>
      </c>
      <c r="BG454" s="148">
        <f>IF(N454="zákl. přenesená",J454,0)</f>
        <v>0</v>
      </c>
      <c r="BH454" s="148">
        <f>IF(N454="sníž. přenesená",J454,0)</f>
        <v>0</v>
      </c>
      <c r="BI454" s="148">
        <f>IF(N454="nulová",J454,0)</f>
        <v>0</v>
      </c>
      <c r="BJ454" s="17" t="s">
        <v>87</v>
      </c>
      <c r="BK454" s="148">
        <f>ROUND(I454*H454,2)</f>
        <v>0</v>
      </c>
      <c r="BL454" s="17" t="s">
        <v>99</v>
      </c>
      <c r="BM454" s="147" t="s">
        <v>1532</v>
      </c>
    </row>
    <row r="455" spans="2:65" s="13" customFormat="1" ht="11.25">
      <c r="B455" s="157"/>
      <c r="D455" s="150" t="s">
        <v>329</v>
      </c>
      <c r="E455" s="158" t="s">
        <v>1</v>
      </c>
      <c r="F455" s="159" t="s">
        <v>1334</v>
      </c>
      <c r="H455" s="158" t="s">
        <v>1</v>
      </c>
      <c r="I455" s="160"/>
      <c r="L455" s="157"/>
      <c r="M455" s="161"/>
      <c r="T455" s="162"/>
      <c r="AT455" s="158" t="s">
        <v>329</v>
      </c>
      <c r="AU455" s="158" t="s">
        <v>94</v>
      </c>
      <c r="AV455" s="13" t="s">
        <v>87</v>
      </c>
      <c r="AW455" s="13" t="s">
        <v>35</v>
      </c>
      <c r="AX455" s="13" t="s">
        <v>80</v>
      </c>
      <c r="AY455" s="158" t="s">
        <v>320</v>
      </c>
    </row>
    <row r="456" spans="2:65" s="13" customFormat="1" ht="11.25">
      <c r="B456" s="157"/>
      <c r="D456" s="150" t="s">
        <v>329</v>
      </c>
      <c r="E456" s="158" t="s">
        <v>1</v>
      </c>
      <c r="F456" s="159" t="s">
        <v>1335</v>
      </c>
      <c r="H456" s="158" t="s">
        <v>1</v>
      </c>
      <c r="I456" s="160"/>
      <c r="L456" s="157"/>
      <c r="M456" s="161"/>
      <c r="T456" s="162"/>
      <c r="AT456" s="158" t="s">
        <v>329</v>
      </c>
      <c r="AU456" s="158" t="s">
        <v>94</v>
      </c>
      <c r="AV456" s="13" t="s">
        <v>87</v>
      </c>
      <c r="AW456" s="13" t="s">
        <v>35</v>
      </c>
      <c r="AX456" s="13" t="s">
        <v>80</v>
      </c>
      <c r="AY456" s="158" t="s">
        <v>320</v>
      </c>
    </row>
    <row r="457" spans="2:65" s="12" customFormat="1" ht="11.25">
      <c r="B457" s="149"/>
      <c r="D457" s="150" t="s">
        <v>329</v>
      </c>
      <c r="E457" s="151" t="s">
        <v>1</v>
      </c>
      <c r="F457" s="152" t="s">
        <v>1533</v>
      </c>
      <c r="H457" s="153">
        <v>30</v>
      </c>
      <c r="I457" s="154"/>
      <c r="L457" s="149"/>
      <c r="M457" s="155"/>
      <c r="T457" s="156"/>
      <c r="AT457" s="151" t="s">
        <v>329</v>
      </c>
      <c r="AU457" s="151" t="s">
        <v>94</v>
      </c>
      <c r="AV457" s="12" t="s">
        <v>89</v>
      </c>
      <c r="AW457" s="12" t="s">
        <v>35</v>
      </c>
      <c r="AX457" s="12" t="s">
        <v>80</v>
      </c>
      <c r="AY457" s="151" t="s">
        <v>320</v>
      </c>
    </row>
    <row r="458" spans="2:65" s="14" customFormat="1" ht="11.25">
      <c r="B458" s="163"/>
      <c r="D458" s="150" t="s">
        <v>329</v>
      </c>
      <c r="E458" s="164" t="s">
        <v>1</v>
      </c>
      <c r="F458" s="165" t="s">
        <v>339</v>
      </c>
      <c r="H458" s="166">
        <v>30</v>
      </c>
      <c r="I458" s="167"/>
      <c r="L458" s="163"/>
      <c r="M458" s="168"/>
      <c r="T458" s="169"/>
      <c r="AT458" s="164" t="s">
        <v>329</v>
      </c>
      <c r="AU458" s="164" t="s">
        <v>94</v>
      </c>
      <c r="AV458" s="14" t="s">
        <v>99</v>
      </c>
      <c r="AW458" s="14" t="s">
        <v>35</v>
      </c>
      <c r="AX458" s="14" t="s">
        <v>80</v>
      </c>
      <c r="AY458" s="164" t="s">
        <v>320</v>
      </c>
    </row>
    <row r="459" spans="2:65" s="12" customFormat="1" ht="22.5">
      <c r="B459" s="149"/>
      <c r="D459" s="150" t="s">
        <v>329</v>
      </c>
      <c r="E459" s="151" t="s">
        <v>1</v>
      </c>
      <c r="F459" s="152" t="s">
        <v>1534</v>
      </c>
      <c r="H459" s="153">
        <v>8.31</v>
      </c>
      <c r="I459" s="154"/>
      <c r="L459" s="149"/>
      <c r="M459" s="155"/>
      <c r="T459" s="156"/>
      <c r="AT459" s="151" t="s">
        <v>329</v>
      </c>
      <c r="AU459" s="151" t="s">
        <v>94</v>
      </c>
      <c r="AV459" s="12" t="s">
        <v>89</v>
      </c>
      <c r="AW459" s="12" t="s">
        <v>35</v>
      </c>
      <c r="AX459" s="12" t="s">
        <v>87</v>
      </c>
      <c r="AY459" s="151" t="s">
        <v>320</v>
      </c>
    </row>
    <row r="460" spans="2:65" s="1" customFormat="1" ht="24.2" customHeight="1">
      <c r="B460" s="32"/>
      <c r="C460" s="170" t="s">
        <v>736</v>
      </c>
      <c r="D460" s="170" t="s">
        <v>439</v>
      </c>
      <c r="E460" s="171" t="s">
        <v>1535</v>
      </c>
      <c r="F460" s="172" t="s">
        <v>1536</v>
      </c>
      <c r="G460" s="173" t="s">
        <v>566</v>
      </c>
      <c r="H460" s="174">
        <v>8.8569999999999993</v>
      </c>
      <c r="I460" s="175"/>
      <c r="J460" s="176">
        <f>ROUND(I460*H460,2)</f>
        <v>0</v>
      </c>
      <c r="K460" s="172" t="s">
        <v>333</v>
      </c>
      <c r="L460" s="177"/>
      <c r="M460" s="178" t="s">
        <v>1</v>
      </c>
      <c r="N460" s="179" t="s">
        <v>45</v>
      </c>
      <c r="P460" s="145">
        <f>O460*H460</f>
        <v>0</v>
      </c>
      <c r="Q460" s="145">
        <v>3.6999999999999998E-2</v>
      </c>
      <c r="R460" s="145">
        <f>Q460*H460</f>
        <v>0.32770899999999997</v>
      </c>
      <c r="S460" s="145">
        <v>0</v>
      </c>
      <c r="T460" s="146">
        <f>S460*H460</f>
        <v>0</v>
      </c>
      <c r="AR460" s="147" t="s">
        <v>373</v>
      </c>
      <c r="AT460" s="147" t="s">
        <v>439</v>
      </c>
      <c r="AU460" s="147" t="s">
        <v>94</v>
      </c>
      <c r="AY460" s="17" t="s">
        <v>320</v>
      </c>
      <c r="BE460" s="148">
        <f>IF(N460="základní",J460,0)</f>
        <v>0</v>
      </c>
      <c r="BF460" s="148">
        <f>IF(N460="snížená",J460,0)</f>
        <v>0</v>
      </c>
      <c r="BG460" s="148">
        <f>IF(N460="zákl. přenesená",J460,0)</f>
        <v>0</v>
      </c>
      <c r="BH460" s="148">
        <f>IF(N460="sníž. přenesená",J460,0)</f>
        <v>0</v>
      </c>
      <c r="BI460" s="148">
        <f>IF(N460="nulová",J460,0)</f>
        <v>0</v>
      </c>
      <c r="BJ460" s="17" t="s">
        <v>87</v>
      </c>
      <c r="BK460" s="148">
        <f>ROUND(I460*H460,2)</f>
        <v>0</v>
      </c>
      <c r="BL460" s="17" t="s">
        <v>99</v>
      </c>
      <c r="BM460" s="147" t="s">
        <v>1537</v>
      </c>
    </row>
    <row r="461" spans="2:65" s="13" customFormat="1" ht="11.25">
      <c r="B461" s="157"/>
      <c r="D461" s="150" t="s">
        <v>329</v>
      </c>
      <c r="E461" s="158" t="s">
        <v>1</v>
      </c>
      <c r="F461" s="159" t="s">
        <v>1334</v>
      </c>
      <c r="H461" s="158" t="s">
        <v>1</v>
      </c>
      <c r="I461" s="160"/>
      <c r="L461" s="157"/>
      <c r="M461" s="161"/>
      <c r="T461" s="162"/>
      <c r="AT461" s="158" t="s">
        <v>329</v>
      </c>
      <c r="AU461" s="158" t="s">
        <v>94</v>
      </c>
      <c r="AV461" s="13" t="s">
        <v>87</v>
      </c>
      <c r="AW461" s="13" t="s">
        <v>35</v>
      </c>
      <c r="AX461" s="13" t="s">
        <v>80</v>
      </c>
      <c r="AY461" s="158" t="s">
        <v>320</v>
      </c>
    </row>
    <row r="462" spans="2:65" s="13" customFormat="1" ht="11.25">
      <c r="B462" s="157"/>
      <c r="D462" s="150" t="s">
        <v>329</v>
      </c>
      <c r="E462" s="158" t="s">
        <v>1</v>
      </c>
      <c r="F462" s="159" t="s">
        <v>1335</v>
      </c>
      <c r="H462" s="158" t="s">
        <v>1</v>
      </c>
      <c r="I462" s="160"/>
      <c r="L462" s="157"/>
      <c r="M462" s="161"/>
      <c r="T462" s="162"/>
      <c r="AT462" s="158" t="s">
        <v>329</v>
      </c>
      <c r="AU462" s="158" t="s">
        <v>94</v>
      </c>
      <c r="AV462" s="13" t="s">
        <v>87</v>
      </c>
      <c r="AW462" s="13" t="s">
        <v>35</v>
      </c>
      <c r="AX462" s="13" t="s">
        <v>80</v>
      </c>
      <c r="AY462" s="158" t="s">
        <v>320</v>
      </c>
    </row>
    <row r="463" spans="2:65" s="12" customFormat="1" ht="11.25">
      <c r="B463" s="149"/>
      <c r="D463" s="150" t="s">
        <v>329</v>
      </c>
      <c r="E463" s="151" t="s">
        <v>1</v>
      </c>
      <c r="F463" s="152" t="s">
        <v>1533</v>
      </c>
      <c r="H463" s="153">
        <v>30</v>
      </c>
      <c r="I463" s="154"/>
      <c r="L463" s="149"/>
      <c r="M463" s="155"/>
      <c r="T463" s="156"/>
      <c r="AT463" s="151" t="s">
        <v>329</v>
      </c>
      <c r="AU463" s="151" t="s">
        <v>94</v>
      </c>
      <c r="AV463" s="12" t="s">
        <v>89</v>
      </c>
      <c r="AW463" s="12" t="s">
        <v>35</v>
      </c>
      <c r="AX463" s="12" t="s">
        <v>80</v>
      </c>
      <c r="AY463" s="151" t="s">
        <v>320</v>
      </c>
    </row>
    <row r="464" spans="2:65" s="14" customFormat="1" ht="11.25">
      <c r="B464" s="163"/>
      <c r="D464" s="150" t="s">
        <v>329</v>
      </c>
      <c r="E464" s="164" t="s">
        <v>1</v>
      </c>
      <c r="F464" s="165" t="s">
        <v>339</v>
      </c>
      <c r="H464" s="166">
        <v>30</v>
      </c>
      <c r="I464" s="167"/>
      <c r="L464" s="163"/>
      <c r="M464" s="168"/>
      <c r="T464" s="169"/>
      <c r="AT464" s="164" t="s">
        <v>329</v>
      </c>
      <c r="AU464" s="164" t="s">
        <v>94</v>
      </c>
      <c r="AV464" s="14" t="s">
        <v>99</v>
      </c>
      <c r="AW464" s="14" t="s">
        <v>35</v>
      </c>
      <c r="AX464" s="14" t="s">
        <v>80</v>
      </c>
      <c r="AY464" s="164" t="s">
        <v>320</v>
      </c>
    </row>
    <row r="465" spans="2:65" s="12" customFormat="1" ht="22.5">
      <c r="B465" s="149"/>
      <c r="D465" s="150" t="s">
        <v>329</v>
      </c>
      <c r="E465" s="151" t="s">
        <v>1</v>
      </c>
      <c r="F465" s="152" t="s">
        <v>1534</v>
      </c>
      <c r="H465" s="153">
        <v>8.31</v>
      </c>
      <c r="I465" s="154"/>
      <c r="L465" s="149"/>
      <c r="M465" s="155"/>
      <c r="T465" s="156"/>
      <c r="AT465" s="151" t="s">
        <v>329</v>
      </c>
      <c r="AU465" s="151" t="s">
        <v>94</v>
      </c>
      <c r="AV465" s="12" t="s">
        <v>89</v>
      </c>
      <c r="AW465" s="12" t="s">
        <v>35</v>
      </c>
      <c r="AX465" s="12" t="s">
        <v>80</v>
      </c>
      <c r="AY465" s="151" t="s">
        <v>320</v>
      </c>
    </row>
    <row r="466" spans="2:65" s="12" customFormat="1" ht="11.25">
      <c r="B466" s="149"/>
      <c r="D466" s="150" t="s">
        <v>329</v>
      </c>
      <c r="E466" s="151" t="s">
        <v>1</v>
      </c>
      <c r="F466" s="152" t="s">
        <v>1538</v>
      </c>
      <c r="H466" s="153">
        <v>0.41599999999999998</v>
      </c>
      <c r="I466" s="154"/>
      <c r="L466" s="149"/>
      <c r="M466" s="155"/>
      <c r="T466" s="156"/>
      <c r="AT466" s="151" t="s">
        <v>329</v>
      </c>
      <c r="AU466" s="151" t="s">
        <v>94</v>
      </c>
      <c r="AV466" s="12" t="s">
        <v>89</v>
      </c>
      <c r="AW466" s="12" t="s">
        <v>35</v>
      </c>
      <c r="AX466" s="12" t="s">
        <v>80</v>
      </c>
      <c r="AY466" s="151" t="s">
        <v>320</v>
      </c>
    </row>
    <row r="467" spans="2:65" s="14" customFormat="1" ht="11.25">
      <c r="B467" s="163"/>
      <c r="D467" s="150" t="s">
        <v>329</v>
      </c>
      <c r="E467" s="164" t="s">
        <v>1</v>
      </c>
      <c r="F467" s="165" t="s">
        <v>339</v>
      </c>
      <c r="H467" s="166">
        <v>8.7260000000000009</v>
      </c>
      <c r="I467" s="167"/>
      <c r="L467" s="163"/>
      <c r="M467" s="168"/>
      <c r="T467" s="169"/>
      <c r="AT467" s="164" t="s">
        <v>329</v>
      </c>
      <c r="AU467" s="164" t="s">
        <v>94</v>
      </c>
      <c r="AV467" s="14" t="s">
        <v>99</v>
      </c>
      <c r="AW467" s="14" t="s">
        <v>35</v>
      </c>
      <c r="AX467" s="14" t="s">
        <v>87</v>
      </c>
      <c r="AY467" s="164" t="s">
        <v>320</v>
      </c>
    </row>
    <row r="468" spans="2:65" s="12" customFormat="1" ht="11.25">
      <c r="B468" s="149"/>
      <c r="D468" s="150" t="s">
        <v>329</v>
      </c>
      <c r="F468" s="152" t="s">
        <v>1539</v>
      </c>
      <c r="H468" s="153">
        <v>8.8569999999999993</v>
      </c>
      <c r="I468" s="154"/>
      <c r="L468" s="149"/>
      <c r="M468" s="155"/>
      <c r="T468" s="156"/>
      <c r="AT468" s="151" t="s">
        <v>329</v>
      </c>
      <c r="AU468" s="151" t="s">
        <v>94</v>
      </c>
      <c r="AV468" s="12" t="s">
        <v>89</v>
      </c>
      <c r="AW468" s="12" t="s">
        <v>4</v>
      </c>
      <c r="AX468" s="12" t="s">
        <v>87</v>
      </c>
      <c r="AY468" s="151" t="s">
        <v>320</v>
      </c>
    </row>
    <row r="469" spans="2:65" s="1" customFormat="1" ht="24.2" customHeight="1">
      <c r="B469" s="32"/>
      <c r="C469" s="136" t="s">
        <v>741</v>
      </c>
      <c r="D469" s="136" t="s">
        <v>324</v>
      </c>
      <c r="E469" s="137" t="s">
        <v>1540</v>
      </c>
      <c r="F469" s="138" t="s">
        <v>1541</v>
      </c>
      <c r="G469" s="139" t="s">
        <v>558</v>
      </c>
      <c r="H469" s="140">
        <v>1</v>
      </c>
      <c r="I469" s="141"/>
      <c r="J469" s="142">
        <f>ROUND(I469*H469,2)</f>
        <v>0</v>
      </c>
      <c r="K469" s="138" t="s">
        <v>333</v>
      </c>
      <c r="L469" s="32"/>
      <c r="M469" s="143" t="s">
        <v>1</v>
      </c>
      <c r="N469" s="144" t="s">
        <v>45</v>
      </c>
      <c r="P469" s="145">
        <f>O469*H469</f>
        <v>0</v>
      </c>
      <c r="Q469" s="145">
        <v>6.9999999999999994E-5</v>
      </c>
      <c r="R469" s="145">
        <f>Q469*H469</f>
        <v>6.9999999999999994E-5</v>
      </c>
      <c r="S469" s="145">
        <v>0</v>
      </c>
      <c r="T469" s="146">
        <f>S469*H469</f>
        <v>0</v>
      </c>
      <c r="AR469" s="147" t="s">
        <v>99</v>
      </c>
      <c r="AT469" s="147" t="s">
        <v>324</v>
      </c>
      <c r="AU469" s="147" t="s">
        <v>94</v>
      </c>
      <c r="AY469" s="17" t="s">
        <v>320</v>
      </c>
      <c r="BE469" s="148">
        <f>IF(N469="základní",J469,0)</f>
        <v>0</v>
      </c>
      <c r="BF469" s="148">
        <f>IF(N469="snížená",J469,0)</f>
        <v>0</v>
      </c>
      <c r="BG469" s="148">
        <f>IF(N469="zákl. přenesená",J469,0)</f>
        <v>0</v>
      </c>
      <c r="BH469" s="148">
        <f>IF(N469="sníž. přenesená",J469,0)</f>
        <v>0</v>
      </c>
      <c r="BI469" s="148">
        <f>IF(N469="nulová",J469,0)</f>
        <v>0</v>
      </c>
      <c r="BJ469" s="17" t="s">
        <v>87</v>
      </c>
      <c r="BK469" s="148">
        <f>ROUND(I469*H469,2)</f>
        <v>0</v>
      </c>
      <c r="BL469" s="17" t="s">
        <v>99</v>
      </c>
      <c r="BM469" s="147" t="s">
        <v>1542</v>
      </c>
    </row>
    <row r="470" spans="2:65" s="13" customFormat="1" ht="11.25">
      <c r="B470" s="157"/>
      <c r="D470" s="150" t="s">
        <v>329</v>
      </c>
      <c r="E470" s="158" t="s">
        <v>1</v>
      </c>
      <c r="F470" s="159" t="s">
        <v>1334</v>
      </c>
      <c r="H470" s="158" t="s">
        <v>1</v>
      </c>
      <c r="I470" s="160"/>
      <c r="L470" s="157"/>
      <c r="M470" s="161"/>
      <c r="T470" s="162"/>
      <c r="AT470" s="158" t="s">
        <v>329</v>
      </c>
      <c r="AU470" s="158" t="s">
        <v>94</v>
      </c>
      <c r="AV470" s="13" t="s">
        <v>87</v>
      </c>
      <c r="AW470" s="13" t="s">
        <v>35</v>
      </c>
      <c r="AX470" s="13" t="s">
        <v>80</v>
      </c>
      <c r="AY470" s="158" t="s">
        <v>320</v>
      </c>
    </row>
    <row r="471" spans="2:65" s="13" customFormat="1" ht="11.25">
      <c r="B471" s="157"/>
      <c r="D471" s="150" t="s">
        <v>329</v>
      </c>
      <c r="E471" s="158" t="s">
        <v>1</v>
      </c>
      <c r="F471" s="159" t="s">
        <v>1335</v>
      </c>
      <c r="H471" s="158" t="s">
        <v>1</v>
      </c>
      <c r="I471" s="160"/>
      <c r="L471" s="157"/>
      <c r="M471" s="161"/>
      <c r="T471" s="162"/>
      <c r="AT471" s="158" t="s">
        <v>329</v>
      </c>
      <c r="AU471" s="158" t="s">
        <v>94</v>
      </c>
      <c r="AV471" s="13" t="s">
        <v>87</v>
      </c>
      <c r="AW471" s="13" t="s">
        <v>35</v>
      </c>
      <c r="AX471" s="13" t="s">
        <v>80</v>
      </c>
      <c r="AY471" s="158" t="s">
        <v>320</v>
      </c>
    </row>
    <row r="472" spans="2:65" s="12" customFormat="1" ht="22.5">
      <c r="B472" s="149"/>
      <c r="D472" s="150" t="s">
        <v>329</v>
      </c>
      <c r="E472" s="151" t="s">
        <v>1</v>
      </c>
      <c r="F472" s="152" t="s">
        <v>1543</v>
      </c>
      <c r="H472" s="153">
        <v>0.83099999999999996</v>
      </c>
      <c r="I472" s="154"/>
      <c r="L472" s="149"/>
      <c r="M472" s="155"/>
      <c r="T472" s="156"/>
      <c r="AT472" s="151" t="s">
        <v>329</v>
      </c>
      <c r="AU472" s="151" t="s">
        <v>94</v>
      </c>
      <c r="AV472" s="12" t="s">
        <v>89</v>
      </c>
      <c r="AW472" s="12" t="s">
        <v>35</v>
      </c>
      <c r="AX472" s="12" t="s">
        <v>80</v>
      </c>
      <c r="AY472" s="151" t="s">
        <v>320</v>
      </c>
    </row>
    <row r="473" spans="2:65" s="12" customFormat="1" ht="22.5">
      <c r="B473" s="149"/>
      <c r="D473" s="150" t="s">
        <v>329</v>
      </c>
      <c r="E473" s="151" t="s">
        <v>1</v>
      </c>
      <c r="F473" s="152" t="s">
        <v>1544</v>
      </c>
      <c r="H473" s="153">
        <v>1</v>
      </c>
      <c r="I473" s="154"/>
      <c r="L473" s="149"/>
      <c r="M473" s="155"/>
      <c r="T473" s="156"/>
      <c r="AT473" s="151" t="s">
        <v>329</v>
      </c>
      <c r="AU473" s="151" t="s">
        <v>94</v>
      </c>
      <c r="AV473" s="12" t="s">
        <v>89</v>
      </c>
      <c r="AW473" s="12" t="s">
        <v>35</v>
      </c>
      <c r="AX473" s="12" t="s">
        <v>87</v>
      </c>
      <c r="AY473" s="151" t="s">
        <v>320</v>
      </c>
    </row>
    <row r="474" spans="2:65" s="1" customFormat="1" ht="24.2" customHeight="1">
      <c r="B474" s="32"/>
      <c r="C474" s="170" t="s">
        <v>746</v>
      </c>
      <c r="D474" s="170" t="s">
        <v>439</v>
      </c>
      <c r="E474" s="171" t="s">
        <v>1545</v>
      </c>
      <c r="F474" s="172" t="s">
        <v>1546</v>
      </c>
      <c r="G474" s="173" t="s">
        <v>558</v>
      </c>
      <c r="H474" s="174">
        <v>1</v>
      </c>
      <c r="I474" s="175"/>
      <c r="J474" s="176">
        <f>ROUND(I474*H474,2)</f>
        <v>0</v>
      </c>
      <c r="K474" s="172" t="s">
        <v>333</v>
      </c>
      <c r="L474" s="177"/>
      <c r="M474" s="178" t="s">
        <v>1</v>
      </c>
      <c r="N474" s="179" t="s">
        <v>45</v>
      </c>
      <c r="P474" s="145">
        <f>O474*H474</f>
        <v>0</v>
      </c>
      <c r="Q474" s="145">
        <v>1.4999999999999999E-2</v>
      </c>
      <c r="R474" s="145">
        <f>Q474*H474</f>
        <v>1.4999999999999999E-2</v>
      </c>
      <c r="S474" s="145">
        <v>0</v>
      </c>
      <c r="T474" s="146">
        <f>S474*H474</f>
        <v>0</v>
      </c>
      <c r="AR474" s="147" t="s">
        <v>373</v>
      </c>
      <c r="AT474" s="147" t="s">
        <v>439</v>
      </c>
      <c r="AU474" s="147" t="s">
        <v>94</v>
      </c>
      <c r="AY474" s="17" t="s">
        <v>320</v>
      </c>
      <c r="BE474" s="148">
        <f>IF(N474="základní",J474,0)</f>
        <v>0</v>
      </c>
      <c r="BF474" s="148">
        <f>IF(N474="snížená",J474,0)</f>
        <v>0</v>
      </c>
      <c r="BG474" s="148">
        <f>IF(N474="zákl. přenesená",J474,0)</f>
        <v>0</v>
      </c>
      <c r="BH474" s="148">
        <f>IF(N474="sníž. přenesená",J474,0)</f>
        <v>0</v>
      </c>
      <c r="BI474" s="148">
        <f>IF(N474="nulová",J474,0)</f>
        <v>0</v>
      </c>
      <c r="BJ474" s="17" t="s">
        <v>87</v>
      </c>
      <c r="BK474" s="148">
        <f>ROUND(I474*H474,2)</f>
        <v>0</v>
      </c>
      <c r="BL474" s="17" t="s">
        <v>99</v>
      </c>
      <c r="BM474" s="147" t="s">
        <v>1547</v>
      </c>
    </row>
    <row r="475" spans="2:65" s="12" customFormat="1" ht="22.5">
      <c r="B475" s="149"/>
      <c r="D475" s="150" t="s">
        <v>329</v>
      </c>
      <c r="F475" s="152" t="s">
        <v>1548</v>
      </c>
      <c r="H475" s="153">
        <v>1</v>
      </c>
      <c r="I475" s="154"/>
      <c r="L475" s="149"/>
      <c r="M475" s="155"/>
      <c r="T475" s="156"/>
      <c r="AT475" s="151" t="s">
        <v>329</v>
      </c>
      <c r="AU475" s="151" t="s">
        <v>94</v>
      </c>
      <c r="AV475" s="12" t="s">
        <v>89</v>
      </c>
      <c r="AW475" s="12" t="s">
        <v>4</v>
      </c>
      <c r="AX475" s="12" t="s">
        <v>87</v>
      </c>
      <c r="AY475" s="151" t="s">
        <v>320</v>
      </c>
    </row>
    <row r="476" spans="2:65" s="1" customFormat="1" ht="24.2" customHeight="1">
      <c r="B476" s="32"/>
      <c r="C476" s="136" t="s">
        <v>752</v>
      </c>
      <c r="D476" s="136" t="s">
        <v>324</v>
      </c>
      <c r="E476" s="137" t="s">
        <v>1549</v>
      </c>
      <c r="F476" s="138" t="s">
        <v>1550</v>
      </c>
      <c r="G476" s="139" t="s">
        <v>566</v>
      </c>
      <c r="H476" s="140">
        <v>8.31</v>
      </c>
      <c r="I476" s="141"/>
      <c r="J476" s="142">
        <f>ROUND(I476*H476,2)</f>
        <v>0</v>
      </c>
      <c r="K476" s="138" t="s">
        <v>333</v>
      </c>
      <c r="L476" s="32"/>
      <c r="M476" s="143" t="s">
        <v>1</v>
      </c>
      <c r="N476" s="144" t="s">
        <v>45</v>
      </c>
      <c r="P476" s="145">
        <f>O476*H476</f>
        <v>0</v>
      </c>
      <c r="Q476" s="145">
        <v>1.0000000000000001E-5</v>
      </c>
      <c r="R476" s="145">
        <f>Q476*H476</f>
        <v>8.3100000000000014E-5</v>
      </c>
      <c r="S476" s="145">
        <v>0</v>
      </c>
      <c r="T476" s="146">
        <f>S476*H476</f>
        <v>0</v>
      </c>
      <c r="AR476" s="147" t="s">
        <v>99</v>
      </c>
      <c r="AT476" s="147" t="s">
        <v>324</v>
      </c>
      <c r="AU476" s="147" t="s">
        <v>94</v>
      </c>
      <c r="AY476" s="17" t="s">
        <v>320</v>
      </c>
      <c r="BE476" s="148">
        <f>IF(N476="základní",J476,0)</f>
        <v>0</v>
      </c>
      <c r="BF476" s="148">
        <f>IF(N476="snížená",J476,0)</f>
        <v>0</v>
      </c>
      <c r="BG476" s="148">
        <f>IF(N476="zákl. přenesená",J476,0)</f>
        <v>0</v>
      </c>
      <c r="BH476" s="148">
        <f>IF(N476="sníž. přenesená",J476,0)</f>
        <v>0</v>
      </c>
      <c r="BI476" s="148">
        <f>IF(N476="nulová",J476,0)</f>
        <v>0</v>
      </c>
      <c r="BJ476" s="17" t="s">
        <v>87</v>
      </c>
      <c r="BK476" s="148">
        <f>ROUND(I476*H476,2)</f>
        <v>0</v>
      </c>
      <c r="BL476" s="17" t="s">
        <v>99</v>
      </c>
      <c r="BM476" s="147" t="s">
        <v>1551</v>
      </c>
    </row>
    <row r="477" spans="2:65" s="13" customFormat="1" ht="11.25">
      <c r="B477" s="157"/>
      <c r="D477" s="150" t="s">
        <v>329</v>
      </c>
      <c r="E477" s="158" t="s">
        <v>1</v>
      </c>
      <c r="F477" s="159" t="s">
        <v>1334</v>
      </c>
      <c r="H477" s="158" t="s">
        <v>1</v>
      </c>
      <c r="I477" s="160"/>
      <c r="L477" s="157"/>
      <c r="M477" s="161"/>
      <c r="T477" s="162"/>
      <c r="AT477" s="158" t="s">
        <v>329</v>
      </c>
      <c r="AU477" s="158" t="s">
        <v>94</v>
      </c>
      <c r="AV477" s="13" t="s">
        <v>87</v>
      </c>
      <c r="AW477" s="13" t="s">
        <v>35</v>
      </c>
      <c r="AX477" s="13" t="s">
        <v>80</v>
      </c>
      <c r="AY477" s="158" t="s">
        <v>320</v>
      </c>
    </row>
    <row r="478" spans="2:65" s="13" customFormat="1" ht="11.25">
      <c r="B478" s="157"/>
      <c r="D478" s="150" t="s">
        <v>329</v>
      </c>
      <c r="E478" s="158" t="s">
        <v>1</v>
      </c>
      <c r="F478" s="159" t="s">
        <v>1335</v>
      </c>
      <c r="H478" s="158" t="s">
        <v>1</v>
      </c>
      <c r="I478" s="160"/>
      <c r="L478" s="157"/>
      <c r="M478" s="161"/>
      <c r="T478" s="162"/>
      <c r="AT478" s="158" t="s">
        <v>329</v>
      </c>
      <c r="AU478" s="158" t="s">
        <v>94</v>
      </c>
      <c r="AV478" s="13" t="s">
        <v>87</v>
      </c>
      <c r="AW478" s="13" t="s">
        <v>35</v>
      </c>
      <c r="AX478" s="13" t="s">
        <v>80</v>
      </c>
      <c r="AY478" s="158" t="s">
        <v>320</v>
      </c>
    </row>
    <row r="479" spans="2:65" s="12" customFormat="1" ht="11.25">
      <c r="B479" s="149"/>
      <c r="D479" s="150" t="s">
        <v>329</v>
      </c>
      <c r="E479" s="151" t="s">
        <v>1</v>
      </c>
      <c r="F479" s="152" t="s">
        <v>1552</v>
      </c>
      <c r="H479" s="153">
        <v>30</v>
      </c>
      <c r="I479" s="154"/>
      <c r="L479" s="149"/>
      <c r="M479" s="155"/>
      <c r="T479" s="156"/>
      <c r="AT479" s="151" t="s">
        <v>329</v>
      </c>
      <c r="AU479" s="151" t="s">
        <v>94</v>
      </c>
      <c r="AV479" s="12" t="s">
        <v>89</v>
      </c>
      <c r="AW479" s="12" t="s">
        <v>35</v>
      </c>
      <c r="AX479" s="12" t="s">
        <v>80</v>
      </c>
      <c r="AY479" s="151" t="s">
        <v>320</v>
      </c>
    </row>
    <row r="480" spans="2:65" s="12" customFormat="1" ht="22.5">
      <c r="B480" s="149"/>
      <c r="D480" s="150" t="s">
        <v>329</v>
      </c>
      <c r="E480" s="151" t="s">
        <v>1</v>
      </c>
      <c r="F480" s="152" t="s">
        <v>1534</v>
      </c>
      <c r="H480" s="153">
        <v>8.31</v>
      </c>
      <c r="I480" s="154"/>
      <c r="L480" s="149"/>
      <c r="M480" s="155"/>
      <c r="T480" s="156"/>
      <c r="AT480" s="151" t="s">
        <v>329</v>
      </c>
      <c r="AU480" s="151" t="s">
        <v>94</v>
      </c>
      <c r="AV480" s="12" t="s">
        <v>89</v>
      </c>
      <c r="AW480" s="12" t="s">
        <v>35</v>
      </c>
      <c r="AX480" s="12" t="s">
        <v>87</v>
      </c>
      <c r="AY480" s="151" t="s">
        <v>320</v>
      </c>
    </row>
    <row r="481" spans="2:65" s="1" customFormat="1" ht="24.2" customHeight="1">
      <c r="B481" s="32"/>
      <c r="C481" s="170" t="s">
        <v>757</v>
      </c>
      <c r="D481" s="170" t="s">
        <v>439</v>
      </c>
      <c r="E481" s="171" t="s">
        <v>1553</v>
      </c>
      <c r="F481" s="172" t="s">
        <v>1554</v>
      </c>
      <c r="G481" s="173" t="s">
        <v>566</v>
      </c>
      <c r="H481" s="174">
        <v>39.307000000000002</v>
      </c>
      <c r="I481" s="175"/>
      <c r="J481" s="176">
        <f>ROUND(I481*H481,2)</f>
        <v>0</v>
      </c>
      <c r="K481" s="172" t="s">
        <v>333</v>
      </c>
      <c r="L481" s="177"/>
      <c r="M481" s="178" t="s">
        <v>1</v>
      </c>
      <c r="N481" s="179" t="s">
        <v>45</v>
      </c>
      <c r="P481" s="145">
        <f>O481*H481</f>
        <v>0</v>
      </c>
      <c r="Q481" s="145">
        <v>1.4E-3</v>
      </c>
      <c r="R481" s="145">
        <f>Q481*H481</f>
        <v>5.5029800000000004E-2</v>
      </c>
      <c r="S481" s="145">
        <v>0</v>
      </c>
      <c r="T481" s="146">
        <f>S481*H481</f>
        <v>0</v>
      </c>
      <c r="AR481" s="147" t="s">
        <v>373</v>
      </c>
      <c r="AT481" s="147" t="s">
        <v>439</v>
      </c>
      <c r="AU481" s="147" t="s">
        <v>94</v>
      </c>
      <c r="AY481" s="17" t="s">
        <v>320</v>
      </c>
      <c r="BE481" s="148">
        <f>IF(N481="základní",J481,0)</f>
        <v>0</v>
      </c>
      <c r="BF481" s="148">
        <f>IF(N481="snížená",J481,0)</f>
        <v>0</v>
      </c>
      <c r="BG481" s="148">
        <f>IF(N481="zákl. přenesená",J481,0)</f>
        <v>0</v>
      </c>
      <c r="BH481" s="148">
        <f>IF(N481="sníž. přenesená",J481,0)</f>
        <v>0</v>
      </c>
      <c r="BI481" s="148">
        <f>IF(N481="nulová",J481,0)</f>
        <v>0</v>
      </c>
      <c r="BJ481" s="17" t="s">
        <v>87</v>
      </c>
      <c r="BK481" s="148">
        <f>ROUND(I481*H481,2)</f>
        <v>0</v>
      </c>
      <c r="BL481" s="17" t="s">
        <v>99</v>
      </c>
      <c r="BM481" s="147" t="s">
        <v>1555</v>
      </c>
    </row>
    <row r="482" spans="2:65" s="13" customFormat="1" ht="11.25">
      <c r="B482" s="157"/>
      <c r="D482" s="150" t="s">
        <v>329</v>
      </c>
      <c r="E482" s="158" t="s">
        <v>1</v>
      </c>
      <c r="F482" s="159" t="s">
        <v>1334</v>
      </c>
      <c r="H482" s="158" t="s">
        <v>1</v>
      </c>
      <c r="I482" s="160"/>
      <c r="L482" s="157"/>
      <c r="M482" s="161"/>
      <c r="T482" s="162"/>
      <c r="AT482" s="158" t="s">
        <v>329</v>
      </c>
      <c r="AU482" s="158" t="s">
        <v>94</v>
      </c>
      <c r="AV482" s="13" t="s">
        <v>87</v>
      </c>
      <c r="AW482" s="13" t="s">
        <v>35</v>
      </c>
      <c r="AX482" s="13" t="s">
        <v>80</v>
      </c>
      <c r="AY482" s="158" t="s">
        <v>320</v>
      </c>
    </row>
    <row r="483" spans="2:65" s="13" customFormat="1" ht="11.25">
      <c r="B483" s="157"/>
      <c r="D483" s="150" t="s">
        <v>329</v>
      </c>
      <c r="E483" s="158" t="s">
        <v>1</v>
      </c>
      <c r="F483" s="159" t="s">
        <v>1335</v>
      </c>
      <c r="H483" s="158" t="s">
        <v>1</v>
      </c>
      <c r="I483" s="160"/>
      <c r="L483" s="157"/>
      <c r="M483" s="161"/>
      <c r="T483" s="162"/>
      <c r="AT483" s="158" t="s">
        <v>329</v>
      </c>
      <c r="AU483" s="158" t="s">
        <v>94</v>
      </c>
      <c r="AV483" s="13" t="s">
        <v>87</v>
      </c>
      <c r="AW483" s="13" t="s">
        <v>35</v>
      </c>
      <c r="AX483" s="13" t="s">
        <v>80</v>
      </c>
      <c r="AY483" s="158" t="s">
        <v>320</v>
      </c>
    </row>
    <row r="484" spans="2:65" s="12" customFormat="1" ht="11.25">
      <c r="B484" s="149"/>
      <c r="D484" s="150" t="s">
        <v>329</v>
      </c>
      <c r="E484" s="151" t="s">
        <v>1</v>
      </c>
      <c r="F484" s="152" t="s">
        <v>1552</v>
      </c>
      <c r="H484" s="153">
        <v>30</v>
      </c>
      <c r="I484" s="154"/>
      <c r="L484" s="149"/>
      <c r="M484" s="155"/>
      <c r="T484" s="156"/>
      <c r="AT484" s="151" t="s">
        <v>329</v>
      </c>
      <c r="AU484" s="151" t="s">
        <v>94</v>
      </c>
      <c r="AV484" s="12" t="s">
        <v>89</v>
      </c>
      <c r="AW484" s="12" t="s">
        <v>35</v>
      </c>
      <c r="AX484" s="12" t="s">
        <v>80</v>
      </c>
      <c r="AY484" s="151" t="s">
        <v>320</v>
      </c>
    </row>
    <row r="485" spans="2:65" s="12" customFormat="1" ht="22.5">
      <c r="B485" s="149"/>
      <c r="D485" s="150" t="s">
        <v>329</v>
      </c>
      <c r="E485" s="151" t="s">
        <v>1</v>
      </c>
      <c r="F485" s="152" t="s">
        <v>1534</v>
      </c>
      <c r="H485" s="153">
        <v>8.31</v>
      </c>
      <c r="I485" s="154"/>
      <c r="L485" s="149"/>
      <c r="M485" s="155"/>
      <c r="T485" s="156"/>
      <c r="AT485" s="151" t="s">
        <v>329</v>
      </c>
      <c r="AU485" s="151" t="s">
        <v>94</v>
      </c>
      <c r="AV485" s="12" t="s">
        <v>89</v>
      </c>
      <c r="AW485" s="12" t="s">
        <v>35</v>
      </c>
      <c r="AX485" s="12" t="s">
        <v>80</v>
      </c>
      <c r="AY485" s="151" t="s">
        <v>320</v>
      </c>
    </row>
    <row r="486" spans="2:65" s="12" customFormat="1" ht="11.25">
      <c r="B486" s="149"/>
      <c r="D486" s="150" t="s">
        <v>329</v>
      </c>
      <c r="E486" s="151" t="s">
        <v>1</v>
      </c>
      <c r="F486" s="152" t="s">
        <v>1538</v>
      </c>
      <c r="H486" s="153">
        <v>0.41599999999999998</v>
      </c>
      <c r="I486" s="154"/>
      <c r="L486" s="149"/>
      <c r="M486" s="155"/>
      <c r="T486" s="156"/>
      <c r="AT486" s="151" t="s">
        <v>329</v>
      </c>
      <c r="AU486" s="151" t="s">
        <v>94</v>
      </c>
      <c r="AV486" s="12" t="s">
        <v>89</v>
      </c>
      <c r="AW486" s="12" t="s">
        <v>35</v>
      </c>
      <c r="AX486" s="12" t="s">
        <v>80</v>
      </c>
      <c r="AY486" s="151" t="s">
        <v>320</v>
      </c>
    </row>
    <row r="487" spans="2:65" s="14" customFormat="1" ht="11.25">
      <c r="B487" s="163"/>
      <c r="D487" s="150" t="s">
        <v>329</v>
      </c>
      <c r="E487" s="164" t="s">
        <v>1</v>
      </c>
      <c r="F487" s="165" t="s">
        <v>339</v>
      </c>
      <c r="H487" s="166">
        <v>38.725999999999999</v>
      </c>
      <c r="I487" s="167"/>
      <c r="L487" s="163"/>
      <c r="M487" s="168"/>
      <c r="T487" s="169"/>
      <c r="AT487" s="164" t="s">
        <v>329</v>
      </c>
      <c r="AU487" s="164" t="s">
        <v>94</v>
      </c>
      <c r="AV487" s="14" t="s">
        <v>99</v>
      </c>
      <c r="AW487" s="14" t="s">
        <v>35</v>
      </c>
      <c r="AX487" s="14" t="s">
        <v>87</v>
      </c>
      <c r="AY487" s="164" t="s">
        <v>320</v>
      </c>
    </row>
    <row r="488" spans="2:65" s="12" customFormat="1" ht="11.25">
      <c r="B488" s="149"/>
      <c r="D488" s="150" t="s">
        <v>329</v>
      </c>
      <c r="F488" s="152" t="s">
        <v>1556</v>
      </c>
      <c r="H488" s="153">
        <v>39.307000000000002</v>
      </c>
      <c r="I488" s="154"/>
      <c r="L488" s="149"/>
      <c r="M488" s="155"/>
      <c r="T488" s="156"/>
      <c r="AT488" s="151" t="s">
        <v>329</v>
      </c>
      <c r="AU488" s="151" t="s">
        <v>94</v>
      </c>
      <c r="AV488" s="12" t="s">
        <v>89</v>
      </c>
      <c r="AW488" s="12" t="s">
        <v>4</v>
      </c>
      <c r="AX488" s="12" t="s">
        <v>87</v>
      </c>
      <c r="AY488" s="151" t="s">
        <v>320</v>
      </c>
    </row>
    <row r="489" spans="2:65" s="1" customFormat="1" ht="33" customHeight="1">
      <c r="B489" s="32"/>
      <c r="C489" s="136" t="s">
        <v>765</v>
      </c>
      <c r="D489" s="136" t="s">
        <v>324</v>
      </c>
      <c r="E489" s="137" t="s">
        <v>1557</v>
      </c>
      <c r="F489" s="138" t="s">
        <v>1558</v>
      </c>
      <c r="G489" s="139" t="s">
        <v>558</v>
      </c>
      <c r="H489" s="140">
        <v>2</v>
      </c>
      <c r="I489" s="141"/>
      <c r="J489" s="142">
        <f>ROUND(I489*H489,2)</f>
        <v>0</v>
      </c>
      <c r="K489" s="138" t="s">
        <v>333</v>
      </c>
      <c r="L489" s="32"/>
      <c r="M489" s="143" t="s">
        <v>1</v>
      </c>
      <c r="N489" s="144" t="s">
        <v>45</v>
      </c>
      <c r="P489" s="145">
        <f>O489*H489</f>
        <v>0</v>
      </c>
      <c r="Q489" s="145">
        <v>0</v>
      </c>
      <c r="R489" s="145">
        <f>Q489*H489</f>
        <v>0</v>
      </c>
      <c r="S489" s="145">
        <v>0</v>
      </c>
      <c r="T489" s="146">
        <f>S489*H489</f>
        <v>0</v>
      </c>
      <c r="AR489" s="147" t="s">
        <v>99</v>
      </c>
      <c r="AT489" s="147" t="s">
        <v>324</v>
      </c>
      <c r="AU489" s="147" t="s">
        <v>94</v>
      </c>
      <c r="AY489" s="17" t="s">
        <v>320</v>
      </c>
      <c r="BE489" s="148">
        <f>IF(N489="základní",J489,0)</f>
        <v>0</v>
      </c>
      <c r="BF489" s="148">
        <f>IF(N489="snížená",J489,0)</f>
        <v>0</v>
      </c>
      <c r="BG489" s="148">
        <f>IF(N489="zákl. přenesená",J489,0)</f>
        <v>0</v>
      </c>
      <c r="BH489" s="148">
        <f>IF(N489="sníž. přenesená",J489,0)</f>
        <v>0</v>
      </c>
      <c r="BI489" s="148">
        <f>IF(N489="nulová",J489,0)</f>
        <v>0</v>
      </c>
      <c r="BJ489" s="17" t="s">
        <v>87</v>
      </c>
      <c r="BK489" s="148">
        <f>ROUND(I489*H489,2)</f>
        <v>0</v>
      </c>
      <c r="BL489" s="17" t="s">
        <v>99</v>
      </c>
      <c r="BM489" s="147" t="s">
        <v>1559</v>
      </c>
    </row>
    <row r="490" spans="2:65" s="13" customFormat="1" ht="11.25">
      <c r="B490" s="157"/>
      <c r="D490" s="150" t="s">
        <v>329</v>
      </c>
      <c r="E490" s="158" t="s">
        <v>1</v>
      </c>
      <c r="F490" s="159" t="s">
        <v>1334</v>
      </c>
      <c r="H490" s="158" t="s">
        <v>1</v>
      </c>
      <c r="I490" s="160"/>
      <c r="L490" s="157"/>
      <c r="M490" s="161"/>
      <c r="T490" s="162"/>
      <c r="AT490" s="158" t="s">
        <v>329</v>
      </c>
      <c r="AU490" s="158" t="s">
        <v>94</v>
      </c>
      <c r="AV490" s="13" t="s">
        <v>87</v>
      </c>
      <c r="AW490" s="13" t="s">
        <v>35</v>
      </c>
      <c r="AX490" s="13" t="s">
        <v>80</v>
      </c>
      <c r="AY490" s="158" t="s">
        <v>320</v>
      </c>
    </row>
    <row r="491" spans="2:65" s="13" customFormat="1" ht="11.25">
      <c r="B491" s="157"/>
      <c r="D491" s="150" t="s">
        <v>329</v>
      </c>
      <c r="E491" s="158" t="s">
        <v>1</v>
      </c>
      <c r="F491" s="159" t="s">
        <v>1335</v>
      </c>
      <c r="H491" s="158" t="s">
        <v>1</v>
      </c>
      <c r="I491" s="160"/>
      <c r="L491" s="157"/>
      <c r="M491" s="161"/>
      <c r="T491" s="162"/>
      <c r="AT491" s="158" t="s">
        <v>329</v>
      </c>
      <c r="AU491" s="158" t="s">
        <v>94</v>
      </c>
      <c r="AV491" s="13" t="s">
        <v>87</v>
      </c>
      <c r="AW491" s="13" t="s">
        <v>35</v>
      </c>
      <c r="AX491" s="13" t="s">
        <v>80</v>
      </c>
      <c r="AY491" s="158" t="s">
        <v>320</v>
      </c>
    </row>
    <row r="492" spans="2:65" s="12" customFormat="1" ht="22.5">
      <c r="B492" s="149"/>
      <c r="D492" s="150" t="s">
        <v>329</v>
      </c>
      <c r="E492" s="151" t="s">
        <v>1</v>
      </c>
      <c r="F492" s="152" t="s">
        <v>1560</v>
      </c>
      <c r="H492" s="153">
        <v>1.6619999999999999</v>
      </c>
      <c r="I492" s="154"/>
      <c r="L492" s="149"/>
      <c r="M492" s="155"/>
      <c r="T492" s="156"/>
      <c r="AT492" s="151" t="s">
        <v>329</v>
      </c>
      <c r="AU492" s="151" t="s">
        <v>94</v>
      </c>
      <c r="AV492" s="12" t="s">
        <v>89</v>
      </c>
      <c r="AW492" s="12" t="s">
        <v>35</v>
      </c>
      <c r="AX492" s="12" t="s">
        <v>80</v>
      </c>
      <c r="AY492" s="151" t="s">
        <v>320</v>
      </c>
    </row>
    <row r="493" spans="2:65" s="12" customFormat="1" ht="22.5">
      <c r="B493" s="149"/>
      <c r="D493" s="150" t="s">
        <v>329</v>
      </c>
      <c r="E493" s="151" t="s">
        <v>1</v>
      </c>
      <c r="F493" s="152" t="s">
        <v>1561</v>
      </c>
      <c r="H493" s="153">
        <v>2</v>
      </c>
      <c r="I493" s="154"/>
      <c r="L493" s="149"/>
      <c r="M493" s="155"/>
      <c r="T493" s="156"/>
      <c r="AT493" s="151" t="s">
        <v>329</v>
      </c>
      <c r="AU493" s="151" t="s">
        <v>94</v>
      </c>
      <c r="AV493" s="12" t="s">
        <v>89</v>
      </c>
      <c r="AW493" s="12" t="s">
        <v>35</v>
      </c>
      <c r="AX493" s="12" t="s">
        <v>87</v>
      </c>
      <c r="AY493" s="151" t="s">
        <v>320</v>
      </c>
    </row>
    <row r="494" spans="2:65" s="1" customFormat="1" ht="16.5" customHeight="1">
      <c r="B494" s="32"/>
      <c r="C494" s="170" t="s">
        <v>772</v>
      </c>
      <c r="D494" s="170" t="s">
        <v>439</v>
      </c>
      <c r="E494" s="171" t="s">
        <v>1562</v>
      </c>
      <c r="F494" s="172" t="s">
        <v>1563</v>
      </c>
      <c r="G494" s="173" t="s">
        <v>558</v>
      </c>
      <c r="H494" s="174">
        <v>2</v>
      </c>
      <c r="I494" s="175"/>
      <c r="J494" s="176">
        <f>ROUND(I494*H494,2)</f>
        <v>0</v>
      </c>
      <c r="K494" s="172" t="s">
        <v>333</v>
      </c>
      <c r="L494" s="177"/>
      <c r="M494" s="178" t="s">
        <v>1</v>
      </c>
      <c r="N494" s="179" t="s">
        <v>45</v>
      </c>
      <c r="P494" s="145">
        <f>O494*H494</f>
        <v>0</v>
      </c>
      <c r="Q494" s="145">
        <v>4.0000000000000002E-4</v>
      </c>
      <c r="R494" s="145">
        <f>Q494*H494</f>
        <v>8.0000000000000004E-4</v>
      </c>
      <c r="S494" s="145">
        <v>0</v>
      </c>
      <c r="T494" s="146">
        <f>S494*H494</f>
        <v>0</v>
      </c>
      <c r="AR494" s="147" t="s">
        <v>373</v>
      </c>
      <c r="AT494" s="147" t="s">
        <v>439</v>
      </c>
      <c r="AU494" s="147" t="s">
        <v>94</v>
      </c>
      <c r="AY494" s="17" t="s">
        <v>320</v>
      </c>
      <c r="BE494" s="148">
        <f>IF(N494="základní",J494,0)</f>
        <v>0</v>
      </c>
      <c r="BF494" s="148">
        <f>IF(N494="snížená",J494,0)</f>
        <v>0</v>
      </c>
      <c r="BG494" s="148">
        <f>IF(N494="zákl. přenesená",J494,0)</f>
        <v>0</v>
      </c>
      <c r="BH494" s="148">
        <f>IF(N494="sníž. přenesená",J494,0)</f>
        <v>0</v>
      </c>
      <c r="BI494" s="148">
        <f>IF(N494="nulová",J494,0)</f>
        <v>0</v>
      </c>
      <c r="BJ494" s="17" t="s">
        <v>87</v>
      </c>
      <c r="BK494" s="148">
        <f>ROUND(I494*H494,2)</f>
        <v>0</v>
      </c>
      <c r="BL494" s="17" t="s">
        <v>99</v>
      </c>
      <c r="BM494" s="147" t="s">
        <v>1564</v>
      </c>
    </row>
    <row r="495" spans="2:65" s="1" customFormat="1" ht="24.2" customHeight="1">
      <c r="B495" s="32"/>
      <c r="C495" s="136" t="s">
        <v>778</v>
      </c>
      <c r="D495" s="136" t="s">
        <v>324</v>
      </c>
      <c r="E495" s="137" t="s">
        <v>1565</v>
      </c>
      <c r="F495" s="138" t="s">
        <v>1566</v>
      </c>
      <c r="G495" s="139" t="s">
        <v>566</v>
      </c>
      <c r="H495" s="140">
        <v>74.513000000000005</v>
      </c>
      <c r="I495" s="141"/>
      <c r="J495" s="142">
        <f>ROUND(I495*H495,2)</f>
        <v>0</v>
      </c>
      <c r="K495" s="138" t="s">
        <v>333</v>
      </c>
      <c r="L495" s="32"/>
      <c r="M495" s="143" t="s">
        <v>1</v>
      </c>
      <c r="N495" s="144" t="s">
        <v>45</v>
      </c>
      <c r="P495" s="145">
        <f>O495*H495</f>
        <v>0</v>
      </c>
      <c r="Q495" s="145">
        <v>1.0000000000000001E-5</v>
      </c>
      <c r="R495" s="145">
        <f>Q495*H495</f>
        <v>7.451300000000001E-4</v>
      </c>
      <c r="S495" s="145">
        <v>0</v>
      </c>
      <c r="T495" s="146">
        <f>S495*H495</f>
        <v>0</v>
      </c>
      <c r="AR495" s="147" t="s">
        <v>99</v>
      </c>
      <c r="AT495" s="147" t="s">
        <v>324</v>
      </c>
      <c r="AU495" s="147" t="s">
        <v>94</v>
      </c>
      <c r="AY495" s="17" t="s">
        <v>320</v>
      </c>
      <c r="BE495" s="148">
        <f>IF(N495="základní",J495,0)</f>
        <v>0</v>
      </c>
      <c r="BF495" s="148">
        <f>IF(N495="snížená",J495,0)</f>
        <v>0</v>
      </c>
      <c r="BG495" s="148">
        <f>IF(N495="zákl. přenesená",J495,0)</f>
        <v>0</v>
      </c>
      <c r="BH495" s="148">
        <f>IF(N495="sníž. přenesená",J495,0)</f>
        <v>0</v>
      </c>
      <c r="BI495" s="148">
        <f>IF(N495="nulová",J495,0)</f>
        <v>0</v>
      </c>
      <c r="BJ495" s="17" t="s">
        <v>87</v>
      </c>
      <c r="BK495" s="148">
        <f>ROUND(I495*H495,2)</f>
        <v>0</v>
      </c>
      <c r="BL495" s="17" t="s">
        <v>99</v>
      </c>
      <c r="BM495" s="147" t="s">
        <v>1567</v>
      </c>
    </row>
    <row r="496" spans="2:65" s="13" customFormat="1" ht="11.25">
      <c r="B496" s="157"/>
      <c r="D496" s="150" t="s">
        <v>329</v>
      </c>
      <c r="E496" s="158" t="s">
        <v>1</v>
      </c>
      <c r="F496" s="159" t="s">
        <v>1334</v>
      </c>
      <c r="H496" s="158" t="s">
        <v>1</v>
      </c>
      <c r="I496" s="160"/>
      <c r="L496" s="157"/>
      <c r="M496" s="161"/>
      <c r="T496" s="162"/>
      <c r="AT496" s="158" t="s">
        <v>329</v>
      </c>
      <c r="AU496" s="158" t="s">
        <v>94</v>
      </c>
      <c r="AV496" s="13" t="s">
        <v>87</v>
      </c>
      <c r="AW496" s="13" t="s">
        <v>35</v>
      </c>
      <c r="AX496" s="13" t="s">
        <v>80</v>
      </c>
      <c r="AY496" s="158" t="s">
        <v>320</v>
      </c>
    </row>
    <row r="497" spans="2:65" s="13" customFormat="1" ht="11.25">
      <c r="B497" s="157"/>
      <c r="D497" s="150" t="s">
        <v>329</v>
      </c>
      <c r="E497" s="158" t="s">
        <v>1</v>
      </c>
      <c r="F497" s="159" t="s">
        <v>1335</v>
      </c>
      <c r="H497" s="158" t="s">
        <v>1</v>
      </c>
      <c r="I497" s="160"/>
      <c r="L497" s="157"/>
      <c r="M497" s="161"/>
      <c r="T497" s="162"/>
      <c r="AT497" s="158" t="s">
        <v>329</v>
      </c>
      <c r="AU497" s="158" t="s">
        <v>94</v>
      </c>
      <c r="AV497" s="13" t="s">
        <v>87</v>
      </c>
      <c r="AW497" s="13" t="s">
        <v>35</v>
      </c>
      <c r="AX497" s="13" t="s">
        <v>80</v>
      </c>
      <c r="AY497" s="158" t="s">
        <v>320</v>
      </c>
    </row>
    <row r="498" spans="2:65" s="12" customFormat="1" ht="33.75">
      <c r="B498" s="149"/>
      <c r="D498" s="150" t="s">
        <v>329</v>
      </c>
      <c r="E498" s="151" t="s">
        <v>1</v>
      </c>
      <c r="F498" s="152" t="s">
        <v>1568</v>
      </c>
      <c r="H498" s="153">
        <v>141</v>
      </c>
      <c r="I498" s="154"/>
      <c r="L498" s="149"/>
      <c r="M498" s="155"/>
      <c r="T498" s="156"/>
      <c r="AT498" s="151" t="s">
        <v>329</v>
      </c>
      <c r="AU498" s="151" t="s">
        <v>94</v>
      </c>
      <c r="AV498" s="12" t="s">
        <v>89</v>
      </c>
      <c r="AW498" s="12" t="s">
        <v>35</v>
      </c>
      <c r="AX498" s="12" t="s">
        <v>80</v>
      </c>
      <c r="AY498" s="151" t="s">
        <v>320</v>
      </c>
    </row>
    <row r="499" spans="2:65" s="12" customFormat="1" ht="22.5">
      <c r="B499" s="149"/>
      <c r="D499" s="150" t="s">
        <v>329</v>
      </c>
      <c r="E499" s="151" t="s">
        <v>1</v>
      </c>
      <c r="F499" s="152" t="s">
        <v>1569</v>
      </c>
      <c r="H499" s="153">
        <v>128</v>
      </c>
      <c r="I499" s="154"/>
      <c r="L499" s="149"/>
      <c r="M499" s="155"/>
      <c r="T499" s="156"/>
      <c r="AT499" s="151" t="s">
        <v>329</v>
      </c>
      <c r="AU499" s="151" t="s">
        <v>94</v>
      </c>
      <c r="AV499" s="12" t="s">
        <v>89</v>
      </c>
      <c r="AW499" s="12" t="s">
        <v>35</v>
      </c>
      <c r="AX499" s="12" t="s">
        <v>80</v>
      </c>
      <c r="AY499" s="151" t="s">
        <v>320</v>
      </c>
    </row>
    <row r="500" spans="2:65" s="14" customFormat="1" ht="11.25">
      <c r="B500" s="163"/>
      <c r="D500" s="150" t="s">
        <v>329</v>
      </c>
      <c r="E500" s="164" t="s">
        <v>1</v>
      </c>
      <c r="F500" s="165" t="s">
        <v>339</v>
      </c>
      <c r="H500" s="166">
        <v>269</v>
      </c>
      <c r="I500" s="167"/>
      <c r="L500" s="163"/>
      <c r="M500" s="168"/>
      <c r="T500" s="169"/>
      <c r="AT500" s="164" t="s">
        <v>329</v>
      </c>
      <c r="AU500" s="164" t="s">
        <v>94</v>
      </c>
      <c r="AV500" s="14" t="s">
        <v>99</v>
      </c>
      <c r="AW500" s="14" t="s">
        <v>35</v>
      </c>
      <c r="AX500" s="14" t="s">
        <v>80</v>
      </c>
      <c r="AY500" s="164" t="s">
        <v>320</v>
      </c>
    </row>
    <row r="501" spans="2:65" s="12" customFormat="1" ht="22.5">
      <c r="B501" s="149"/>
      <c r="D501" s="150" t="s">
        <v>329</v>
      </c>
      <c r="E501" s="151" t="s">
        <v>1</v>
      </c>
      <c r="F501" s="152" t="s">
        <v>1570</v>
      </c>
      <c r="H501" s="153">
        <v>74.513000000000005</v>
      </c>
      <c r="I501" s="154"/>
      <c r="L501" s="149"/>
      <c r="M501" s="155"/>
      <c r="T501" s="156"/>
      <c r="AT501" s="151" t="s">
        <v>329</v>
      </c>
      <c r="AU501" s="151" t="s">
        <v>94</v>
      </c>
      <c r="AV501" s="12" t="s">
        <v>89</v>
      </c>
      <c r="AW501" s="12" t="s">
        <v>35</v>
      </c>
      <c r="AX501" s="12" t="s">
        <v>87</v>
      </c>
      <c r="AY501" s="151" t="s">
        <v>320</v>
      </c>
    </row>
    <row r="502" spans="2:65" s="1" customFormat="1" ht="24.2" customHeight="1">
      <c r="B502" s="32"/>
      <c r="C502" s="170" t="s">
        <v>782</v>
      </c>
      <c r="D502" s="170" t="s">
        <v>439</v>
      </c>
      <c r="E502" s="171" t="s">
        <v>1571</v>
      </c>
      <c r="F502" s="172" t="s">
        <v>1572</v>
      </c>
      <c r="G502" s="173" t="s">
        <v>566</v>
      </c>
      <c r="H502" s="174">
        <v>78.239000000000004</v>
      </c>
      <c r="I502" s="175"/>
      <c r="J502" s="176">
        <f>ROUND(I502*H502,2)</f>
        <v>0</v>
      </c>
      <c r="K502" s="172" t="s">
        <v>333</v>
      </c>
      <c r="L502" s="177"/>
      <c r="M502" s="178" t="s">
        <v>1</v>
      </c>
      <c r="N502" s="179" t="s">
        <v>45</v>
      </c>
      <c r="P502" s="145">
        <f>O502*H502</f>
        <v>0</v>
      </c>
      <c r="Q502" s="145">
        <v>2.8999999999999998E-3</v>
      </c>
      <c r="R502" s="145">
        <f>Q502*H502</f>
        <v>0.22689309999999999</v>
      </c>
      <c r="S502" s="145">
        <v>0</v>
      </c>
      <c r="T502" s="146">
        <f>S502*H502</f>
        <v>0</v>
      </c>
      <c r="AR502" s="147" t="s">
        <v>373</v>
      </c>
      <c r="AT502" s="147" t="s">
        <v>439</v>
      </c>
      <c r="AU502" s="147" t="s">
        <v>94</v>
      </c>
      <c r="AY502" s="17" t="s">
        <v>320</v>
      </c>
      <c r="BE502" s="148">
        <f>IF(N502="základní",J502,0)</f>
        <v>0</v>
      </c>
      <c r="BF502" s="148">
        <f>IF(N502="snížená",J502,0)</f>
        <v>0</v>
      </c>
      <c r="BG502" s="148">
        <f>IF(N502="zákl. přenesená",J502,0)</f>
        <v>0</v>
      </c>
      <c r="BH502" s="148">
        <f>IF(N502="sníž. přenesená",J502,0)</f>
        <v>0</v>
      </c>
      <c r="BI502" s="148">
        <f>IF(N502="nulová",J502,0)</f>
        <v>0</v>
      </c>
      <c r="BJ502" s="17" t="s">
        <v>87</v>
      </c>
      <c r="BK502" s="148">
        <f>ROUND(I502*H502,2)</f>
        <v>0</v>
      </c>
      <c r="BL502" s="17" t="s">
        <v>99</v>
      </c>
      <c r="BM502" s="147" t="s">
        <v>1573</v>
      </c>
    </row>
    <row r="503" spans="2:65" s="13" customFormat="1" ht="11.25">
      <c r="B503" s="157"/>
      <c r="D503" s="150" t="s">
        <v>329</v>
      </c>
      <c r="E503" s="158" t="s">
        <v>1</v>
      </c>
      <c r="F503" s="159" t="s">
        <v>1334</v>
      </c>
      <c r="H503" s="158" t="s">
        <v>1</v>
      </c>
      <c r="I503" s="160"/>
      <c r="L503" s="157"/>
      <c r="M503" s="161"/>
      <c r="T503" s="162"/>
      <c r="AT503" s="158" t="s">
        <v>329</v>
      </c>
      <c r="AU503" s="158" t="s">
        <v>94</v>
      </c>
      <c r="AV503" s="13" t="s">
        <v>87</v>
      </c>
      <c r="AW503" s="13" t="s">
        <v>35</v>
      </c>
      <c r="AX503" s="13" t="s">
        <v>80</v>
      </c>
      <c r="AY503" s="158" t="s">
        <v>320</v>
      </c>
    </row>
    <row r="504" spans="2:65" s="13" customFormat="1" ht="11.25">
      <c r="B504" s="157"/>
      <c r="D504" s="150" t="s">
        <v>329</v>
      </c>
      <c r="E504" s="158" t="s">
        <v>1</v>
      </c>
      <c r="F504" s="159" t="s">
        <v>1335</v>
      </c>
      <c r="H504" s="158" t="s">
        <v>1</v>
      </c>
      <c r="I504" s="160"/>
      <c r="L504" s="157"/>
      <c r="M504" s="161"/>
      <c r="T504" s="162"/>
      <c r="AT504" s="158" t="s">
        <v>329</v>
      </c>
      <c r="AU504" s="158" t="s">
        <v>94</v>
      </c>
      <c r="AV504" s="13" t="s">
        <v>87</v>
      </c>
      <c r="AW504" s="13" t="s">
        <v>35</v>
      </c>
      <c r="AX504" s="13" t="s">
        <v>80</v>
      </c>
      <c r="AY504" s="158" t="s">
        <v>320</v>
      </c>
    </row>
    <row r="505" spans="2:65" s="12" customFormat="1" ht="33.75">
      <c r="B505" s="149"/>
      <c r="D505" s="150" t="s">
        <v>329</v>
      </c>
      <c r="E505" s="151" t="s">
        <v>1</v>
      </c>
      <c r="F505" s="152" t="s">
        <v>1568</v>
      </c>
      <c r="H505" s="153">
        <v>141</v>
      </c>
      <c r="I505" s="154"/>
      <c r="L505" s="149"/>
      <c r="M505" s="155"/>
      <c r="T505" s="156"/>
      <c r="AT505" s="151" t="s">
        <v>329</v>
      </c>
      <c r="AU505" s="151" t="s">
        <v>94</v>
      </c>
      <c r="AV505" s="12" t="s">
        <v>89</v>
      </c>
      <c r="AW505" s="12" t="s">
        <v>35</v>
      </c>
      <c r="AX505" s="12" t="s">
        <v>80</v>
      </c>
      <c r="AY505" s="151" t="s">
        <v>320</v>
      </c>
    </row>
    <row r="506" spans="2:65" s="12" customFormat="1" ht="22.5">
      <c r="B506" s="149"/>
      <c r="D506" s="150" t="s">
        <v>329</v>
      </c>
      <c r="E506" s="151" t="s">
        <v>1</v>
      </c>
      <c r="F506" s="152" t="s">
        <v>1569</v>
      </c>
      <c r="H506" s="153">
        <v>128</v>
      </c>
      <c r="I506" s="154"/>
      <c r="L506" s="149"/>
      <c r="M506" s="155"/>
      <c r="T506" s="156"/>
      <c r="AT506" s="151" t="s">
        <v>329</v>
      </c>
      <c r="AU506" s="151" t="s">
        <v>94</v>
      </c>
      <c r="AV506" s="12" t="s">
        <v>89</v>
      </c>
      <c r="AW506" s="12" t="s">
        <v>35</v>
      </c>
      <c r="AX506" s="12" t="s">
        <v>80</v>
      </c>
      <c r="AY506" s="151" t="s">
        <v>320</v>
      </c>
    </row>
    <row r="507" spans="2:65" s="14" customFormat="1" ht="11.25">
      <c r="B507" s="163"/>
      <c r="D507" s="150" t="s">
        <v>329</v>
      </c>
      <c r="E507" s="164" t="s">
        <v>1</v>
      </c>
      <c r="F507" s="165" t="s">
        <v>339</v>
      </c>
      <c r="H507" s="166">
        <v>269</v>
      </c>
      <c r="I507" s="167"/>
      <c r="L507" s="163"/>
      <c r="M507" s="168"/>
      <c r="T507" s="169"/>
      <c r="AT507" s="164" t="s">
        <v>329</v>
      </c>
      <c r="AU507" s="164" t="s">
        <v>94</v>
      </c>
      <c r="AV507" s="14" t="s">
        <v>99</v>
      </c>
      <c r="AW507" s="14" t="s">
        <v>35</v>
      </c>
      <c r="AX507" s="14" t="s">
        <v>80</v>
      </c>
      <c r="AY507" s="164" t="s">
        <v>320</v>
      </c>
    </row>
    <row r="508" spans="2:65" s="12" customFormat="1" ht="22.5">
      <c r="B508" s="149"/>
      <c r="D508" s="150" t="s">
        <v>329</v>
      </c>
      <c r="E508" s="151" t="s">
        <v>1</v>
      </c>
      <c r="F508" s="152" t="s">
        <v>1570</v>
      </c>
      <c r="H508" s="153">
        <v>74.513000000000005</v>
      </c>
      <c r="I508" s="154"/>
      <c r="L508" s="149"/>
      <c r="M508" s="155"/>
      <c r="T508" s="156"/>
      <c r="AT508" s="151" t="s">
        <v>329</v>
      </c>
      <c r="AU508" s="151" t="s">
        <v>94</v>
      </c>
      <c r="AV508" s="12" t="s">
        <v>89</v>
      </c>
      <c r="AW508" s="12" t="s">
        <v>35</v>
      </c>
      <c r="AX508" s="12" t="s">
        <v>80</v>
      </c>
      <c r="AY508" s="151" t="s">
        <v>320</v>
      </c>
    </row>
    <row r="509" spans="2:65" s="12" customFormat="1" ht="11.25">
      <c r="B509" s="149"/>
      <c r="D509" s="150" t="s">
        <v>329</v>
      </c>
      <c r="E509" s="151" t="s">
        <v>1</v>
      </c>
      <c r="F509" s="152" t="s">
        <v>1574</v>
      </c>
      <c r="H509" s="153">
        <v>3.726</v>
      </c>
      <c r="I509" s="154"/>
      <c r="L509" s="149"/>
      <c r="M509" s="155"/>
      <c r="T509" s="156"/>
      <c r="AT509" s="151" t="s">
        <v>329</v>
      </c>
      <c r="AU509" s="151" t="s">
        <v>94</v>
      </c>
      <c r="AV509" s="12" t="s">
        <v>89</v>
      </c>
      <c r="AW509" s="12" t="s">
        <v>35</v>
      </c>
      <c r="AX509" s="12" t="s">
        <v>80</v>
      </c>
      <c r="AY509" s="151" t="s">
        <v>320</v>
      </c>
    </row>
    <row r="510" spans="2:65" s="14" customFormat="1" ht="11.25">
      <c r="B510" s="163"/>
      <c r="D510" s="150" t="s">
        <v>329</v>
      </c>
      <c r="E510" s="164" t="s">
        <v>1</v>
      </c>
      <c r="F510" s="165" t="s">
        <v>339</v>
      </c>
      <c r="H510" s="166">
        <v>78.239000000000004</v>
      </c>
      <c r="I510" s="167"/>
      <c r="L510" s="163"/>
      <c r="M510" s="168"/>
      <c r="T510" s="169"/>
      <c r="AT510" s="164" t="s">
        <v>329</v>
      </c>
      <c r="AU510" s="164" t="s">
        <v>94</v>
      </c>
      <c r="AV510" s="14" t="s">
        <v>99</v>
      </c>
      <c r="AW510" s="14" t="s">
        <v>35</v>
      </c>
      <c r="AX510" s="14" t="s">
        <v>87</v>
      </c>
      <c r="AY510" s="164" t="s">
        <v>320</v>
      </c>
    </row>
    <row r="511" spans="2:65" s="1" customFormat="1" ht="33" customHeight="1">
      <c r="B511" s="32"/>
      <c r="C511" s="136" t="s">
        <v>787</v>
      </c>
      <c r="D511" s="136" t="s">
        <v>324</v>
      </c>
      <c r="E511" s="137" t="s">
        <v>1575</v>
      </c>
      <c r="F511" s="138" t="s">
        <v>1576</v>
      </c>
      <c r="G511" s="139" t="s">
        <v>558</v>
      </c>
      <c r="H511" s="140">
        <v>37</v>
      </c>
      <c r="I511" s="141"/>
      <c r="J511" s="142">
        <f>ROUND(I511*H511,2)</f>
        <v>0</v>
      </c>
      <c r="K511" s="138" t="s">
        <v>333</v>
      </c>
      <c r="L511" s="32"/>
      <c r="M511" s="143" t="s">
        <v>1</v>
      </c>
      <c r="N511" s="144" t="s">
        <v>45</v>
      </c>
      <c r="P511" s="145">
        <f>O511*H511</f>
        <v>0</v>
      </c>
      <c r="Q511" s="145">
        <v>0</v>
      </c>
      <c r="R511" s="145">
        <f>Q511*H511</f>
        <v>0</v>
      </c>
      <c r="S511" s="145">
        <v>0</v>
      </c>
      <c r="T511" s="146">
        <f>S511*H511</f>
        <v>0</v>
      </c>
      <c r="AR511" s="147" t="s">
        <v>99</v>
      </c>
      <c r="AT511" s="147" t="s">
        <v>324</v>
      </c>
      <c r="AU511" s="147" t="s">
        <v>94</v>
      </c>
      <c r="AY511" s="17" t="s">
        <v>320</v>
      </c>
      <c r="BE511" s="148">
        <f>IF(N511="základní",J511,0)</f>
        <v>0</v>
      </c>
      <c r="BF511" s="148">
        <f>IF(N511="snížená",J511,0)</f>
        <v>0</v>
      </c>
      <c r="BG511" s="148">
        <f>IF(N511="zákl. přenesená",J511,0)</f>
        <v>0</v>
      </c>
      <c r="BH511" s="148">
        <f>IF(N511="sníž. přenesená",J511,0)</f>
        <v>0</v>
      </c>
      <c r="BI511" s="148">
        <f>IF(N511="nulová",J511,0)</f>
        <v>0</v>
      </c>
      <c r="BJ511" s="17" t="s">
        <v>87</v>
      </c>
      <c r="BK511" s="148">
        <f>ROUND(I511*H511,2)</f>
        <v>0</v>
      </c>
      <c r="BL511" s="17" t="s">
        <v>99</v>
      </c>
      <c r="BM511" s="147" t="s">
        <v>1577</v>
      </c>
    </row>
    <row r="512" spans="2:65" s="13" customFormat="1" ht="11.25">
      <c r="B512" s="157"/>
      <c r="D512" s="150" t="s">
        <v>329</v>
      </c>
      <c r="E512" s="158" t="s">
        <v>1</v>
      </c>
      <c r="F512" s="159" t="s">
        <v>1334</v>
      </c>
      <c r="H512" s="158" t="s">
        <v>1</v>
      </c>
      <c r="I512" s="160"/>
      <c r="L512" s="157"/>
      <c r="M512" s="161"/>
      <c r="T512" s="162"/>
      <c r="AT512" s="158" t="s">
        <v>329</v>
      </c>
      <c r="AU512" s="158" t="s">
        <v>94</v>
      </c>
      <c r="AV512" s="13" t="s">
        <v>87</v>
      </c>
      <c r="AW512" s="13" t="s">
        <v>35</v>
      </c>
      <c r="AX512" s="13" t="s">
        <v>80</v>
      </c>
      <c r="AY512" s="158" t="s">
        <v>320</v>
      </c>
    </row>
    <row r="513" spans="2:65" s="13" customFormat="1" ht="11.25">
      <c r="B513" s="157"/>
      <c r="D513" s="150" t="s">
        <v>329</v>
      </c>
      <c r="E513" s="158" t="s">
        <v>1</v>
      </c>
      <c r="F513" s="159" t="s">
        <v>1335</v>
      </c>
      <c r="H513" s="158" t="s">
        <v>1</v>
      </c>
      <c r="I513" s="160"/>
      <c r="L513" s="157"/>
      <c r="M513" s="161"/>
      <c r="T513" s="162"/>
      <c r="AT513" s="158" t="s">
        <v>329</v>
      </c>
      <c r="AU513" s="158" t="s">
        <v>94</v>
      </c>
      <c r="AV513" s="13" t="s">
        <v>87</v>
      </c>
      <c r="AW513" s="13" t="s">
        <v>35</v>
      </c>
      <c r="AX513" s="13" t="s">
        <v>80</v>
      </c>
      <c r="AY513" s="158" t="s">
        <v>320</v>
      </c>
    </row>
    <row r="514" spans="2:65" s="12" customFormat="1" ht="22.5">
      <c r="B514" s="149"/>
      <c r="D514" s="150" t="s">
        <v>329</v>
      </c>
      <c r="E514" s="151" t="s">
        <v>1</v>
      </c>
      <c r="F514" s="152" t="s">
        <v>1578</v>
      </c>
      <c r="H514" s="153">
        <v>37.118000000000002</v>
      </c>
      <c r="I514" s="154"/>
      <c r="L514" s="149"/>
      <c r="M514" s="155"/>
      <c r="T514" s="156"/>
      <c r="AT514" s="151" t="s">
        <v>329</v>
      </c>
      <c r="AU514" s="151" t="s">
        <v>94</v>
      </c>
      <c r="AV514" s="12" t="s">
        <v>89</v>
      </c>
      <c r="AW514" s="12" t="s">
        <v>35</v>
      </c>
      <c r="AX514" s="12" t="s">
        <v>80</v>
      </c>
      <c r="AY514" s="151" t="s">
        <v>320</v>
      </c>
    </row>
    <row r="515" spans="2:65" s="12" customFormat="1" ht="22.5">
      <c r="B515" s="149"/>
      <c r="D515" s="150" t="s">
        <v>329</v>
      </c>
      <c r="E515" s="151" t="s">
        <v>1</v>
      </c>
      <c r="F515" s="152" t="s">
        <v>1579</v>
      </c>
      <c r="H515" s="153">
        <v>37</v>
      </c>
      <c r="I515" s="154"/>
      <c r="L515" s="149"/>
      <c r="M515" s="155"/>
      <c r="T515" s="156"/>
      <c r="AT515" s="151" t="s">
        <v>329</v>
      </c>
      <c r="AU515" s="151" t="s">
        <v>94</v>
      </c>
      <c r="AV515" s="12" t="s">
        <v>89</v>
      </c>
      <c r="AW515" s="12" t="s">
        <v>35</v>
      </c>
      <c r="AX515" s="12" t="s">
        <v>87</v>
      </c>
      <c r="AY515" s="151" t="s">
        <v>320</v>
      </c>
    </row>
    <row r="516" spans="2:65" s="1" customFormat="1" ht="16.5" customHeight="1">
      <c r="B516" s="32"/>
      <c r="C516" s="170" t="s">
        <v>792</v>
      </c>
      <c r="D516" s="170" t="s">
        <v>439</v>
      </c>
      <c r="E516" s="171" t="s">
        <v>1580</v>
      </c>
      <c r="F516" s="172" t="s">
        <v>1581</v>
      </c>
      <c r="G516" s="173" t="s">
        <v>558</v>
      </c>
      <c r="H516" s="174">
        <v>37</v>
      </c>
      <c r="I516" s="175"/>
      <c r="J516" s="176">
        <f>ROUND(I516*H516,2)</f>
        <v>0</v>
      </c>
      <c r="K516" s="172" t="s">
        <v>333</v>
      </c>
      <c r="L516" s="177"/>
      <c r="M516" s="178" t="s">
        <v>1</v>
      </c>
      <c r="N516" s="179" t="s">
        <v>45</v>
      </c>
      <c r="P516" s="145">
        <f>O516*H516</f>
        <v>0</v>
      </c>
      <c r="Q516" s="145">
        <v>8.7000000000000001E-4</v>
      </c>
      <c r="R516" s="145">
        <f>Q516*H516</f>
        <v>3.2190000000000003E-2</v>
      </c>
      <c r="S516" s="145">
        <v>0</v>
      </c>
      <c r="T516" s="146">
        <f>S516*H516</f>
        <v>0</v>
      </c>
      <c r="AR516" s="147" t="s">
        <v>373</v>
      </c>
      <c r="AT516" s="147" t="s">
        <v>439</v>
      </c>
      <c r="AU516" s="147" t="s">
        <v>94</v>
      </c>
      <c r="AY516" s="17" t="s">
        <v>320</v>
      </c>
      <c r="BE516" s="148">
        <f>IF(N516="základní",J516,0)</f>
        <v>0</v>
      </c>
      <c r="BF516" s="148">
        <f>IF(N516="snížená",J516,0)</f>
        <v>0</v>
      </c>
      <c r="BG516" s="148">
        <f>IF(N516="zákl. přenesená",J516,0)</f>
        <v>0</v>
      </c>
      <c r="BH516" s="148">
        <f>IF(N516="sníž. přenesená",J516,0)</f>
        <v>0</v>
      </c>
      <c r="BI516" s="148">
        <f>IF(N516="nulová",J516,0)</f>
        <v>0</v>
      </c>
      <c r="BJ516" s="17" t="s">
        <v>87</v>
      </c>
      <c r="BK516" s="148">
        <f>ROUND(I516*H516,2)</f>
        <v>0</v>
      </c>
      <c r="BL516" s="17" t="s">
        <v>99</v>
      </c>
      <c r="BM516" s="147" t="s">
        <v>1582</v>
      </c>
    </row>
    <row r="517" spans="2:65" s="1" customFormat="1" ht="24.2" customHeight="1">
      <c r="B517" s="32"/>
      <c r="C517" s="136" t="s">
        <v>803</v>
      </c>
      <c r="D517" s="136" t="s">
        <v>324</v>
      </c>
      <c r="E517" s="137" t="s">
        <v>1583</v>
      </c>
      <c r="F517" s="138" t="s">
        <v>1584</v>
      </c>
      <c r="G517" s="139" t="s">
        <v>558</v>
      </c>
      <c r="H517" s="140">
        <v>1</v>
      </c>
      <c r="I517" s="141"/>
      <c r="J517" s="142">
        <f>ROUND(I517*H517,2)</f>
        <v>0</v>
      </c>
      <c r="K517" s="138" t="s">
        <v>1</v>
      </c>
      <c r="L517" s="32"/>
      <c r="M517" s="143" t="s">
        <v>1</v>
      </c>
      <c r="N517" s="144" t="s">
        <v>45</v>
      </c>
      <c r="P517" s="145">
        <f>O517*H517</f>
        <v>0</v>
      </c>
      <c r="Q517" s="145">
        <v>1.32E-3</v>
      </c>
      <c r="R517" s="145">
        <f>Q517*H517</f>
        <v>1.32E-3</v>
      </c>
      <c r="S517" s="145">
        <v>2.5000000000000001E-2</v>
      </c>
      <c r="T517" s="146">
        <f>S517*H517</f>
        <v>2.5000000000000001E-2</v>
      </c>
      <c r="AR517" s="147" t="s">
        <v>99</v>
      </c>
      <c r="AT517" s="147" t="s">
        <v>324</v>
      </c>
      <c r="AU517" s="147" t="s">
        <v>94</v>
      </c>
      <c r="AY517" s="17" t="s">
        <v>320</v>
      </c>
      <c r="BE517" s="148">
        <f>IF(N517="základní",J517,0)</f>
        <v>0</v>
      </c>
      <c r="BF517" s="148">
        <f>IF(N517="snížená",J517,0)</f>
        <v>0</v>
      </c>
      <c r="BG517" s="148">
        <f>IF(N517="zákl. přenesená",J517,0)</f>
        <v>0</v>
      </c>
      <c r="BH517" s="148">
        <f>IF(N517="sníž. přenesená",J517,0)</f>
        <v>0</v>
      </c>
      <c r="BI517" s="148">
        <f>IF(N517="nulová",J517,0)</f>
        <v>0</v>
      </c>
      <c r="BJ517" s="17" t="s">
        <v>87</v>
      </c>
      <c r="BK517" s="148">
        <f>ROUND(I517*H517,2)</f>
        <v>0</v>
      </c>
      <c r="BL517" s="17" t="s">
        <v>99</v>
      </c>
      <c r="BM517" s="147" t="s">
        <v>1585</v>
      </c>
    </row>
    <row r="518" spans="2:65" s="12" customFormat="1" ht="11.25">
      <c r="B518" s="149"/>
      <c r="D518" s="150" t="s">
        <v>329</v>
      </c>
      <c r="E518" s="151" t="s">
        <v>1</v>
      </c>
      <c r="F518" s="152" t="s">
        <v>1586</v>
      </c>
      <c r="H518" s="153">
        <v>1</v>
      </c>
      <c r="I518" s="154"/>
      <c r="L518" s="149"/>
      <c r="M518" s="155"/>
      <c r="T518" s="156"/>
      <c r="AT518" s="151" t="s">
        <v>329</v>
      </c>
      <c r="AU518" s="151" t="s">
        <v>94</v>
      </c>
      <c r="AV518" s="12" t="s">
        <v>89</v>
      </c>
      <c r="AW518" s="12" t="s">
        <v>35</v>
      </c>
      <c r="AX518" s="12" t="s">
        <v>87</v>
      </c>
      <c r="AY518" s="151" t="s">
        <v>320</v>
      </c>
    </row>
    <row r="519" spans="2:65" s="1" customFormat="1" ht="24.2" customHeight="1">
      <c r="B519" s="32"/>
      <c r="C519" s="136" t="s">
        <v>809</v>
      </c>
      <c r="D519" s="136" t="s">
        <v>324</v>
      </c>
      <c r="E519" s="137" t="s">
        <v>1587</v>
      </c>
      <c r="F519" s="138" t="s">
        <v>1588</v>
      </c>
      <c r="G519" s="139" t="s">
        <v>558</v>
      </c>
      <c r="H519" s="140">
        <v>43</v>
      </c>
      <c r="I519" s="141"/>
      <c r="J519" s="142">
        <f>ROUND(I519*H519,2)</f>
        <v>0</v>
      </c>
      <c r="K519" s="138" t="s">
        <v>1</v>
      </c>
      <c r="L519" s="32"/>
      <c r="M519" s="143" t="s">
        <v>1</v>
      </c>
      <c r="N519" s="144" t="s">
        <v>45</v>
      </c>
      <c r="P519" s="145">
        <f>O519*H519</f>
        <v>0</v>
      </c>
      <c r="Q519" s="145">
        <v>2.32E-3</v>
      </c>
      <c r="R519" s="145">
        <f>Q519*H519</f>
        <v>9.9760000000000001E-2</v>
      </c>
      <c r="S519" s="145">
        <v>0.10100000000000001</v>
      </c>
      <c r="T519" s="146">
        <f>S519*H519</f>
        <v>4.343</v>
      </c>
      <c r="AR519" s="147" t="s">
        <v>99</v>
      </c>
      <c r="AT519" s="147" t="s">
        <v>324</v>
      </c>
      <c r="AU519" s="147" t="s">
        <v>94</v>
      </c>
      <c r="AY519" s="17" t="s">
        <v>320</v>
      </c>
      <c r="BE519" s="148">
        <f>IF(N519="základní",J519,0)</f>
        <v>0</v>
      </c>
      <c r="BF519" s="148">
        <f>IF(N519="snížená",J519,0)</f>
        <v>0</v>
      </c>
      <c r="BG519" s="148">
        <f>IF(N519="zákl. přenesená",J519,0)</f>
        <v>0</v>
      </c>
      <c r="BH519" s="148">
        <f>IF(N519="sníž. přenesená",J519,0)</f>
        <v>0</v>
      </c>
      <c r="BI519" s="148">
        <f>IF(N519="nulová",J519,0)</f>
        <v>0</v>
      </c>
      <c r="BJ519" s="17" t="s">
        <v>87</v>
      </c>
      <c r="BK519" s="148">
        <f>ROUND(I519*H519,2)</f>
        <v>0</v>
      </c>
      <c r="BL519" s="17" t="s">
        <v>99</v>
      </c>
      <c r="BM519" s="147" t="s">
        <v>1589</v>
      </c>
    </row>
    <row r="520" spans="2:65" s="12" customFormat="1" ht="11.25">
      <c r="B520" s="149"/>
      <c r="D520" s="150" t="s">
        <v>329</v>
      </c>
      <c r="E520" s="151" t="s">
        <v>1</v>
      </c>
      <c r="F520" s="152" t="s">
        <v>1590</v>
      </c>
      <c r="H520" s="153">
        <v>43</v>
      </c>
      <c r="I520" s="154"/>
      <c r="L520" s="149"/>
      <c r="M520" s="155"/>
      <c r="T520" s="156"/>
      <c r="AT520" s="151" t="s">
        <v>329</v>
      </c>
      <c r="AU520" s="151" t="s">
        <v>94</v>
      </c>
      <c r="AV520" s="12" t="s">
        <v>89</v>
      </c>
      <c r="AW520" s="12" t="s">
        <v>35</v>
      </c>
      <c r="AX520" s="12" t="s">
        <v>87</v>
      </c>
      <c r="AY520" s="151" t="s">
        <v>320</v>
      </c>
    </row>
    <row r="521" spans="2:65" s="1" customFormat="1" ht="24.2" customHeight="1">
      <c r="B521" s="32"/>
      <c r="C521" s="136" t="s">
        <v>814</v>
      </c>
      <c r="D521" s="136" t="s">
        <v>324</v>
      </c>
      <c r="E521" s="137" t="s">
        <v>1591</v>
      </c>
      <c r="F521" s="138" t="s">
        <v>1592</v>
      </c>
      <c r="G521" s="139" t="s">
        <v>327</v>
      </c>
      <c r="H521" s="140">
        <v>11.5</v>
      </c>
      <c r="I521" s="141"/>
      <c r="J521" s="142">
        <f>ROUND(I521*H521,2)</f>
        <v>0</v>
      </c>
      <c r="K521" s="138" t="s">
        <v>333</v>
      </c>
      <c r="L521" s="32"/>
      <c r="M521" s="143" t="s">
        <v>1</v>
      </c>
      <c r="N521" s="144" t="s">
        <v>45</v>
      </c>
      <c r="P521" s="145">
        <f>O521*H521</f>
        <v>0</v>
      </c>
      <c r="Q521" s="145">
        <v>0</v>
      </c>
      <c r="R521" s="145">
        <f>Q521*H521</f>
        <v>0</v>
      </c>
      <c r="S521" s="145">
        <v>0</v>
      </c>
      <c r="T521" s="146">
        <f>S521*H521</f>
        <v>0</v>
      </c>
      <c r="AR521" s="147" t="s">
        <v>99</v>
      </c>
      <c r="AT521" s="147" t="s">
        <v>324</v>
      </c>
      <c r="AU521" s="147" t="s">
        <v>94</v>
      </c>
      <c r="AY521" s="17" t="s">
        <v>320</v>
      </c>
      <c r="BE521" s="148">
        <f>IF(N521="základní",J521,0)</f>
        <v>0</v>
      </c>
      <c r="BF521" s="148">
        <f>IF(N521="snížená",J521,0)</f>
        <v>0</v>
      </c>
      <c r="BG521" s="148">
        <f>IF(N521="zákl. přenesená",J521,0)</f>
        <v>0</v>
      </c>
      <c r="BH521" s="148">
        <f>IF(N521="sníž. přenesená",J521,0)</f>
        <v>0</v>
      </c>
      <c r="BI521" s="148">
        <f>IF(N521="nulová",J521,0)</f>
        <v>0</v>
      </c>
      <c r="BJ521" s="17" t="s">
        <v>87</v>
      </c>
      <c r="BK521" s="148">
        <f>ROUND(I521*H521,2)</f>
        <v>0</v>
      </c>
      <c r="BL521" s="17" t="s">
        <v>99</v>
      </c>
      <c r="BM521" s="147" t="s">
        <v>1593</v>
      </c>
    </row>
    <row r="522" spans="2:65" s="13" customFormat="1" ht="11.25">
      <c r="B522" s="157"/>
      <c r="D522" s="150" t="s">
        <v>329</v>
      </c>
      <c r="E522" s="158" t="s">
        <v>1</v>
      </c>
      <c r="F522" s="159" t="s">
        <v>1594</v>
      </c>
      <c r="H522" s="158" t="s">
        <v>1</v>
      </c>
      <c r="I522" s="160"/>
      <c r="L522" s="157"/>
      <c r="M522" s="161"/>
      <c r="T522" s="162"/>
      <c r="AT522" s="158" t="s">
        <v>329</v>
      </c>
      <c r="AU522" s="158" t="s">
        <v>94</v>
      </c>
      <c r="AV522" s="13" t="s">
        <v>87</v>
      </c>
      <c r="AW522" s="13" t="s">
        <v>35</v>
      </c>
      <c r="AX522" s="13" t="s">
        <v>80</v>
      </c>
      <c r="AY522" s="158" t="s">
        <v>320</v>
      </c>
    </row>
    <row r="523" spans="2:65" s="12" customFormat="1" ht="11.25">
      <c r="B523" s="149"/>
      <c r="D523" s="150" t="s">
        <v>329</v>
      </c>
      <c r="E523" s="151" t="s">
        <v>1</v>
      </c>
      <c r="F523" s="152" t="s">
        <v>1595</v>
      </c>
      <c r="H523" s="153">
        <v>11.5</v>
      </c>
      <c r="I523" s="154"/>
      <c r="L523" s="149"/>
      <c r="M523" s="155"/>
      <c r="T523" s="156"/>
      <c r="AT523" s="151" t="s">
        <v>329</v>
      </c>
      <c r="AU523" s="151" t="s">
        <v>94</v>
      </c>
      <c r="AV523" s="12" t="s">
        <v>89</v>
      </c>
      <c r="AW523" s="12" t="s">
        <v>35</v>
      </c>
      <c r="AX523" s="12" t="s">
        <v>87</v>
      </c>
      <c r="AY523" s="151" t="s">
        <v>320</v>
      </c>
    </row>
    <row r="524" spans="2:65" s="11" customFormat="1" ht="20.85" customHeight="1">
      <c r="B524" s="124"/>
      <c r="D524" s="125" t="s">
        <v>79</v>
      </c>
      <c r="E524" s="134" t="s">
        <v>1596</v>
      </c>
      <c r="F524" s="134" t="s">
        <v>1597</v>
      </c>
      <c r="I524" s="127"/>
      <c r="J524" s="135">
        <f>BK524</f>
        <v>0</v>
      </c>
      <c r="L524" s="124"/>
      <c r="M524" s="129"/>
      <c r="P524" s="130">
        <f>SUM(P525:P540)</f>
        <v>0</v>
      </c>
      <c r="R524" s="130">
        <f>SUM(R525:R540)</f>
        <v>22.414419999999996</v>
      </c>
      <c r="T524" s="131">
        <f>SUM(T525:T540)</f>
        <v>0</v>
      </c>
      <c r="AR524" s="125" t="s">
        <v>87</v>
      </c>
      <c r="AT524" s="132" t="s">
        <v>79</v>
      </c>
      <c r="AU524" s="132" t="s">
        <v>89</v>
      </c>
      <c r="AY524" s="125" t="s">
        <v>320</v>
      </c>
      <c r="BK524" s="133">
        <f>SUM(BK525:BK540)</f>
        <v>0</v>
      </c>
    </row>
    <row r="525" spans="2:65" s="1" customFormat="1" ht="24.2" customHeight="1">
      <c r="B525" s="32"/>
      <c r="C525" s="136" t="s">
        <v>818</v>
      </c>
      <c r="D525" s="136" t="s">
        <v>324</v>
      </c>
      <c r="E525" s="137" t="s">
        <v>1598</v>
      </c>
      <c r="F525" s="138" t="s">
        <v>1599</v>
      </c>
      <c r="G525" s="139" t="s">
        <v>558</v>
      </c>
      <c r="H525" s="140">
        <v>23</v>
      </c>
      <c r="I525" s="141"/>
      <c r="J525" s="142">
        <f>ROUND(I525*H525,2)</f>
        <v>0</v>
      </c>
      <c r="K525" s="138" t="s">
        <v>333</v>
      </c>
      <c r="L525" s="32"/>
      <c r="M525" s="143" t="s">
        <v>1</v>
      </c>
      <c r="N525" s="144" t="s">
        <v>45</v>
      </c>
      <c r="P525" s="145">
        <f>O525*H525</f>
        <v>0</v>
      </c>
      <c r="Q525" s="145">
        <v>0.12422</v>
      </c>
      <c r="R525" s="145">
        <f>Q525*H525</f>
        <v>2.8570599999999997</v>
      </c>
      <c r="S525" s="145">
        <v>0</v>
      </c>
      <c r="T525" s="146">
        <f>S525*H525</f>
        <v>0</v>
      </c>
      <c r="AR525" s="147" t="s">
        <v>99</v>
      </c>
      <c r="AT525" s="147" t="s">
        <v>324</v>
      </c>
      <c r="AU525" s="147" t="s">
        <v>94</v>
      </c>
      <c r="AY525" s="17" t="s">
        <v>320</v>
      </c>
      <c r="BE525" s="148">
        <f>IF(N525="základní",J525,0)</f>
        <v>0</v>
      </c>
      <c r="BF525" s="148">
        <f>IF(N525="snížená",J525,0)</f>
        <v>0</v>
      </c>
      <c r="BG525" s="148">
        <f>IF(N525="zákl. přenesená",J525,0)</f>
        <v>0</v>
      </c>
      <c r="BH525" s="148">
        <f>IF(N525="sníž. přenesená",J525,0)</f>
        <v>0</v>
      </c>
      <c r="BI525" s="148">
        <f>IF(N525="nulová",J525,0)</f>
        <v>0</v>
      </c>
      <c r="BJ525" s="17" t="s">
        <v>87</v>
      </c>
      <c r="BK525" s="148">
        <f>ROUND(I525*H525,2)</f>
        <v>0</v>
      </c>
      <c r="BL525" s="17" t="s">
        <v>99</v>
      </c>
      <c r="BM525" s="147" t="s">
        <v>1600</v>
      </c>
    </row>
    <row r="526" spans="2:65" s="13" customFormat="1" ht="11.25">
      <c r="B526" s="157"/>
      <c r="D526" s="150" t="s">
        <v>329</v>
      </c>
      <c r="E526" s="158" t="s">
        <v>1</v>
      </c>
      <c r="F526" s="159" t="s">
        <v>1334</v>
      </c>
      <c r="H526" s="158" t="s">
        <v>1</v>
      </c>
      <c r="I526" s="160"/>
      <c r="L526" s="157"/>
      <c r="M526" s="161"/>
      <c r="T526" s="162"/>
      <c r="AT526" s="158" t="s">
        <v>329</v>
      </c>
      <c r="AU526" s="158" t="s">
        <v>94</v>
      </c>
      <c r="AV526" s="13" t="s">
        <v>87</v>
      </c>
      <c r="AW526" s="13" t="s">
        <v>35</v>
      </c>
      <c r="AX526" s="13" t="s">
        <v>80</v>
      </c>
      <c r="AY526" s="158" t="s">
        <v>320</v>
      </c>
    </row>
    <row r="527" spans="2:65" s="13" customFormat="1" ht="11.25">
      <c r="B527" s="157"/>
      <c r="D527" s="150" t="s">
        <v>329</v>
      </c>
      <c r="E527" s="158" t="s">
        <v>1</v>
      </c>
      <c r="F527" s="159" t="s">
        <v>1335</v>
      </c>
      <c r="H527" s="158" t="s">
        <v>1</v>
      </c>
      <c r="I527" s="160"/>
      <c r="L527" s="157"/>
      <c r="M527" s="161"/>
      <c r="T527" s="162"/>
      <c r="AT527" s="158" t="s">
        <v>329</v>
      </c>
      <c r="AU527" s="158" t="s">
        <v>94</v>
      </c>
      <c r="AV527" s="13" t="s">
        <v>87</v>
      </c>
      <c r="AW527" s="13" t="s">
        <v>35</v>
      </c>
      <c r="AX527" s="13" t="s">
        <v>80</v>
      </c>
      <c r="AY527" s="158" t="s">
        <v>320</v>
      </c>
    </row>
    <row r="528" spans="2:65" s="12" customFormat="1" ht="11.25">
      <c r="B528" s="149"/>
      <c r="D528" s="150" t="s">
        <v>329</v>
      </c>
      <c r="E528" s="151" t="s">
        <v>1</v>
      </c>
      <c r="F528" s="152" t="s">
        <v>1601</v>
      </c>
      <c r="H528" s="153">
        <v>83</v>
      </c>
      <c r="I528" s="154"/>
      <c r="L528" s="149"/>
      <c r="M528" s="155"/>
      <c r="T528" s="156"/>
      <c r="AT528" s="151" t="s">
        <v>329</v>
      </c>
      <c r="AU528" s="151" t="s">
        <v>94</v>
      </c>
      <c r="AV528" s="12" t="s">
        <v>89</v>
      </c>
      <c r="AW528" s="12" t="s">
        <v>35</v>
      </c>
      <c r="AX528" s="12" t="s">
        <v>80</v>
      </c>
      <c r="AY528" s="151" t="s">
        <v>320</v>
      </c>
    </row>
    <row r="529" spans="2:65" s="12" customFormat="1" ht="22.5">
      <c r="B529" s="149"/>
      <c r="D529" s="150" t="s">
        <v>329</v>
      </c>
      <c r="E529" s="151" t="s">
        <v>1</v>
      </c>
      <c r="F529" s="152" t="s">
        <v>1602</v>
      </c>
      <c r="H529" s="153">
        <v>22.991</v>
      </c>
      <c r="I529" s="154"/>
      <c r="L529" s="149"/>
      <c r="M529" s="155"/>
      <c r="T529" s="156"/>
      <c r="AT529" s="151" t="s">
        <v>329</v>
      </c>
      <c r="AU529" s="151" t="s">
        <v>94</v>
      </c>
      <c r="AV529" s="12" t="s">
        <v>89</v>
      </c>
      <c r="AW529" s="12" t="s">
        <v>35</v>
      </c>
      <c r="AX529" s="12" t="s">
        <v>80</v>
      </c>
      <c r="AY529" s="151" t="s">
        <v>320</v>
      </c>
    </row>
    <row r="530" spans="2:65" s="12" customFormat="1" ht="22.5">
      <c r="B530" s="149"/>
      <c r="D530" s="150" t="s">
        <v>329</v>
      </c>
      <c r="E530" s="151" t="s">
        <v>1</v>
      </c>
      <c r="F530" s="152" t="s">
        <v>1603</v>
      </c>
      <c r="H530" s="153">
        <v>23</v>
      </c>
      <c r="I530" s="154"/>
      <c r="L530" s="149"/>
      <c r="M530" s="155"/>
      <c r="T530" s="156"/>
      <c r="AT530" s="151" t="s">
        <v>329</v>
      </c>
      <c r="AU530" s="151" t="s">
        <v>94</v>
      </c>
      <c r="AV530" s="12" t="s">
        <v>89</v>
      </c>
      <c r="AW530" s="12" t="s">
        <v>35</v>
      </c>
      <c r="AX530" s="12" t="s">
        <v>87</v>
      </c>
      <c r="AY530" s="151" t="s">
        <v>320</v>
      </c>
    </row>
    <row r="531" spans="2:65" s="1" customFormat="1" ht="24.2" customHeight="1">
      <c r="B531" s="32"/>
      <c r="C531" s="170" t="s">
        <v>910</v>
      </c>
      <c r="D531" s="170" t="s">
        <v>439</v>
      </c>
      <c r="E531" s="171" t="s">
        <v>1604</v>
      </c>
      <c r="F531" s="172" t="s">
        <v>1605</v>
      </c>
      <c r="G531" s="173" t="s">
        <v>558</v>
      </c>
      <c r="H531" s="174">
        <v>23</v>
      </c>
      <c r="I531" s="175"/>
      <c r="J531" s="176">
        <f t="shared" ref="J531:J540" si="10">ROUND(I531*H531,2)</f>
        <v>0</v>
      </c>
      <c r="K531" s="172" t="s">
        <v>333</v>
      </c>
      <c r="L531" s="177"/>
      <c r="M531" s="178" t="s">
        <v>1</v>
      </c>
      <c r="N531" s="179" t="s">
        <v>45</v>
      </c>
      <c r="P531" s="145">
        <f t="shared" ref="P531:P540" si="11">O531*H531</f>
        <v>0</v>
      </c>
      <c r="Q531" s="145">
        <v>7.1999999999999995E-2</v>
      </c>
      <c r="R531" s="145">
        <f t="shared" ref="R531:R540" si="12">Q531*H531</f>
        <v>1.6559999999999999</v>
      </c>
      <c r="S531" s="145">
        <v>0</v>
      </c>
      <c r="T531" s="146">
        <f t="shared" ref="T531:T540" si="13">S531*H531</f>
        <v>0</v>
      </c>
      <c r="AR531" s="147" t="s">
        <v>373</v>
      </c>
      <c r="AT531" s="147" t="s">
        <v>439</v>
      </c>
      <c r="AU531" s="147" t="s">
        <v>94</v>
      </c>
      <c r="AY531" s="17" t="s">
        <v>320</v>
      </c>
      <c r="BE531" s="148">
        <f t="shared" ref="BE531:BE540" si="14">IF(N531="základní",J531,0)</f>
        <v>0</v>
      </c>
      <c r="BF531" s="148">
        <f t="shared" ref="BF531:BF540" si="15">IF(N531="snížená",J531,0)</f>
        <v>0</v>
      </c>
      <c r="BG531" s="148">
        <f t="shared" ref="BG531:BG540" si="16">IF(N531="zákl. přenesená",J531,0)</f>
        <v>0</v>
      </c>
      <c r="BH531" s="148">
        <f t="shared" ref="BH531:BH540" si="17">IF(N531="sníž. přenesená",J531,0)</f>
        <v>0</v>
      </c>
      <c r="BI531" s="148">
        <f t="shared" ref="BI531:BI540" si="18">IF(N531="nulová",J531,0)</f>
        <v>0</v>
      </c>
      <c r="BJ531" s="17" t="s">
        <v>87</v>
      </c>
      <c r="BK531" s="148">
        <f t="shared" ref="BK531:BK540" si="19">ROUND(I531*H531,2)</f>
        <v>0</v>
      </c>
      <c r="BL531" s="17" t="s">
        <v>99</v>
      </c>
      <c r="BM531" s="147" t="s">
        <v>1606</v>
      </c>
    </row>
    <row r="532" spans="2:65" s="1" customFormat="1" ht="24.2" customHeight="1">
      <c r="B532" s="32"/>
      <c r="C532" s="136" t="s">
        <v>1607</v>
      </c>
      <c r="D532" s="136" t="s">
        <v>324</v>
      </c>
      <c r="E532" s="137" t="s">
        <v>1608</v>
      </c>
      <c r="F532" s="138" t="s">
        <v>1609</v>
      </c>
      <c r="G532" s="139" t="s">
        <v>558</v>
      </c>
      <c r="H532" s="140">
        <v>23</v>
      </c>
      <c r="I532" s="141"/>
      <c r="J532" s="142">
        <f t="shared" si="10"/>
        <v>0</v>
      </c>
      <c r="K532" s="138" t="s">
        <v>333</v>
      </c>
      <c r="L532" s="32"/>
      <c r="M532" s="143" t="s">
        <v>1</v>
      </c>
      <c r="N532" s="144" t="s">
        <v>45</v>
      </c>
      <c r="P532" s="145">
        <f t="shared" si="11"/>
        <v>0</v>
      </c>
      <c r="Q532" s="145">
        <v>2.972E-2</v>
      </c>
      <c r="R532" s="145">
        <f t="shared" si="12"/>
        <v>0.68355999999999995</v>
      </c>
      <c r="S532" s="145">
        <v>0</v>
      </c>
      <c r="T532" s="146">
        <f t="shared" si="13"/>
        <v>0</v>
      </c>
      <c r="AR532" s="147" t="s">
        <v>99</v>
      </c>
      <c r="AT532" s="147" t="s">
        <v>324</v>
      </c>
      <c r="AU532" s="147" t="s">
        <v>94</v>
      </c>
      <c r="AY532" s="17" t="s">
        <v>320</v>
      </c>
      <c r="BE532" s="148">
        <f t="shared" si="14"/>
        <v>0</v>
      </c>
      <c r="BF532" s="148">
        <f t="shared" si="15"/>
        <v>0</v>
      </c>
      <c r="BG532" s="148">
        <f t="shared" si="16"/>
        <v>0</v>
      </c>
      <c r="BH532" s="148">
        <f t="shared" si="17"/>
        <v>0</v>
      </c>
      <c r="BI532" s="148">
        <f t="shared" si="18"/>
        <v>0</v>
      </c>
      <c r="BJ532" s="17" t="s">
        <v>87</v>
      </c>
      <c r="BK532" s="148">
        <f t="shared" si="19"/>
        <v>0</v>
      </c>
      <c r="BL532" s="17" t="s">
        <v>99</v>
      </c>
      <c r="BM532" s="147" t="s">
        <v>1610</v>
      </c>
    </row>
    <row r="533" spans="2:65" s="1" customFormat="1" ht="21.75" customHeight="1">
      <c r="B533" s="32"/>
      <c r="C533" s="170" t="s">
        <v>914</v>
      </c>
      <c r="D533" s="170" t="s">
        <v>439</v>
      </c>
      <c r="E533" s="171" t="s">
        <v>1611</v>
      </c>
      <c r="F533" s="172" t="s">
        <v>1612</v>
      </c>
      <c r="G533" s="173" t="s">
        <v>558</v>
      </c>
      <c r="H533" s="174">
        <v>23</v>
      </c>
      <c r="I533" s="175"/>
      <c r="J533" s="176">
        <f t="shared" si="10"/>
        <v>0</v>
      </c>
      <c r="K533" s="172" t="s">
        <v>333</v>
      </c>
      <c r="L533" s="177"/>
      <c r="M533" s="178" t="s">
        <v>1</v>
      </c>
      <c r="N533" s="179" t="s">
        <v>45</v>
      </c>
      <c r="P533" s="145">
        <f t="shared" si="11"/>
        <v>0</v>
      </c>
      <c r="Q533" s="145">
        <v>0.111</v>
      </c>
      <c r="R533" s="145">
        <f t="shared" si="12"/>
        <v>2.5529999999999999</v>
      </c>
      <c r="S533" s="145">
        <v>0</v>
      </c>
      <c r="T533" s="146">
        <f t="shared" si="13"/>
        <v>0</v>
      </c>
      <c r="AR533" s="147" t="s">
        <v>373</v>
      </c>
      <c r="AT533" s="147" t="s">
        <v>439</v>
      </c>
      <c r="AU533" s="147" t="s">
        <v>94</v>
      </c>
      <c r="AY533" s="17" t="s">
        <v>320</v>
      </c>
      <c r="BE533" s="148">
        <f t="shared" si="14"/>
        <v>0</v>
      </c>
      <c r="BF533" s="148">
        <f t="shared" si="15"/>
        <v>0</v>
      </c>
      <c r="BG533" s="148">
        <f t="shared" si="16"/>
        <v>0</v>
      </c>
      <c r="BH533" s="148">
        <f t="shared" si="17"/>
        <v>0</v>
      </c>
      <c r="BI533" s="148">
        <f t="shared" si="18"/>
        <v>0</v>
      </c>
      <c r="BJ533" s="17" t="s">
        <v>87</v>
      </c>
      <c r="BK533" s="148">
        <f t="shared" si="19"/>
        <v>0</v>
      </c>
      <c r="BL533" s="17" t="s">
        <v>99</v>
      </c>
      <c r="BM533" s="147" t="s">
        <v>1613</v>
      </c>
    </row>
    <row r="534" spans="2:65" s="1" customFormat="1" ht="24.2" customHeight="1">
      <c r="B534" s="32"/>
      <c r="C534" s="136" t="s">
        <v>1614</v>
      </c>
      <c r="D534" s="136" t="s">
        <v>324</v>
      </c>
      <c r="E534" s="137" t="s">
        <v>1615</v>
      </c>
      <c r="F534" s="138" t="s">
        <v>1616</v>
      </c>
      <c r="G534" s="139" t="s">
        <v>558</v>
      </c>
      <c r="H534" s="140">
        <v>23</v>
      </c>
      <c r="I534" s="141"/>
      <c r="J534" s="142">
        <f t="shared" si="10"/>
        <v>0</v>
      </c>
      <c r="K534" s="138" t="s">
        <v>333</v>
      </c>
      <c r="L534" s="32"/>
      <c r="M534" s="143" t="s">
        <v>1</v>
      </c>
      <c r="N534" s="144" t="s">
        <v>45</v>
      </c>
      <c r="P534" s="145">
        <f t="shared" si="11"/>
        <v>0</v>
      </c>
      <c r="Q534" s="145">
        <v>2.972E-2</v>
      </c>
      <c r="R534" s="145">
        <f t="shared" si="12"/>
        <v>0.68355999999999995</v>
      </c>
      <c r="S534" s="145">
        <v>0</v>
      </c>
      <c r="T534" s="146">
        <f t="shared" si="13"/>
        <v>0</v>
      </c>
      <c r="AR534" s="147" t="s">
        <v>99</v>
      </c>
      <c r="AT534" s="147" t="s">
        <v>324</v>
      </c>
      <c r="AU534" s="147" t="s">
        <v>94</v>
      </c>
      <c r="AY534" s="17" t="s">
        <v>320</v>
      </c>
      <c r="BE534" s="148">
        <f t="shared" si="14"/>
        <v>0</v>
      </c>
      <c r="BF534" s="148">
        <f t="shared" si="15"/>
        <v>0</v>
      </c>
      <c r="BG534" s="148">
        <f t="shared" si="16"/>
        <v>0</v>
      </c>
      <c r="BH534" s="148">
        <f t="shared" si="17"/>
        <v>0</v>
      </c>
      <c r="BI534" s="148">
        <f t="shared" si="18"/>
        <v>0</v>
      </c>
      <c r="BJ534" s="17" t="s">
        <v>87</v>
      </c>
      <c r="BK534" s="148">
        <f t="shared" si="19"/>
        <v>0</v>
      </c>
      <c r="BL534" s="17" t="s">
        <v>99</v>
      </c>
      <c r="BM534" s="147" t="s">
        <v>1617</v>
      </c>
    </row>
    <row r="535" spans="2:65" s="1" customFormat="1" ht="24.2" customHeight="1">
      <c r="B535" s="32"/>
      <c r="C535" s="170" t="s">
        <v>917</v>
      </c>
      <c r="D535" s="170" t="s">
        <v>439</v>
      </c>
      <c r="E535" s="171" t="s">
        <v>1618</v>
      </c>
      <c r="F535" s="172" t="s">
        <v>1619</v>
      </c>
      <c r="G535" s="173" t="s">
        <v>558</v>
      </c>
      <c r="H535" s="174">
        <v>23</v>
      </c>
      <c r="I535" s="175"/>
      <c r="J535" s="176">
        <f t="shared" si="10"/>
        <v>0</v>
      </c>
      <c r="K535" s="172" t="s">
        <v>333</v>
      </c>
      <c r="L535" s="177"/>
      <c r="M535" s="178" t="s">
        <v>1</v>
      </c>
      <c r="N535" s="179" t="s">
        <v>45</v>
      </c>
      <c r="P535" s="145">
        <f t="shared" si="11"/>
        <v>0</v>
      </c>
      <c r="Q535" s="145">
        <v>0.08</v>
      </c>
      <c r="R535" s="145">
        <f t="shared" si="12"/>
        <v>1.84</v>
      </c>
      <c r="S535" s="145">
        <v>0</v>
      </c>
      <c r="T535" s="146">
        <f t="shared" si="13"/>
        <v>0</v>
      </c>
      <c r="AR535" s="147" t="s">
        <v>373</v>
      </c>
      <c r="AT535" s="147" t="s">
        <v>439</v>
      </c>
      <c r="AU535" s="147" t="s">
        <v>94</v>
      </c>
      <c r="AY535" s="17" t="s">
        <v>320</v>
      </c>
      <c r="BE535" s="148">
        <f t="shared" si="14"/>
        <v>0</v>
      </c>
      <c r="BF535" s="148">
        <f t="shared" si="15"/>
        <v>0</v>
      </c>
      <c r="BG535" s="148">
        <f t="shared" si="16"/>
        <v>0</v>
      </c>
      <c r="BH535" s="148">
        <f t="shared" si="17"/>
        <v>0</v>
      </c>
      <c r="BI535" s="148">
        <f t="shared" si="18"/>
        <v>0</v>
      </c>
      <c r="BJ535" s="17" t="s">
        <v>87</v>
      </c>
      <c r="BK535" s="148">
        <f t="shared" si="19"/>
        <v>0</v>
      </c>
      <c r="BL535" s="17" t="s">
        <v>99</v>
      </c>
      <c r="BM535" s="147" t="s">
        <v>1620</v>
      </c>
    </row>
    <row r="536" spans="2:65" s="1" customFormat="1" ht="21.75" customHeight="1">
      <c r="B536" s="32"/>
      <c r="C536" s="136" t="s">
        <v>1621</v>
      </c>
      <c r="D536" s="136" t="s">
        <v>324</v>
      </c>
      <c r="E536" s="137" t="s">
        <v>1622</v>
      </c>
      <c r="F536" s="138" t="s">
        <v>1623</v>
      </c>
      <c r="G536" s="139" t="s">
        <v>558</v>
      </c>
      <c r="H536" s="140">
        <v>23</v>
      </c>
      <c r="I536" s="141"/>
      <c r="J536" s="142">
        <f t="shared" si="10"/>
        <v>0</v>
      </c>
      <c r="K536" s="138" t="s">
        <v>333</v>
      </c>
      <c r="L536" s="32"/>
      <c r="M536" s="143" t="s">
        <v>1</v>
      </c>
      <c r="N536" s="144" t="s">
        <v>45</v>
      </c>
      <c r="P536" s="145">
        <f t="shared" si="11"/>
        <v>0</v>
      </c>
      <c r="Q536" s="145">
        <v>0.22394</v>
      </c>
      <c r="R536" s="145">
        <f t="shared" si="12"/>
        <v>5.15062</v>
      </c>
      <c r="S536" s="145">
        <v>0</v>
      </c>
      <c r="T536" s="146">
        <f t="shared" si="13"/>
        <v>0</v>
      </c>
      <c r="AR536" s="147" t="s">
        <v>99</v>
      </c>
      <c r="AT536" s="147" t="s">
        <v>324</v>
      </c>
      <c r="AU536" s="147" t="s">
        <v>94</v>
      </c>
      <c r="AY536" s="17" t="s">
        <v>320</v>
      </c>
      <c r="BE536" s="148">
        <f t="shared" si="14"/>
        <v>0</v>
      </c>
      <c r="BF536" s="148">
        <f t="shared" si="15"/>
        <v>0</v>
      </c>
      <c r="BG536" s="148">
        <f t="shared" si="16"/>
        <v>0</v>
      </c>
      <c r="BH536" s="148">
        <f t="shared" si="17"/>
        <v>0</v>
      </c>
      <c r="BI536" s="148">
        <f t="shared" si="18"/>
        <v>0</v>
      </c>
      <c r="BJ536" s="17" t="s">
        <v>87</v>
      </c>
      <c r="BK536" s="148">
        <f t="shared" si="19"/>
        <v>0</v>
      </c>
      <c r="BL536" s="17" t="s">
        <v>99</v>
      </c>
      <c r="BM536" s="147" t="s">
        <v>1624</v>
      </c>
    </row>
    <row r="537" spans="2:65" s="1" customFormat="1" ht="24.2" customHeight="1">
      <c r="B537" s="32"/>
      <c r="C537" s="170" t="s">
        <v>920</v>
      </c>
      <c r="D537" s="170" t="s">
        <v>439</v>
      </c>
      <c r="E537" s="171" t="s">
        <v>1625</v>
      </c>
      <c r="F537" s="172" t="s">
        <v>1626</v>
      </c>
      <c r="G537" s="173" t="s">
        <v>558</v>
      </c>
      <c r="H537" s="174">
        <v>23</v>
      </c>
      <c r="I537" s="175"/>
      <c r="J537" s="176">
        <f t="shared" si="10"/>
        <v>0</v>
      </c>
      <c r="K537" s="172" t="s">
        <v>333</v>
      </c>
      <c r="L537" s="177"/>
      <c r="M537" s="178" t="s">
        <v>1</v>
      </c>
      <c r="N537" s="179" t="s">
        <v>45</v>
      </c>
      <c r="P537" s="145">
        <f t="shared" si="11"/>
        <v>0</v>
      </c>
      <c r="Q537" s="145">
        <v>3.2000000000000001E-2</v>
      </c>
      <c r="R537" s="145">
        <f t="shared" si="12"/>
        <v>0.73599999999999999</v>
      </c>
      <c r="S537" s="145">
        <v>0</v>
      </c>
      <c r="T537" s="146">
        <f t="shared" si="13"/>
        <v>0</v>
      </c>
      <c r="AR537" s="147" t="s">
        <v>373</v>
      </c>
      <c r="AT537" s="147" t="s">
        <v>439</v>
      </c>
      <c r="AU537" s="147" t="s">
        <v>94</v>
      </c>
      <c r="AY537" s="17" t="s">
        <v>320</v>
      </c>
      <c r="BE537" s="148">
        <f t="shared" si="14"/>
        <v>0</v>
      </c>
      <c r="BF537" s="148">
        <f t="shared" si="15"/>
        <v>0</v>
      </c>
      <c r="BG537" s="148">
        <f t="shared" si="16"/>
        <v>0</v>
      </c>
      <c r="BH537" s="148">
        <f t="shared" si="17"/>
        <v>0</v>
      </c>
      <c r="BI537" s="148">
        <f t="shared" si="18"/>
        <v>0</v>
      </c>
      <c r="BJ537" s="17" t="s">
        <v>87</v>
      </c>
      <c r="BK537" s="148">
        <f t="shared" si="19"/>
        <v>0</v>
      </c>
      <c r="BL537" s="17" t="s">
        <v>99</v>
      </c>
      <c r="BM537" s="147" t="s">
        <v>1627</v>
      </c>
    </row>
    <row r="538" spans="2:65" s="1" customFormat="1" ht="24.2" customHeight="1">
      <c r="B538" s="32"/>
      <c r="C538" s="136" t="s">
        <v>1628</v>
      </c>
      <c r="D538" s="136" t="s">
        <v>324</v>
      </c>
      <c r="E538" s="137" t="s">
        <v>1629</v>
      </c>
      <c r="F538" s="138" t="s">
        <v>1630</v>
      </c>
      <c r="G538" s="139" t="s">
        <v>558</v>
      </c>
      <c r="H538" s="140">
        <v>23</v>
      </c>
      <c r="I538" s="141"/>
      <c r="J538" s="142">
        <f t="shared" si="10"/>
        <v>0</v>
      </c>
      <c r="K538" s="138" t="s">
        <v>333</v>
      </c>
      <c r="L538" s="32"/>
      <c r="M538" s="143" t="s">
        <v>1</v>
      </c>
      <c r="N538" s="144" t="s">
        <v>45</v>
      </c>
      <c r="P538" s="145">
        <f t="shared" si="11"/>
        <v>0</v>
      </c>
      <c r="Q538" s="145">
        <v>0.21734000000000001</v>
      </c>
      <c r="R538" s="145">
        <f t="shared" si="12"/>
        <v>4.9988200000000003</v>
      </c>
      <c r="S538" s="145">
        <v>0</v>
      </c>
      <c r="T538" s="146">
        <f t="shared" si="13"/>
        <v>0</v>
      </c>
      <c r="AR538" s="147" t="s">
        <v>99</v>
      </c>
      <c r="AT538" s="147" t="s">
        <v>324</v>
      </c>
      <c r="AU538" s="147" t="s">
        <v>94</v>
      </c>
      <c r="AY538" s="17" t="s">
        <v>320</v>
      </c>
      <c r="BE538" s="148">
        <f t="shared" si="14"/>
        <v>0</v>
      </c>
      <c r="BF538" s="148">
        <f t="shared" si="15"/>
        <v>0</v>
      </c>
      <c r="BG538" s="148">
        <f t="shared" si="16"/>
        <v>0</v>
      </c>
      <c r="BH538" s="148">
        <f t="shared" si="17"/>
        <v>0</v>
      </c>
      <c r="BI538" s="148">
        <f t="shared" si="18"/>
        <v>0</v>
      </c>
      <c r="BJ538" s="17" t="s">
        <v>87</v>
      </c>
      <c r="BK538" s="148">
        <f t="shared" si="19"/>
        <v>0</v>
      </c>
      <c r="BL538" s="17" t="s">
        <v>99</v>
      </c>
      <c r="BM538" s="147" t="s">
        <v>1631</v>
      </c>
    </row>
    <row r="539" spans="2:65" s="1" customFormat="1" ht="16.5" customHeight="1">
      <c r="B539" s="32"/>
      <c r="C539" s="170" t="s">
        <v>924</v>
      </c>
      <c r="D539" s="170" t="s">
        <v>439</v>
      </c>
      <c r="E539" s="171" t="s">
        <v>1632</v>
      </c>
      <c r="F539" s="172" t="s">
        <v>1633</v>
      </c>
      <c r="G539" s="173" t="s">
        <v>558</v>
      </c>
      <c r="H539" s="174">
        <v>23</v>
      </c>
      <c r="I539" s="175"/>
      <c r="J539" s="176">
        <f t="shared" si="10"/>
        <v>0</v>
      </c>
      <c r="K539" s="172" t="s">
        <v>333</v>
      </c>
      <c r="L539" s="177"/>
      <c r="M539" s="178" t="s">
        <v>1</v>
      </c>
      <c r="N539" s="179" t="s">
        <v>45</v>
      </c>
      <c r="P539" s="145">
        <f t="shared" si="11"/>
        <v>0</v>
      </c>
      <c r="Q539" s="145">
        <v>5.0599999999999999E-2</v>
      </c>
      <c r="R539" s="145">
        <f t="shared" si="12"/>
        <v>1.1637999999999999</v>
      </c>
      <c r="S539" s="145">
        <v>0</v>
      </c>
      <c r="T539" s="146">
        <f t="shared" si="13"/>
        <v>0</v>
      </c>
      <c r="AR539" s="147" t="s">
        <v>373</v>
      </c>
      <c r="AT539" s="147" t="s">
        <v>439</v>
      </c>
      <c r="AU539" s="147" t="s">
        <v>94</v>
      </c>
      <c r="AY539" s="17" t="s">
        <v>320</v>
      </c>
      <c r="BE539" s="148">
        <f t="shared" si="14"/>
        <v>0</v>
      </c>
      <c r="BF539" s="148">
        <f t="shared" si="15"/>
        <v>0</v>
      </c>
      <c r="BG539" s="148">
        <f t="shared" si="16"/>
        <v>0</v>
      </c>
      <c r="BH539" s="148">
        <f t="shared" si="17"/>
        <v>0</v>
      </c>
      <c r="BI539" s="148">
        <f t="shared" si="18"/>
        <v>0</v>
      </c>
      <c r="BJ539" s="17" t="s">
        <v>87</v>
      </c>
      <c r="BK539" s="148">
        <f t="shared" si="19"/>
        <v>0</v>
      </c>
      <c r="BL539" s="17" t="s">
        <v>99</v>
      </c>
      <c r="BM539" s="147" t="s">
        <v>1634</v>
      </c>
    </row>
    <row r="540" spans="2:65" s="1" customFormat="1" ht="24.2" customHeight="1">
      <c r="B540" s="32"/>
      <c r="C540" s="170" t="s">
        <v>1635</v>
      </c>
      <c r="D540" s="170" t="s">
        <v>439</v>
      </c>
      <c r="E540" s="171" t="s">
        <v>1636</v>
      </c>
      <c r="F540" s="172" t="s">
        <v>1637</v>
      </c>
      <c r="G540" s="173" t="s">
        <v>558</v>
      </c>
      <c r="H540" s="174">
        <v>23</v>
      </c>
      <c r="I540" s="175"/>
      <c r="J540" s="176">
        <f t="shared" si="10"/>
        <v>0</v>
      </c>
      <c r="K540" s="172" t="s">
        <v>333</v>
      </c>
      <c r="L540" s="177"/>
      <c r="M540" s="178" t="s">
        <v>1</v>
      </c>
      <c r="N540" s="179" t="s">
        <v>45</v>
      </c>
      <c r="P540" s="145">
        <f t="shared" si="11"/>
        <v>0</v>
      </c>
      <c r="Q540" s="145">
        <v>4.0000000000000001E-3</v>
      </c>
      <c r="R540" s="145">
        <f t="shared" si="12"/>
        <v>9.1999999999999998E-2</v>
      </c>
      <c r="S540" s="145">
        <v>0</v>
      </c>
      <c r="T540" s="146">
        <f t="shared" si="13"/>
        <v>0</v>
      </c>
      <c r="AR540" s="147" t="s">
        <v>373</v>
      </c>
      <c r="AT540" s="147" t="s">
        <v>439</v>
      </c>
      <c r="AU540" s="147" t="s">
        <v>94</v>
      </c>
      <c r="AY540" s="17" t="s">
        <v>320</v>
      </c>
      <c r="BE540" s="148">
        <f t="shared" si="14"/>
        <v>0</v>
      </c>
      <c r="BF540" s="148">
        <f t="shared" si="15"/>
        <v>0</v>
      </c>
      <c r="BG540" s="148">
        <f t="shared" si="16"/>
        <v>0</v>
      </c>
      <c r="BH540" s="148">
        <f t="shared" si="17"/>
        <v>0</v>
      </c>
      <c r="BI540" s="148">
        <f t="shared" si="18"/>
        <v>0</v>
      </c>
      <c r="BJ540" s="17" t="s">
        <v>87</v>
      </c>
      <c r="BK540" s="148">
        <f t="shared" si="19"/>
        <v>0</v>
      </c>
      <c r="BL540" s="17" t="s">
        <v>99</v>
      </c>
      <c r="BM540" s="147" t="s">
        <v>1638</v>
      </c>
    </row>
    <row r="541" spans="2:65" s="11" customFormat="1" ht="20.85" customHeight="1">
      <c r="B541" s="124"/>
      <c r="D541" s="125" t="s">
        <v>79</v>
      </c>
      <c r="E541" s="134" t="s">
        <v>1639</v>
      </c>
      <c r="F541" s="134" t="s">
        <v>1640</v>
      </c>
      <c r="I541" s="127"/>
      <c r="J541" s="135">
        <f>BK541</f>
        <v>0</v>
      </c>
      <c r="L541" s="124"/>
      <c r="M541" s="129"/>
      <c r="P541" s="130">
        <f>SUM(P542:P612)</f>
        <v>0</v>
      </c>
      <c r="R541" s="130">
        <f>SUM(R542:R612)</f>
        <v>115.4379156</v>
      </c>
      <c r="T541" s="131">
        <f>SUM(T542:T612)</f>
        <v>0</v>
      </c>
      <c r="AR541" s="125" t="s">
        <v>87</v>
      </c>
      <c r="AT541" s="132" t="s">
        <v>79</v>
      </c>
      <c r="AU541" s="132" t="s">
        <v>89</v>
      </c>
      <c r="AY541" s="125" t="s">
        <v>320</v>
      </c>
      <c r="BK541" s="133">
        <f>SUM(BK542:BK612)</f>
        <v>0</v>
      </c>
    </row>
    <row r="542" spans="2:65" s="1" customFormat="1" ht="24.2" customHeight="1">
      <c r="B542" s="32"/>
      <c r="C542" s="136" t="s">
        <v>928</v>
      </c>
      <c r="D542" s="136" t="s">
        <v>324</v>
      </c>
      <c r="E542" s="137" t="s">
        <v>1358</v>
      </c>
      <c r="F542" s="138" t="s">
        <v>1359</v>
      </c>
      <c r="G542" s="139" t="s">
        <v>327</v>
      </c>
      <c r="H542" s="140">
        <v>30.47</v>
      </c>
      <c r="I542" s="141"/>
      <c r="J542" s="142">
        <f>ROUND(I542*H542,2)</f>
        <v>0</v>
      </c>
      <c r="K542" s="138" t="s">
        <v>333</v>
      </c>
      <c r="L542" s="32"/>
      <c r="M542" s="143" t="s">
        <v>1</v>
      </c>
      <c r="N542" s="144" t="s">
        <v>45</v>
      </c>
      <c r="P542" s="145">
        <f>O542*H542</f>
        <v>0</v>
      </c>
      <c r="Q542" s="145">
        <v>0</v>
      </c>
      <c r="R542" s="145">
        <f>Q542*H542</f>
        <v>0</v>
      </c>
      <c r="S542" s="145">
        <v>0</v>
      </c>
      <c r="T542" s="146">
        <f>S542*H542</f>
        <v>0</v>
      </c>
      <c r="AR542" s="147" t="s">
        <v>99</v>
      </c>
      <c r="AT542" s="147" t="s">
        <v>324</v>
      </c>
      <c r="AU542" s="147" t="s">
        <v>94</v>
      </c>
      <c r="AY542" s="17" t="s">
        <v>320</v>
      </c>
      <c r="BE542" s="148">
        <f>IF(N542="základní",J542,0)</f>
        <v>0</v>
      </c>
      <c r="BF542" s="148">
        <f>IF(N542="snížená",J542,0)</f>
        <v>0</v>
      </c>
      <c r="BG542" s="148">
        <f>IF(N542="zákl. přenesená",J542,0)</f>
        <v>0</v>
      </c>
      <c r="BH542" s="148">
        <f>IF(N542="sníž. přenesená",J542,0)</f>
        <v>0</v>
      </c>
      <c r="BI542" s="148">
        <f>IF(N542="nulová",J542,0)</f>
        <v>0</v>
      </c>
      <c r="BJ542" s="17" t="s">
        <v>87</v>
      </c>
      <c r="BK542" s="148">
        <f>ROUND(I542*H542,2)</f>
        <v>0</v>
      </c>
      <c r="BL542" s="17" t="s">
        <v>99</v>
      </c>
      <c r="BM542" s="147" t="s">
        <v>1641</v>
      </c>
    </row>
    <row r="543" spans="2:65" s="12" customFormat="1" ht="11.25">
      <c r="B543" s="149"/>
      <c r="D543" s="150" t="s">
        <v>329</v>
      </c>
      <c r="E543" s="151" t="s">
        <v>1</v>
      </c>
      <c r="F543" s="152" t="s">
        <v>1642</v>
      </c>
      <c r="H543" s="153">
        <v>30.47</v>
      </c>
      <c r="I543" s="154"/>
      <c r="L543" s="149"/>
      <c r="M543" s="155"/>
      <c r="T543" s="156"/>
      <c r="AT543" s="151" t="s">
        <v>329</v>
      </c>
      <c r="AU543" s="151" t="s">
        <v>94</v>
      </c>
      <c r="AV543" s="12" t="s">
        <v>89</v>
      </c>
      <c r="AW543" s="12" t="s">
        <v>35</v>
      </c>
      <c r="AX543" s="12" t="s">
        <v>87</v>
      </c>
      <c r="AY543" s="151" t="s">
        <v>320</v>
      </c>
    </row>
    <row r="544" spans="2:65" s="1" customFormat="1" ht="16.5" customHeight="1">
      <c r="B544" s="32"/>
      <c r="C544" s="170" t="s">
        <v>1643</v>
      </c>
      <c r="D544" s="170" t="s">
        <v>439</v>
      </c>
      <c r="E544" s="171" t="s">
        <v>1644</v>
      </c>
      <c r="F544" s="172" t="s">
        <v>1645</v>
      </c>
      <c r="G544" s="173" t="s">
        <v>442</v>
      </c>
      <c r="H544" s="174">
        <v>62.463999999999999</v>
      </c>
      <c r="I544" s="175"/>
      <c r="J544" s="176">
        <f>ROUND(I544*H544,2)</f>
        <v>0</v>
      </c>
      <c r="K544" s="172" t="s">
        <v>1</v>
      </c>
      <c r="L544" s="177"/>
      <c r="M544" s="178" t="s">
        <v>1</v>
      </c>
      <c r="N544" s="179" t="s">
        <v>45</v>
      </c>
      <c r="P544" s="145">
        <f>O544*H544</f>
        <v>0</v>
      </c>
      <c r="Q544" s="145">
        <v>1</v>
      </c>
      <c r="R544" s="145">
        <f>Q544*H544</f>
        <v>62.463999999999999</v>
      </c>
      <c r="S544" s="145">
        <v>0</v>
      </c>
      <c r="T544" s="146">
        <f>S544*H544</f>
        <v>0</v>
      </c>
      <c r="AR544" s="147" t="s">
        <v>373</v>
      </c>
      <c r="AT544" s="147" t="s">
        <v>439</v>
      </c>
      <c r="AU544" s="147" t="s">
        <v>94</v>
      </c>
      <c r="AY544" s="17" t="s">
        <v>320</v>
      </c>
      <c r="BE544" s="148">
        <f>IF(N544="základní",J544,0)</f>
        <v>0</v>
      </c>
      <c r="BF544" s="148">
        <f>IF(N544="snížená",J544,0)</f>
        <v>0</v>
      </c>
      <c r="BG544" s="148">
        <f>IF(N544="zákl. přenesená",J544,0)</f>
        <v>0</v>
      </c>
      <c r="BH544" s="148">
        <f>IF(N544="sníž. přenesená",J544,0)</f>
        <v>0</v>
      </c>
      <c r="BI544" s="148">
        <f>IF(N544="nulová",J544,0)</f>
        <v>0</v>
      </c>
      <c r="BJ544" s="17" t="s">
        <v>87</v>
      </c>
      <c r="BK544" s="148">
        <f>ROUND(I544*H544,2)</f>
        <v>0</v>
      </c>
      <c r="BL544" s="17" t="s">
        <v>99</v>
      </c>
      <c r="BM544" s="147" t="s">
        <v>1646</v>
      </c>
    </row>
    <row r="545" spans="2:65" s="12" customFormat="1" ht="11.25">
      <c r="B545" s="149"/>
      <c r="D545" s="150" t="s">
        <v>329</v>
      </c>
      <c r="E545" s="151" t="s">
        <v>1</v>
      </c>
      <c r="F545" s="152" t="s">
        <v>1647</v>
      </c>
      <c r="H545" s="153">
        <v>62.463999999999999</v>
      </c>
      <c r="I545" s="154"/>
      <c r="L545" s="149"/>
      <c r="M545" s="155"/>
      <c r="T545" s="156"/>
      <c r="AT545" s="151" t="s">
        <v>329</v>
      </c>
      <c r="AU545" s="151" t="s">
        <v>94</v>
      </c>
      <c r="AV545" s="12" t="s">
        <v>89</v>
      </c>
      <c r="AW545" s="12" t="s">
        <v>35</v>
      </c>
      <c r="AX545" s="12" t="s">
        <v>87</v>
      </c>
      <c r="AY545" s="151" t="s">
        <v>320</v>
      </c>
    </row>
    <row r="546" spans="2:65" s="1" customFormat="1" ht="33" customHeight="1">
      <c r="B546" s="32"/>
      <c r="C546" s="136" t="s">
        <v>934</v>
      </c>
      <c r="D546" s="136" t="s">
        <v>324</v>
      </c>
      <c r="E546" s="137" t="s">
        <v>1648</v>
      </c>
      <c r="F546" s="138" t="s">
        <v>1649</v>
      </c>
      <c r="G546" s="139" t="s">
        <v>327</v>
      </c>
      <c r="H546" s="140">
        <v>328.245</v>
      </c>
      <c r="I546" s="141"/>
      <c r="J546" s="142">
        <f>ROUND(I546*H546,2)</f>
        <v>0</v>
      </c>
      <c r="K546" s="138" t="s">
        <v>1</v>
      </c>
      <c r="L546" s="32"/>
      <c r="M546" s="143" t="s">
        <v>1</v>
      </c>
      <c r="N546" s="144" t="s">
        <v>45</v>
      </c>
      <c r="P546" s="145">
        <f>O546*H546</f>
        <v>0</v>
      </c>
      <c r="Q546" s="145">
        <v>0</v>
      </c>
      <c r="R546" s="145">
        <f>Q546*H546</f>
        <v>0</v>
      </c>
      <c r="S546" s="145">
        <v>0</v>
      </c>
      <c r="T546" s="146">
        <f>S546*H546</f>
        <v>0</v>
      </c>
      <c r="AR546" s="147" t="s">
        <v>99</v>
      </c>
      <c r="AT546" s="147" t="s">
        <v>324</v>
      </c>
      <c r="AU546" s="147" t="s">
        <v>94</v>
      </c>
      <c r="AY546" s="17" t="s">
        <v>320</v>
      </c>
      <c r="BE546" s="148">
        <f>IF(N546="základní",J546,0)</f>
        <v>0</v>
      </c>
      <c r="BF546" s="148">
        <f>IF(N546="snížená",J546,0)</f>
        <v>0</v>
      </c>
      <c r="BG546" s="148">
        <f>IF(N546="zákl. přenesená",J546,0)</f>
        <v>0</v>
      </c>
      <c r="BH546" s="148">
        <f>IF(N546="sníž. přenesená",J546,0)</f>
        <v>0</v>
      </c>
      <c r="BI546" s="148">
        <f>IF(N546="nulová",J546,0)</f>
        <v>0</v>
      </c>
      <c r="BJ546" s="17" t="s">
        <v>87</v>
      </c>
      <c r="BK546" s="148">
        <f>ROUND(I546*H546,2)</f>
        <v>0</v>
      </c>
      <c r="BL546" s="17" t="s">
        <v>99</v>
      </c>
      <c r="BM546" s="147" t="s">
        <v>1650</v>
      </c>
    </row>
    <row r="547" spans="2:65" s="13" customFormat="1" ht="11.25">
      <c r="B547" s="157"/>
      <c r="D547" s="150" t="s">
        <v>329</v>
      </c>
      <c r="E547" s="158" t="s">
        <v>1</v>
      </c>
      <c r="F547" s="159" t="s">
        <v>1334</v>
      </c>
      <c r="H547" s="158" t="s">
        <v>1</v>
      </c>
      <c r="I547" s="160"/>
      <c r="L547" s="157"/>
      <c r="M547" s="161"/>
      <c r="T547" s="162"/>
      <c r="AT547" s="158" t="s">
        <v>329</v>
      </c>
      <c r="AU547" s="158" t="s">
        <v>94</v>
      </c>
      <c r="AV547" s="13" t="s">
        <v>87</v>
      </c>
      <c r="AW547" s="13" t="s">
        <v>35</v>
      </c>
      <c r="AX547" s="13" t="s">
        <v>80</v>
      </c>
      <c r="AY547" s="158" t="s">
        <v>320</v>
      </c>
    </row>
    <row r="548" spans="2:65" s="13" customFormat="1" ht="11.25">
      <c r="B548" s="157"/>
      <c r="D548" s="150" t="s">
        <v>329</v>
      </c>
      <c r="E548" s="158" t="s">
        <v>1</v>
      </c>
      <c r="F548" s="159" t="s">
        <v>1335</v>
      </c>
      <c r="H548" s="158" t="s">
        <v>1</v>
      </c>
      <c r="I548" s="160"/>
      <c r="L548" s="157"/>
      <c r="M548" s="161"/>
      <c r="T548" s="162"/>
      <c r="AT548" s="158" t="s">
        <v>329</v>
      </c>
      <c r="AU548" s="158" t="s">
        <v>94</v>
      </c>
      <c r="AV548" s="13" t="s">
        <v>87</v>
      </c>
      <c r="AW548" s="13" t="s">
        <v>35</v>
      </c>
      <c r="AX548" s="13" t="s">
        <v>80</v>
      </c>
      <c r="AY548" s="158" t="s">
        <v>320</v>
      </c>
    </row>
    <row r="549" spans="2:65" s="13" customFormat="1" ht="11.25">
      <c r="B549" s="157"/>
      <c r="D549" s="150" t="s">
        <v>329</v>
      </c>
      <c r="E549" s="158" t="s">
        <v>1</v>
      </c>
      <c r="F549" s="159" t="s">
        <v>1336</v>
      </c>
      <c r="H549" s="158" t="s">
        <v>1</v>
      </c>
      <c r="I549" s="160"/>
      <c r="L549" s="157"/>
      <c r="M549" s="161"/>
      <c r="T549" s="162"/>
      <c r="AT549" s="158" t="s">
        <v>329</v>
      </c>
      <c r="AU549" s="158" t="s">
        <v>94</v>
      </c>
      <c r="AV549" s="13" t="s">
        <v>87</v>
      </c>
      <c r="AW549" s="13" t="s">
        <v>35</v>
      </c>
      <c r="AX549" s="13" t="s">
        <v>80</v>
      </c>
      <c r="AY549" s="158" t="s">
        <v>320</v>
      </c>
    </row>
    <row r="550" spans="2:65" s="12" customFormat="1" ht="33.75">
      <c r="B550" s="149"/>
      <c r="D550" s="150" t="s">
        <v>329</v>
      </c>
      <c r="E550" s="151" t="s">
        <v>1</v>
      </c>
      <c r="F550" s="152" t="s">
        <v>1651</v>
      </c>
      <c r="H550" s="153">
        <v>717</v>
      </c>
      <c r="I550" s="154"/>
      <c r="L550" s="149"/>
      <c r="M550" s="155"/>
      <c r="T550" s="156"/>
      <c r="AT550" s="151" t="s">
        <v>329</v>
      </c>
      <c r="AU550" s="151" t="s">
        <v>94</v>
      </c>
      <c r="AV550" s="12" t="s">
        <v>89</v>
      </c>
      <c r="AW550" s="12" t="s">
        <v>35</v>
      </c>
      <c r="AX550" s="12" t="s">
        <v>80</v>
      </c>
      <c r="AY550" s="151" t="s">
        <v>320</v>
      </c>
    </row>
    <row r="551" spans="2:65" s="12" customFormat="1" ht="22.5">
      <c r="B551" s="149"/>
      <c r="D551" s="150" t="s">
        <v>329</v>
      </c>
      <c r="E551" s="151" t="s">
        <v>1</v>
      </c>
      <c r="F551" s="152" t="s">
        <v>1652</v>
      </c>
      <c r="H551" s="153">
        <v>358.5</v>
      </c>
      <c r="I551" s="154"/>
      <c r="L551" s="149"/>
      <c r="M551" s="155"/>
      <c r="T551" s="156"/>
      <c r="AT551" s="151" t="s">
        <v>329</v>
      </c>
      <c r="AU551" s="151" t="s">
        <v>94</v>
      </c>
      <c r="AV551" s="12" t="s">
        <v>89</v>
      </c>
      <c r="AW551" s="12" t="s">
        <v>35</v>
      </c>
      <c r="AX551" s="12" t="s">
        <v>80</v>
      </c>
      <c r="AY551" s="151" t="s">
        <v>320</v>
      </c>
    </row>
    <row r="552" spans="2:65" s="12" customFormat="1" ht="11.25">
      <c r="B552" s="149"/>
      <c r="D552" s="150" t="s">
        <v>329</v>
      </c>
      <c r="E552" s="151" t="s">
        <v>1</v>
      </c>
      <c r="F552" s="152" t="s">
        <v>1653</v>
      </c>
      <c r="H552" s="153">
        <v>87</v>
      </c>
      <c r="I552" s="154"/>
      <c r="L552" s="149"/>
      <c r="M552" s="155"/>
      <c r="T552" s="156"/>
      <c r="AT552" s="151" t="s">
        <v>329</v>
      </c>
      <c r="AU552" s="151" t="s">
        <v>94</v>
      </c>
      <c r="AV552" s="12" t="s">
        <v>89</v>
      </c>
      <c r="AW552" s="12" t="s">
        <v>35</v>
      </c>
      <c r="AX552" s="12" t="s">
        <v>80</v>
      </c>
      <c r="AY552" s="151" t="s">
        <v>320</v>
      </c>
    </row>
    <row r="553" spans="2:65" s="12" customFormat="1" ht="11.25">
      <c r="B553" s="149"/>
      <c r="D553" s="150" t="s">
        <v>329</v>
      </c>
      <c r="E553" s="151" t="s">
        <v>1</v>
      </c>
      <c r="F553" s="152" t="s">
        <v>1654</v>
      </c>
      <c r="H553" s="153">
        <v>22.5</v>
      </c>
      <c r="I553" s="154"/>
      <c r="L553" s="149"/>
      <c r="M553" s="155"/>
      <c r="T553" s="156"/>
      <c r="AT553" s="151" t="s">
        <v>329</v>
      </c>
      <c r="AU553" s="151" t="s">
        <v>94</v>
      </c>
      <c r="AV553" s="12" t="s">
        <v>89</v>
      </c>
      <c r="AW553" s="12" t="s">
        <v>35</v>
      </c>
      <c r="AX553" s="12" t="s">
        <v>80</v>
      </c>
      <c r="AY553" s="151" t="s">
        <v>320</v>
      </c>
    </row>
    <row r="554" spans="2:65" s="14" customFormat="1" ht="11.25">
      <c r="B554" s="163"/>
      <c r="D554" s="150" t="s">
        <v>329</v>
      </c>
      <c r="E554" s="164" t="s">
        <v>1</v>
      </c>
      <c r="F554" s="165" t="s">
        <v>339</v>
      </c>
      <c r="H554" s="166">
        <v>1185</v>
      </c>
      <c r="I554" s="167"/>
      <c r="L554" s="163"/>
      <c r="M554" s="168"/>
      <c r="T554" s="169"/>
      <c r="AT554" s="164" t="s">
        <v>329</v>
      </c>
      <c r="AU554" s="164" t="s">
        <v>94</v>
      </c>
      <c r="AV554" s="14" t="s">
        <v>99</v>
      </c>
      <c r="AW554" s="14" t="s">
        <v>35</v>
      </c>
      <c r="AX554" s="14" t="s">
        <v>80</v>
      </c>
      <c r="AY554" s="164" t="s">
        <v>320</v>
      </c>
    </row>
    <row r="555" spans="2:65" s="12" customFormat="1" ht="22.5">
      <c r="B555" s="149"/>
      <c r="D555" s="150" t="s">
        <v>329</v>
      </c>
      <c r="E555" s="151" t="s">
        <v>1</v>
      </c>
      <c r="F555" s="152" t="s">
        <v>1655</v>
      </c>
      <c r="H555" s="153">
        <v>328.245</v>
      </c>
      <c r="I555" s="154"/>
      <c r="L555" s="149"/>
      <c r="M555" s="155"/>
      <c r="T555" s="156"/>
      <c r="AT555" s="151" t="s">
        <v>329</v>
      </c>
      <c r="AU555" s="151" t="s">
        <v>94</v>
      </c>
      <c r="AV555" s="12" t="s">
        <v>89</v>
      </c>
      <c r="AW555" s="12" t="s">
        <v>35</v>
      </c>
      <c r="AX555" s="12" t="s">
        <v>87</v>
      </c>
      <c r="AY555" s="151" t="s">
        <v>320</v>
      </c>
    </row>
    <row r="556" spans="2:65" s="1" customFormat="1" ht="24.2" customHeight="1">
      <c r="B556" s="32"/>
      <c r="C556" s="136" t="s">
        <v>1656</v>
      </c>
      <c r="D556" s="136" t="s">
        <v>324</v>
      </c>
      <c r="E556" s="137" t="s">
        <v>1657</v>
      </c>
      <c r="F556" s="138" t="s">
        <v>1658</v>
      </c>
      <c r="G556" s="139" t="s">
        <v>347</v>
      </c>
      <c r="H556" s="140">
        <v>1218.2460000000001</v>
      </c>
      <c r="I556" s="141"/>
      <c r="J556" s="142">
        <f>ROUND(I556*H556,2)</f>
        <v>0</v>
      </c>
      <c r="K556" s="138" t="s">
        <v>333</v>
      </c>
      <c r="L556" s="32"/>
      <c r="M556" s="143" t="s">
        <v>1</v>
      </c>
      <c r="N556" s="144" t="s">
        <v>45</v>
      </c>
      <c r="P556" s="145">
        <f>O556*H556</f>
        <v>0</v>
      </c>
      <c r="Q556" s="145">
        <v>1.7000000000000001E-4</v>
      </c>
      <c r="R556" s="145">
        <f>Q556*H556</f>
        <v>0.20710182000000002</v>
      </c>
      <c r="S556" s="145">
        <v>0</v>
      </c>
      <c r="T556" s="146">
        <f>S556*H556</f>
        <v>0</v>
      </c>
      <c r="AR556" s="147" t="s">
        <v>99</v>
      </c>
      <c r="AT556" s="147" t="s">
        <v>324</v>
      </c>
      <c r="AU556" s="147" t="s">
        <v>94</v>
      </c>
      <c r="AY556" s="17" t="s">
        <v>320</v>
      </c>
      <c r="BE556" s="148">
        <f>IF(N556="základní",J556,0)</f>
        <v>0</v>
      </c>
      <c r="BF556" s="148">
        <f>IF(N556="snížená",J556,0)</f>
        <v>0</v>
      </c>
      <c r="BG556" s="148">
        <f>IF(N556="zákl. přenesená",J556,0)</f>
        <v>0</v>
      </c>
      <c r="BH556" s="148">
        <f>IF(N556="sníž. přenesená",J556,0)</f>
        <v>0</v>
      </c>
      <c r="BI556" s="148">
        <f>IF(N556="nulová",J556,0)</f>
        <v>0</v>
      </c>
      <c r="BJ556" s="17" t="s">
        <v>87</v>
      </c>
      <c r="BK556" s="148">
        <f>ROUND(I556*H556,2)</f>
        <v>0</v>
      </c>
      <c r="BL556" s="17" t="s">
        <v>99</v>
      </c>
      <c r="BM556" s="147" t="s">
        <v>1659</v>
      </c>
    </row>
    <row r="557" spans="2:65" s="13" customFormat="1" ht="11.25">
      <c r="B557" s="157"/>
      <c r="D557" s="150" t="s">
        <v>329</v>
      </c>
      <c r="E557" s="158" t="s">
        <v>1</v>
      </c>
      <c r="F557" s="159" t="s">
        <v>1334</v>
      </c>
      <c r="H557" s="158" t="s">
        <v>1</v>
      </c>
      <c r="I557" s="160"/>
      <c r="L557" s="157"/>
      <c r="M557" s="161"/>
      <c r="T557" s="162"/>
      <c r="AT557" s="158" t="s">
        <v>329</v>
      </c>
      <c r="AU557" s="158" t="s">
        <v>94</v>
      </c>
      <c r="AV557" s="13" t="s">
        <v>87</v>
      </c>
      <c r="AW557" s="13" t="s">
        <v>35</v>
      </c>
      <c r="AX557" s="13" t="s">
        <v>80</v>
      </c>
      <c r="AY557" s="158" t="s">
        <v>320</v>
      </c>
    </row>
    <row r="558" spans="2:65" s="13" customFormat="1" ht="11.25">
      <c r="B558" s="157"/>
      <c r="D558" s="150" t="s">
        <v>329</v>
      </c>
      <c r="E558" s="158" t="s">
        <v>1</v>
      </c>
      <c r="F558" s="159" t="s">
        <v>1335</v>
      </c>
      <c r="H558" s="158" t="s">
        <v>1</v>
      </c>
      <c r="I558" s="160"/>
      <c r="L558" s="157"/>
      <c r="M558" s="161"/>
      <c r="T558" s="162"/>
      <c r="AT558" s="158" t="s">
        <v>329</v>
      </c>
      <c r="AU558" s="158" t="s">
        <v>94</v>
      </c>
      <c r="AV558" s="13" t="s">
        <v>87</v>
      </c>
      <c r="AW558" s="13" t="s">
        <v>35</v>
      </c>
      <c r="AX558" s="13" t="s">
        <v>80</v>
      </c>
      <c r="AY558" s="158" t="s">
        <v>320</v>
      </c>
    </row>
    <row r="559" spans="2:65" s="13" customFormat="1" ht="11.25">
      <c r="B559" s="157"/>
      <c r="D559" s="150" t="s">
        <v>329</v>
      </c>
      <c r="E559" s="158" t="s">
        <v>1</v>
      </c>
      <c r="F559" s="159" t="s">
        <v>1336</v>
      </c>
      <c r="H559" s="158" t="s">
        <v>1</v>
      </c>
      <c r="I559" s="160"/>
      <c r="L559" s="157"/>
      <c r="M559" s="161"/>
      <c r="T559" s="162"/>
      <c r="AT559" s="158" t="s">
        <v>329</v>
      </c>
      <c r="AU559" s="158" t="s">
        <v>94</v>
      </c>
      <c r="AV559" s="13" t="s">
        <v>87</v>
      </c>
      <c r="AW559" s="13" t="s">
        <v>35</v>
      </c>
      <c r="AX559" s="13" t="s">
        <v>80</v>
      </c>
      <c r="AY559" s="158" t="s">
        <v>320</v>
      </c>
    </row>
    <row r="560" spans="2:65" s="13" customFormat="1" ht="11.25">
      <c r="B560" s="157"/>
      <c r="D560" s="150" t="s">
        <v>329</v>
      </c>
      <c r="E560" s="158" t="s">
        <v>1</v>
      </c>
      <c r="F560" s="159" t="s">
        <v>1660</v>
      </c>
      <c r="H560" s="158" t="s">
        <v>1</v>
      </c>
      <c r="I560" s="160"/>
      <c r="L560" s="157"/>
      <c r="M560" s="161"/>
      <c r="T560" s="162"/>
      <c r="AT560" s="158" t="s">
        <v>329</v>
      </c>
      <c r="AU560" s="158" t="s">
        <v>94</v>
      </c>
      <c r="AV560" s="13" t="s">
        <v>87</v>
      </c>
      <c r="AW560" s="13" t="s">
        <v>35</v>
      </c>
      <c r="AX560" s="13" t="s">
        <v>80</v>
      </c>
      <c r="AY560" s="158" t="s">
        <v>320</v>
      </c>
    </row>
    <row r="561" spans="2:51" s="12" customFormat="1" ht="33.75">
      <c r="B561" s="149"/>
      <c r="D561" s="150" t="s">
        <v>329</v>
      </c>
      <c r="E561" s="151" t="s">
        <v>1</v>
      </c>
      <c r="F561" s="152" t="s">
        <v>1661</v>
      </c>
      <c r="H561" s="153">
        <v>1434</v>
      </c>
      <c r="I561" s="154"/>
      <c r="L561" s="149"/>
      <c r="M561" s="155"/>
      <c r="T561" s="156"/>
      <c r="AT561" s="151" t="s">
        <v>329</v>
      </c>
      <c r="AU561" s="151" t="s">
        <v>94</v>
      </c>
      <c r="AV561" s="12" t="s">
        <v>89</v>
      </c>
      <c r="AW561" s="12" t="s">
        <v>35</v>
      </c>
      <c r="AX561" s="12" t="s">
        <v>80</v>
      </c>
      <c r="AY561" s="151" t="s">
        <v>320</v>
      </c>
    </row>
    <row r="562" spans="2:51" s="12" customFormat="1" ht="22.5">
      <c r="B562" s="149"/>
      <c r="D562" s="150" t="s">
        <v>329</v>
      </c>
      <c r="E562" s="151" t="s">
        <v>1</v>
      </c>
      <c r="F562" s="152" t="s">
        <v>1662</v>
      </c>
      <c r="H562" s="153">
        <v>717</v>
      </c>
      <c r="I562" s="154"/>
      <c r="L562" s="149"/>
      <c r="M562" s="155"/>
      <c r="T562" s="156"/>
      <c r="AT562" s="151" t="s">
        <v>329</v>
      </c>
      <c r="AU562" s="151" t="s">
        <v>94</v>
      </c>
      <c r="AV562" s="12" t="s">
        <v>89</v>
      </c>
      <c r="AW562" s="12" t="s">
        <v>35</v>
      </c>
      <c r="AX562" s="12" t="s">
        <v>80</v>
      </c>
      <c r="AY562" s="151" t="s">
        <v>320</v>
      </c>
    </row>
    <row r="563" spans="2:51" s="12" customFormat="1" ht="11.25">
      <c r="B563" s="149"/>
      <c r="D563" s="150" t="s">
        <v>329</v>
      </c>
      <c r="E563" s="151" t="s">
        <v>1</v>
      </c>
      <c r="F563" s="152" t="s">
        <v>1663</v>
      </c>
      <c r="H563" s="153">
        <v>174</v>
      </c>
      <c r="I563" s="154"/>
      <c r="L563" s="149"/>
      <c r="M563" s="155"/>
      <c r="T563" s="156"/>
      <c r="AT563" s="151" t="s">
        <v>329</v>
      </c>
      <c r="AU563" s="151" t="s">
        <v>94</v>
      </c>
      <c r="AV563" s="12" t="s">
        <v>89</v>
      </c>
      <c r="AW563" s="12" t="s">
        <v>35</v>
      </c>
      <c r="AX563" s="12" t="s">
        <v>80</v>
      </c>
      <c r="AY563" s="151" t="s">
        <v>320</v>
      </c>
    </row>
    <row r="564" spans="2:51" s="12" customFormat="1" ht="11.25">
      <c r="B564" s="149"/>
      <c r="D564" s="150" t="s">
        <v>329</v>
      </c>
      <c r="E564" s="151" t="s">
        <v>1</v>
      </c>
      <c r="F564" s="152" t="s">
        <v>1664</v>
      </c>
      <c r="H564" s="153">
        <v>45</v>
      </c>
      <c r="I564" s="154"/>
      <c r="L564" s="149"/>
      <c r="M564" s="155"/>
      <c r="T564" s="156"/>
      <c r="AT564" s="151" t="s">
        <v>329</v>
      </c>
      <c r="AU564" s="151" t="s">
        <v>94</v>
      </c>
      <c r="AV564" s="12" t="s">
        <v>89</v>
      </c>
      <c r="AW564" s="12" t="s">
        <v>35</v>
      </c>
      <c r="AX564" s="12" t="s">
        <v>80</v>
      </c>
      <c r="AY564" s="151" t="s">
        <v>320</v>
      </c>
    </row>
    <row r="565" spans="2:51" s="15" customFormat="1" ht="11.25">
      <c r="B565" s="180"/>
      <c r="D565" s="150" t="s">
        <v>329</v>
      </c>
      <c r="E565" s="181" t="s">
        <v>1</v>
      </c>
      <c r="F565" s="182" t="s">
        <v>539</v>
      </c>
      <c r="H565" s="183">
        <v>2370</v>
      </c>
      <c r="I565" s="184"/>
      <c r="L565" s="180"/>
      <c r="M565" s="185"/>
      <c r="T565" s="186"/>
      <c r="AT565" s="181" t="s">
        <v>329</v>
      </c>
      <c r="AU565" s="181" t="s">
        <v>94</v>
      </c>
      <c r="AV565" s="15" t="s">
        <v>94</v>
      </c>
      <c r="AW565" s="15" t="s">
        <v>35</v>
      </c>
      <c r="AX565" s="15" t="s">
        <v>80</v>
      </c>
      <c r="AY565" s="181" t="s">
        <v>320</v>
      </c>
    </row>
    <row r="566" spans="2:51" s="13" customFormat="1" ht="11.25">
      <c r="B566" s="157"/>
      <c r="D566" s="150" t="s">
        <v>329</v>
      </c>
      <c r="E566" s="158" t="s">
        <v>1</v>
      </c>
      <c r="F566" s="159" t="s">
        <v>1665</v>
      </c>
      <c r="H566" s="158" t="s">
        <v>1</v>
      </c>
      <c r="I566" s="160"/>
      <c r="L566" s="157"/>
      <c r="M566" s="161"/>
      <c r="T566" s="162"/>
      <c r="AT566" s="158" t="s">
        <v>329</v>
      </c>
      <c r="AU566" s="158" t="s">
        <v>94</v>
      </c>
      <c r="AV566" s="13" t="s">
        <v>87</v>
      </c>
      <c r="AW566" s="13" t="s">
        <v>35</v>
      </c>
      <c r="AX566" s="13" t="s">
        <v>80</v>
      </c>
      <c r="AY566" s="158" t="s">
        <v>320</v>
      </c>
    </row>
    <row r="567" spans="2:51" s="12" customFormat="1" ht="33.75">
      <c r="B567" s="149"/>
      <c r="D567" s="150" t="s">
        <v>329</v>
      </c>
      <c r="E567" s="151" t="s">
        <v>1</v>
      </c>
      <c r="F567" s="152" t="s">
        <v>1666</v>
      </c>
      <c r="H567" s="153">
        <v>1434</v>
      </c>
      <c r="I567" s="154"/>
      <c r="L567" s="149"/>
      <c r="M567" s="155"/>
      <c r="T567" s="156"/>
      <c r="AT567" s="151" t="s">
        <v>329</v>
      </c>
      <c r="AU567" s="151" t="s">
        <v>94</v>
      </c>
      <c r="AV567" s="12" t="s">
        <v>89</v>
      </c>
      <c r="AW567" s="12" t="s">
        <v>35</v>
      </c>
      <c r="AX567" s="12" t="s">
        <v>80</v>
      </c>
      <c r="AY567" s="151" t="s">
        <v>320</v>
      </c>
    </row>
    <row r="568" spans="2:51" s="12" customFormat="1" ht="22.5">
      <c r="B568" s="149"/>
      <c r="D568" s="150" t="s">
        <v>329</v>
      </c>
      <c r="E568" s="151" t="s">
        <v>1</v>
      </c>
      <c r="F568" s="152" t="s">
        <v>1667</v>
      </c>
      <c r="H568" s="153">
        <v>358.5</v>
      </c>
      <c r="I568" s="154"/>
      <c r="L568" s="149"/>
      <c r="M568" s="155"/>
      <c r="T568" s="156"/>
      <c r="AT568" s="151" t="s">
        <v>329</v>
      </c>
      <c r="AU568" s="151" t="s">
        <v>94</v>
      </c>
      <c r="AV568" s="12" t="s">
        <v>89</v>
      </c>
      <c r="AW568" s="12" t="s">
        <v>35</v>
      </c>
      <c r="AX568" s="12" t="s">
        <v>80</v>
      </c>
      <c r="AY568" s="151" t="s">
        <v>320</v>
      </c>
    </row>
    <row r="569" spans="2:51" s="12" customFormat="1" ht="11.25">
      <c r="B569" s="149"/>
      <c r="D569" s="150" t="s">
        <v>329</v>
      </c>
      <c r="E569" s="151" t="s">
        <v>1</v>
      </c>
      <c r="F569" s="152" t="s">
        <v>1668</v>
      </c>
      <c r="H569" s="153">
        <v>43.5</v>
      </c>
      <c r="I569" s="154"/>
      <c r="L569" s="149"/>
      <c r="M569" s="155"/>
      <c r="T569" s="156"/>
      <c r="AT569" s="151" t="s">
        <v>329</v>
      </c>
      <c r="AU569" s="151" t="s">
        <v>94</v>
      </c>
      <c r="AV569" s="12" t="s">
        <v>89</v>
      </c>
      <c r="AW569" s="12" t="s">
        <v>35</v>
      </c>
      <c r="AX569" s="12" t="s">
        <v>80</v>
      </c>
      <c r="AY569" s="151" t="s">
        <v>320</v>
      </c>
    </row>
    <row r="570" spans="2:51" s="12" customFormat="1" ht="11.25">
      <c r="B570" s="149"/>
      <c r="D570" s="150" t="s">
        <v>329</v>
      </c>
      <c r="E570" s="151" t="s">
        <v>1</v>
      </c>
      <c r="F570" s="152" t="s">
        <v>1669</v>
      </c>
      <c r="H570" s="153">
        <v>15</v>
      </c>
      <c r="I570" s="154"/>
      <c r="L570" s="149"/>
      <c r="M570" s="155"/>
      <c r="T570" s="156"/>
      <c r="AT570" s="151" t="s">
        <v>329</v>
      </c>
      <c r="AU570" s="151" t="s">
        <v>94</v>
      </c>
      <c r="AV570" s="12" t="s">
        <v>89</v>
      </c>
      <c r="AW570" s="12" t="s">
        <v>35</v>
      </c>
      <c r="AX570" s="12" t="s">
        <v>80</v>
      </c>
      <c r="AY570" s="151" t="s">
        <v>320</v>
      </c>
    </row>
    <row r="571" spans="2:51" s="15" customFormat="1" ht="11.25">
      <c r="B571" s="180"/>
      <c r="D571" s="150" t="s">
        <v>329</v>
      </c>
      <c r="E571" s="181" t="s">
        <v>1</v>
      </c>
      <c r="F571" s="182" t="s">
        <v>539</v>
      </c>
      <c r="H571" s="183">
        <v>1851</v>
      </c>
      <c r="I571" s="184"/>
      <c r="L571" s="180"/>
      <c r="M571" s="185"/>
      <c r="T571" s="186"/>
      <c r="AT571" s="181" t="s">
        <v>329</v>
      </c>
      <c r="AU571" s="181" t="s">
        <v>94</v>
      </c>
      <c r="AV571" s="15" t="s">
        <v>94</v>
      </c>
      <c r="AW571" s="15" t="s">
        <v>35</v>
      </c>
      <c r="AX571" s="15" t="s">
        <v>80</v>
      </c>
      <c r="AY571" s="181" t="s">
        <v>320</v>
      </c>
    </row>
    <row r="572" spans="2:51" s="13" customFormat="1" ht="11.25">
      <c r="B572" s="157"/>
      <c r="D572" s="150" t="s">
        <v>329</v>
      </c>
      <c r="E572" s="158" t="s">
        <v>1</v>
      </c>
      <c r="F572" s="159" t="s">
        <v>1670</v>
      </c>
      <c r="H572" s="158" t="s">
        <v>1</v>
      </c>
      <c r="I572" s="160"/>
      <c r="L572" s="157"/>
      <c r="M572" s="161"/>
      <c r="T572" s="162"/>
      <c r="AT572" s="158" t="s">
        <v>329</v>
      </c>
      <c r="AU572" s="158" t="s">
        <v>94</v>
      </c>
      <c r="AV572" s="13" t="s">
        <v>87</v>
      </c>
      <c r="AW572" s="13" t="s">
        <v>35</v>
      </c>
      <c r="AX572" s="13" t="s">
        <v>80</v>
      </c>
      <c r="AY572" s="158" t="s">
        <v>320</v>
      </c>
    </row>
    <row r="573" spans="2:51" s="12" customFormat="1" ht="11.25">
      <c r="B573" s="149"/>
      <c r="D573" s="150" t="s">
        <v>329</v>
      </c>
      <c r="E573" s="151" t="s">
        <v>1</v>
      </c>
      <c r="F573" s="152" t="s">
        <v>1671</v>
      </c>
      <c r="H573" s="153">
        <v>90</v>
      </c>
      <c r="I573" s="154"/>
      <c r="L573" s="149"/>
      <c r="M573" s="155"/>
      <c r="T573" s="156"/>
      <c r="AT573" s="151" t="s">
        <v>329</v>
      </c>
      <c r="AU573" s="151" t="s">
        <v>94</v>
      </c>
      <c r="AV573" s="12" t="s">
        <v>89</v>
      </c>
      <c r="AW573" s="12" t="s">
        <v>35</v>
      </c>
      <c r="AX573" s="12" t="s">
        <v>80</v>
      </c>
      <c r="AY573" s="151" t="s">
        <v>320</v>
      </c>
    </row>
    <row r="574" spans="2:51" s="12" customFormat="1" ht="11.25">
      <c r="B574" s="149"/>
      <c r="D574" s="150" t="s">
        <v>329</v>
      </c>
      <c r="E574" s="151" t="s">
        <v>1</v>
      </c>
      <c r="F574" s="152" t="s">
        <v>1672</v>
      </c>
      <c r="H574" s="153">
        <v>66</v>
      </c>
      <c r="I574" s="154"/>
      <c r="L574" s="149"/>
      <c r="M574" s="155"/>
      <c r="T574" s="156"/>
      <c r="AT574" s="151" t="s">
        <v>329</v>
      </c>
      <c r="AU574" s="151" t="s">
        <v>94</v>
      </c>
      <c r="AV574" s="12" t="s">
        <v>89</v>
      </c>
      <c r="AW574" s="12" t="s">
        <v>35</v>
      </c>
      <c r="AX574" s="12" t="s">
        <v>80</v>
      </c>
      <c r="AY574" s="151" t="s">
        <v>320</v>
      </c>
    </row>
    <row r="575" spans="2:51" s="12" customFormat="1" ht="11.25">
      <c r="B575" s="149"/>
      <c r="D575" s="150" t="s">
        <v>329</v>
      </c>
      <c r="E575" s="151" t="s">
        <v>1</v>
      </c>
      <c r="F575" s="152" t="s">
        <v>1673</v>
      </c>
      <c r="H575" s="153">
        <v>12</v>
      </c>
      <c r="I575" s="154"/>
      <c r="L575" s="149"/>
      <c r="M575" s="155"/>
      <c r="T575" s="156"/>
      <c r="AT575" s="151" t="s">
        <v>329</v>
      </c>
      <c r="AU575" s="151" t="s">
        <v>94</v>
      </c>
      <c r="AV575" s="12" t="s">
        <v>89</v>
      </c>
      <c r="AW575" s="12" t="s">
        <v>35</v>
      </c>
      <c r="AX575" s="12" t="s">
        <v>80</v>
      </c>
      <c r="AY575" s="151" t="s">
        <v>320</v>
      </c>
    </row>
    <row r="576" spans="2:51" s="12" customFormat="1" ht="11.25">
      <c r="B576" s="149"/>
      <c r="D576" s="150" t="s">
        <v>329</v>
      </c>
      <c r="E576" s="151" t="s">
        <v>1</v>
      </c>
      <c r="F576" s="152" t="s">
        <v>1674</v>
      </c>
      <c r="H576" s="153">
        <v>9</v>
      </c>
      <c r="I576" s="154"/>
      <c r="L576" s="149"/>
      <c r="M576" s="155"/>
      <c r="T576" s="156"/>
      <c r="AT576" s="151" t="s">
        <v>329</v>
      </c>
      <c r="AU576" s="151" t="s">
        <v>94</v>
      </c>
      <c r="AV576" s="12" t="s">
        <v>89</v>
      </c>
      <c r="AW576" s="12" t="s">
        <v>35</v>
      </c>
      <c r="AX576" s="12" t="s">
        <v>80</v>
      </c>
      <c r="AY576" s="151" t="s">
        <v>320</v>
      </c>
    </row>
    <row r="577" spans="2:65" s="15" customFormat="1" ht="11.25">
      <c r="B577" s="180"/>
      <c r="D577" s="150" t="s">
        <v>329</v>
      </c>
      <c r="E577" s="181" t="s">
        <v>1</v>
      </c>
      <c r="F577" s="182" t="s">
        <v>539</v>
      </c>
      <c r="H577" s="183">
        <v>177</v>
      </c>
      <c r="I577" s="184"/>
      <c r="L577" s="180"/>
      <c r="M577" s="185"/>
      <c r="T577" s="186"/>
      <c r="AT577" s="181" t="s">
        <v>329</v>
      </c>
      <c r="AU577" s="181" t="s">
        <v>94</v>
      </c>
      <c r="AV577" s="15" t="s">
        <v>94</v>
      </c>
      <c r="AW577" s="15" t="s">
        <v>35</v>
      </c>
      <c r="AX577" s="15" t="s">
        <v>80</v>
      </c>
      <c r="AY577" s="181" t="s">
        <v>320</v>
      </c>
    </row>
    <row r="578" spans="2:65" s="14" customFormat="1" ht="11.25">
      <c r="B578" s="163"/>
      <c r="D578" s="150" t="s">
        <v>329</v>
      </c>
      <c r="E578" s="164" t="s">
        <v>1</v>
      </c>
      <c r="F578" s="165" t="s">
        <v>339</v>
      </c>
      <c r="H578" s="166">
        <v>4398</v>
      </c>
      <c r="I578" s="167"/>
      <c r="L578" s="163"/>
      <c r="M578" s="168"/>
      <c r="T578" s="169"/>
      <c r="AT578" s="164" t="s">
        <v>329</v>
      </c>
      <c r="AU578" s="164" t="s">
        <v>94</v>
      </c>
      <c r="AV578" s="14" t="s">
        <v>99</v>
      </c>
      <c r="AW578" s="14" t="s">
        <v>35</v>
      </c>
      <c r="AX578" s="14" t="s">
        <v>80</v>
      </c>
      <c r="AY578" s="164" t="s">
        <v>320</v>
      </c>
    </row>
    <row r="579" spans="2:65" s="12" customFormat="1" ht="22.5">
      <c r="B579" s="149"/>
      <c r="D579" s="150" t="s">
        <v>329</v>
      </c>
      <c r="E579" s="151" t="s">
        <v>1</v>
      </c>
      <c r="F579" s="152" t="s">
        <v>1675</v>
      </c>
      <c r="H579" s="153">
        <v>1218.2460000000001</v>
      </c>
      <c r="I579" s="154"/>
      <c r="L579" s="149"/>
      <c r="M579" s="155"/>
      <c r="T579" s="156"/>
      <c r="AT579" s="151" t="s">
        <v>329</v>
      </c>
      <c r="AU579" s="151" t="s">
        <v>94</v>
      </c>
      <c r="AV579" s="12" t="s">
        <v>89</v>
      </c>
      <c r="AW579" s="12" t="s">
        <v>35</v>
      </c>
      <c r="AX579" s="12" t="s">
        <v>87</v>
      </c>
      <c r="AY579" s="151" t="s">
        <v>320</v>
      </c>
    </row>
    <row r="580" spans="2:65" s="1" customFormat="1" ht="24.2" customHeight="1">
      <c r="B580" s="32"/>
      <c r="C580" s="170" t="s">
        <v>937</v>
      </c>
      <c r="D580" s="170" t="s">
        <v>439</v>
      </c>
      <c r="E580" s="171" t="s">
        <v>1676</v>
      </c>
      <c r="F580" s="172" t="s">
        <v>1677</v>
      </c>
      <c r="G580" s="173" t="s">
        <v>347</v>
      </c>
      <c r="H580" s="174">
        <v>1400.9829999999999</v>
      </c>
      <c r="I580" s="175"/>
      <c r="J580" s="176">
        <f>ROUND(I580*H580,2)</f>
        <v>0</v>
      </c>
      <c r="K580" s="172" t="s">
        <v>333</v>
      </c>
      <c r="L580" s="177"/>
      <c r="M580" s="178" t="s">
        <v>1</v>
      </c>
      <c r="N580" s="179" t="s">
        <v>45</v>
      </c>
      <c r="P580" s="145">
        <f>O580*H580</f>
        <v>0</v>
      </c>
      <c r="Q580" s="145">
        <v>2.0000000000000001E-4</v>
      </c>
      <c r="R580" s="145">
        <f>Q580*H580</f>
        <v>0.28019660000000002</v>
      </c>
      <c r="S580" s="145">
        <v>0</v>
      </c>
      <c r="T580" s="146">
        <f>S580*H580</f>
        <v>0</v>
      </c>
      <c r="AR580" s="147" t="s">
        <v>373</v>
      </c>
      <c r="AT580" s="147" t="s">
        <v>439</v>
      </c>
      <c r="AU580" s="147" t="s">
        <v>94</v>
      </c>
      <c r="AY580" s="17" t="s">
        <v>320</v>
      </c>
      <c r="BE580" s="148">
        <f>IF(N580="základní",J580,0)</f>
        <v>0</v>
      </c>
      <c r="BF580" s="148">
        <f>IF(N580="snížená",J580,0)</f>
        <v>0</v>
      </c>
      <c r="BG580" s="148">
        <f>IF(N580="zákl. přenesená",J580,0)</f>
        <v>0</v>
      </c>
      <c r="BH580" s="148">
        <f>IF(N580="sníž. přenesená",J580,0)</f>
        <v>0</v>
      </c>
      <c r="BI580" s="148">
        <f>IF(N580="nulová",J580,0)</f>
        <v>0</v>
      </c>
      <c r="BJ580" s="17" t="s">
        <v>87</v>
      </c>
      <c r="BK580" s="148">
        <f>ROUND(I580*H580,2)</f>
        <v>0</v>
      </c>
      <c r="BL580" s="17" t="s">
        <v>99</v>
      </c>
      <c r="BM580" s="147" t="s">
        <v>1678</v>
      </c>
    </row>
    <row r="581" spans="2:65" s="13" customFormat="1" ht="11.25">
      <c r="B581" s="157"/>
      <c r="D581" s="150" t="s">
        <v>329</v>
      </c>
      <c r="E581" s="158" t="s">
        <v>1</v>
      </c>
      <c r="F581" s="159" t="s">
        <v>1334</v>
      </c>
      <c r="H581" s="158" t="s">
        <v>1</v>
      </c>
      <c r="I581" s="160"/>
      <c r="L581" s="157"/>
      <c r="M581" s="161"/>
      <c r="T581" s="162"/>
      <c r="AT581" s="158" t="s">
        <v>329</v>
      </c>
      <c r="AU581" s="158" t="s">
        <v>94</v>
      </c>
      <c r="AV581" s="13" t="s">
        <v>87</v>
      </c>
      <c r="AW581" s="13" t="s">
        <v>35</v>
      </c>
      <c r="AX581" s="13" t="s">
        <v>80</v>
      </c>
      <c r="AY581" s="158" t="s">
        <v>320</v>
      </c>
    </row>
    <row r="582" spans="2:65" s="13" customFormat="1" ht="11.25">
      <c r="B582" s="157"/>
      <c r="D582" s="150" t="s">
        <v>329</v>
      </c>
      <c r="E582" s="158" t="s">
        <v>1</v>
      </c>
      <c r="F582" s="159" t="s">
        <v>1335</v>
      </c>
      <c r="H582" s="158" t="s">
        <v>1</v>
      </c>
      <c r="I582" s="160"/>
      <c r="L582" s="157"/>
      <c r="M582" s="161"/>
      <c r="T582" s="162"/>
      <c r="AT582" s="158" t="s">
        <v>329</v>
      </c>
      <c r="AU582" s="158" t="s">
        <v>94</v>
      </c>
      <c r="AV582" s="13" t="s">
        <v>87</v>
      </c>
      <c r="AW582" s="13" t="s">
        <v>35</v>
      </c>
      <c r="AX582" s="13" t="s">
        <v>80</v>
      </c>
      <c r="AY582" s="158" t="s">
        <v>320</v>
      </c>
    </row>
    <row r="583" spans="2:65" s="13" customFormat="1" ht="11.25">
      <c r="B583" s="157"/>
      <c r="D583" s="150" t="s">
        <v>329</v>
      </c>
      <c r="E583" s="158" t="s">
        <v>1</v>
      </c>
      <c r="F583" s="159" t="s">
        <v>1336</v>
      </c>
      <c r="H583" s="158" t="s">
        <v>1</v>
      </c>
      <c r="I583" s="160"/>
      <c r="L583" s="157"/>
      <c r="M583" s="161"/>
      <c r="T583" s="162"/>
      <c r="AT583" s="158" t="s">
        <v>329</v>
      </c>
      <c r="AU583" s="158" t="s">
        <v>94</v>
      </c>
      <c r="AV583" s="13" t="s">
        <v>87</v>
      </c>
      <c r="AW583" s="13" t="s">
        <v>35</v>
      </c>
      <c r="AX583" s="13" t="s">
        <v>80</v>
      </c>
      <c r="AY583" s="158" t="s">
        <v>320</v>
      </c>
    </row>
    <row r="584" spans="2:65" s="13" customFormat="1" ht="11.25">
      <c r="B584" s="157"/>
      <c r="D584" s="150" t="s">
        <v>329</v>
      </c>
      <c r="E584" s="158" t="s">
        <v>1</v>
      </c>
      <c r="F584" s="159" t="s">
        <v>1660</v>
      </c>
      <c r="H584" s="158" t="s">
        <v>1</v>
      </c>
      <c r="I584" s="160"/>
      <c r="L584" s="157"/>
      <c r="M584" s="161"/>
      <c r="T584" s="162"/>
      <c r="AT584" s="158" t="s">
        <v>329</v>
      </c>
      <c r="AU584" s="158" t="s">
        <v>94</v>
      </c>
      <c r="AV584" s="13" t="s">
        <v>87</v>
      </c>
      <c r="AW584" s="13" t="s">
        <v>35</v>
      </c>
      <c r="AX584" s="13" t="s">
        <v>80</v>
      </c>
      <c r="AY584" s="158" t="s">
        <v>320</v>
      </c>
    </row>
    <row r="585" spans="2:65" s="12" customFormat="1" ht="33.75">
      <c r="B585" s="149"/>
      <c r="D585" s="150" t="s">
        <v>329</v>
      </c>
      <c r="E585" s="151" t="s">
        <v>1</v>
      </c>
      <c r="F585" s="152" t="s">
        <v>1661</v>
      </c>
      <c r="H585" s="153">
        <v>1434</v>
      </c>
      <c r="I585" s="154"/>
      <c r="L585" s="149"/>
      <c r="M585" s="155"/>
      <c r="T585" s="156"/>
      <c r="AT585" s="151" t="s">
        <v>329</v>
      </c>
      <c r="AU585" s="151" t="s">
        <v>94</v>
      </c>
      <c r="AV585" s="12" t="s">
        <v>89</v>
      </c>
      <c r="AW585" s="12" t="s">
        <v>35</v>
      </c>
      <c r="AX585" s="12" t="s">
        <v>80</v>
      </c>
      <c r="AY585" s="151" t="s">
        <v>320</v>
      </c>
    </row>
    <row r="586" spans="2:65" s="12" customFormat="1" ht="22.5">
      <c r="B586" s="149"/>
      <c r="D586" s="150" t="s">
        <v>329</v>
      </c>
      <c r="E586" s="151" t="s">
        <v>1</v>
      </c>
      <c r="F586" s="152" t="s">
        <v>1662</v>
      </c>
      <c r="H586" s="153">
        <v>717</v>
      </c>
      <c r="I586" s="154"/>
      <c r="L586" s="149"/>
      <c r="M586" s="155"/>
      <c r="T586" s="156"/>
      <c r="AT586" s="151" t="s">
        <v>329</v>
      </c>
      <c r="AU586" s="151" t="s">
        <v>94</v>
      </c>
      <c r="AV586" s="12" t="s">
        <v>89</v>
      </c>
      <c r="AW586" s="12" t="s">
        <v>35</v>
      </c>
      <c r="AX586" s="12" t="s">
        <v>80</v>
      </c>
      <c r="AY586" s="151" t="s">
        <v>320</v>
      </c>
    </row>
    <row r="587" spans="2:65" s="12" customFormat="1" ht="11.25">
      <c r="B587" s="149"/>
      <c r="D587" s="150" t="s">
        <v>329</v>
      </c>
      <c r="E587" s="151" t="s">
        <v>1</v>
      </c>
      <c r="F587" s="152" t="s">
        <v>1663</v>
      </c>
      <c r="H587" s="153">
        <v>174</v>
      </c>
      <c r="I587" s="154"/>
      <c r="L587" s="149"/>
      <c r="M587" s="155"/>
      <c r="T587" s="156"/>
      <c r="AT587" s="151" t="s">
        <v>329</v>
      </c>
      <c r="AU587" s="151" t="s">
        <v>94</v>
      </c>
      <c r="AV587" s="12" t="s">
        <v>89</v>
      </c>
      <c r="AW587" s="12" t="s">
        <v>35</v>
      </c>
      <c r="AX587" s="12" t="s">
        <v>80</v>
      </c>
      <c r="AY587" s="151" t="s">
        <v>320</v>
      </c>
    </row>
    <row r="588" spans="2:65" s="12" customFormat="1" ht="11.25">
      <c r="B588" s="149"/>
      <c r="D588" s="150" t="s">
        <v>329</v>
      </c>
      <c r="E588" s="151" t="s">
        <v>1</v>
      </c>
      <c r="F588" s="152" t="s">
        <v>1664</v>
      </c>
      <c r="H588" s="153">
        <v>45</v>
      </c>
      <c r="I588" s="154"/>
      <c r="L588" s="149"/>
      <c r="M588" s="155"/>
      <c r="T588" s="156"/>
      <c r="AT588" s="151" t="s">
        <v>329</v>
      </c>
      <c r="AU588" s="151" t="s">
        <v>94</v>
      </c>
      <c r="AV588" s="12" t="s">
        <v>89</v>
      </c>
      <c r="AW588" s="12" t="s">
        <v>35</v>
      </c>
      <c r="AX588" s="12" t="s">
        <v>80</v>
      </c>
      <c r="AY588" s="151" t="s">
        <v>320</v>
      </c>
    </row>
    <row r="589" spans="2:65" s="15" customFormat="1" ht="11.25">
      <c r="B589" s="180"/>
      <c r="D589" s="150" t="s">
        <v>329</v>
      </c>
      <c r="E589" s="181" t="s">
        <v>1</v>
      </c>
      <c r="F589" s="182" t="s">
        <v>539</v>
      </c>
      <c r="H589" s="183">
        <v>2370</v>
      </c>
      <c r="I589" s="184"/>
      <c r="L589" s="180"/>
      <c r="M589" s="185"/>
      <c r="T589" s="186"/>
      <c r="AT589" s="181" t="s">
        <v>329</v>
      </c>
      <c r="AU589" s="181" t="s">
        <v>94</v>
      </c>
      <c r="AV589" s="15" t="s">
        <v>94</v>
      </c>
      <c r="AW589" s="15" t="s">
        <v>35</v>
      </c>
      <c r="AX589" s="15" t="s">
        <v>80</v>
      </c>
      <c r="AY589" s="181" t="s">
        <v>320</v>
      </c>
    </row>
    <row r="590" spans="2:65" s="13" customFormat="1" ht="11.25">
      <c r="B590" s="157"/>
      <c r="D590" s="150" t="s">
        <v>329</v>
      </c>
      <c r="E590" s="158" t="s">
        <v>1</v>
      </c>
      <c r="F590" s="159" t="s">
        <v>1665</v>
      </c>
      <c r="H590" s="158" t="s">
        <v>1</v>
      </c>
      <c r="I590" s="160"/>
      <c r="L590" s="157"/>
      <c r="M590" s="161"/>
      <c r="T590" s="162"/>
      <c r="AT590" s="158" t="s">
        <v>329</v>
      </c>
      <c r="AU590" s="158" t="s">
        <v>94</v>
      </c>
      <c r="AV590" s="13" t="s">
        <v>87</v>
      </c>
      <c r="AW590" s="13" t="s">
        <v>35</v>
      </c>
      <c r="AX590" s="13" t="s">
        <v>80</v>
      </c>
      <c r="AY590" s="158" t="s">
        <v>320</v>
      </c>
    </row>
    <row r="591" spans="2:65" s="12" customFormat="1" ht="33.75">
      <c r="B591" s="149"/>
      <c r="D591" s="150" t="s">
        <v>329</v>
      </c>
      <c r="E591" s="151" t="s">
        <v>1</v>
      </c>
      <c r="F591" s="152" t="s">
        <v>1666</v>
      </c>
      <c r="H591" s="153">
        <v>1434</v>
      </c>
      <c r="I591" s="154"/>
      <c r="L591" s="149"/>
      <c r="M591" s="155"/>
      <c r="T591" s="156"/>
      <c r="AT591" s="151" t="s">
        <v>329</v>
      </c>
      <c r="AU591" s="151" t="s">
        <v>94</v>
      </c>
      <c r="AV591" s="12" t="s">
        <v>89</v>
      </c>
      <c r="AW591" s="12" t="s">
        <v>35</v>
      </c>
      <c r="AX591" s="12" t="s">
        <v>80</v>
      </c>
      <c r="AY591" s="151" t="s">
        <v>320</v>
      </c>
    </row>
    <row r="592" spans="2:65" s="12" customFormat="1" ht="22.5">
      <c r="B592" s="149"/>
      <c r="D592" s="150" t="s">
        <v>329</v>
      </c>
      <c r="E592" s="151" t="s">
        <v>1</v>
      </c>
      <c r="F592" s="152" t="s">
        <v>1667</v>
      </c>
      <c r="H592" s="153">
        <v>358.5</v>
      </c>
      <c r="I592" s="154"/>
      <c r="L592" s="149"/>
      <c r="M592" s="155"/>
      <c r="T592" s="156"/>
      <c r="AT592" s="151" t="s">
        <v>329</v>
      </c>
      <c r="AU592" s="151" t="s">
        <v>94</v>
      </c>
      <c r="AV592" s="12" t="s">
        <v>89</v>
      </c>
      <c r="AW592" s="12" t="s">
        <v>35</v>
      </c>
      <c r="AX592" s="12" t="s">
        <v>80</v>
      </c>
      <c r="AY592" s="151" t="s">
        <v>320</v>
      </c>
    </row>
    <row r="593" spans="2:65" s="12" customFormat="1" ht="11.25">
      <c r="B593" s="149"/>
      <c r="D593" s="150" t="s">
        <v>329</v>
      </c>
      <c r="E593" s="151" t="s">
        <v>1</v>
      </c>
      <c r="F593" s="152" t="s">
        <v>1668</v>
      </c>
      <c r="H593" s="153">
        <v>43.5</v>
      </c>
      <c r="I593" s="154"/>
      <c r="L593" s="149"/>
      <c r="M593" s="155"/>
      <c r="T593" s="156"/>
      <c r="AT593" s="151" t="s">
        <v>329</v>
      </c>
      <c r="AU593" s="151" t="s">
        <v>94</v>
      </c>
      <c r="AV593" s="12" t="s">
        <v>89</v>
      </c>
      <c r="AW593" s="12" t="s">
        <v>35</v>
      </c>
      <c r="AX593" s="12" t="s">
        <v>80</v>
      </c>
      <c r="AY593" s="151" t="s">
        <v>320</v>
      </c>
    </row>
    <row r="594" spans="2:65" s="12" customFormat="1" ht="11.25">
      <c r="B594" s="149"/>
      <c r="D594" s="150" t="s">
        <v>329</v>
      </c>
      <c r="E594" s="151" t="s">
        <v>1</v>
      </c>
      <c r="F594" s="152" t="s">
        <v>1669</v>
      </c>
      <c r="H594" s="153">
        <v>15</v>
      </c>
      <c r="I594" s="154"/>
      <c r="L594" s="149"/>
      <c r="M594" s="155"/>
      <c r="T594" s="156"/>
      <c r="AT594" s="151" t="s">
        <v>329</v>
      </c>
      <c r="AU594" s="151" t="s">
        <v>94</v>
      </c>
      <c r="AV594" s="12" t="s">
        <v>89</v>
      </c>
      <c r="AW594" s="12" t="s">
        <v>35</v>
      </c>
      <c r="AX594" s="12" t="s">
        <v>80</v>
      </c>
      <c r="AY594" s="151" t="s">
        <v>320</v>
      </c>
    </row>
    <row r="595" spans="2:65" s="15" customFormat="1" ht="11.25">
      <c r="B595" s="180"/>
      <c r="D595" s="150" t="s">
        <v>329</v>
      </c>
      <c r="E595" s="181" t="s">
        <v>1</v>
      </c>
      <c r="F595" s="182" t="s">
        <v>539</v>
      </c>
      <c r="H595" s="183">
        <v>1851</v>
      </c>
      <c r="I595" s="184"/>
      <c r="L595" s="180"/>
      <c r="M595" s="185"/>
      <c r="T595" s="186"/>
      <c r="AT595" s="181" t="s">
        <v>329</v>
      </c>
      <c r="AU595" s="181" t="s">
        <v>94</v>
      </c>
      <c r="AV595" s="15" t="s">
        <v>94</v>
      </c>
      <c r="AW595" s="15" t="s">
        <v>35</v>
      </c>
      <c r="AX595" s="15" t="s">
        <v>80</v>
      </c>
      <c r="AY595" s="181" t="s">
        <v>320</v>
      </c>
    </row>
    <row r="596" spans="2:65" s="13" customFormat="1" ht="11.25">
      <c r="B596" s="157"/>
      <c r="D596" s="150" t="s">
        <v>329</v>
      </c>
      <c r="E596" s="158" t="s">
        <v>1</v>
      </c>
      <c r="F596" s="159" t="s">
        <v>1670</v>
      </c>
      <c r="H596" s="158" t="s">
        <v>1</v>
      </c>
      <c r="I596" s="160"/>
      <c r="L596" s="157"/>
      <c r="M596" s="161"/>
      <c r="T596" s="162"/>
      <c r="AT596" s="158" t="s">
        <v>329</v>
      </c>
      <c r="AU596" s="158" t="s">
        <v>94</v>
      </c>
      <c r="AV596" s="13" t="s">
        <v>87</v>
      </c>
      <c r="AW596" s="13" t="s">
        <v>35</v>
      </c>
      <c r="AX596" s="13" t="s">
        <v>80</v>
      </c>
      <c r="AY596" s="158" t="s">
        <v>320</v>
      </c>
    </row>
    <row r="597" spans="2:65" s="12" customFormat="1" ht="11.25">
      <c r="B597" s="149"/>
      <c r="D597" s="150" t="s">
        <v>329</v>
      </c>
      <c r="E597" s="151" t="s">
        <v>1</v>
      </c>
      <c r="F597" s="152" t="s">
        <v>1671</v>
      </c>
      <c r="H597" s="153">
        <v>90</v>
      </c>
      <c r="I597" s="154"/>
      <c r="L597" s="149"/>
      <c r="M597" s="155"/>
      <c r="T597" s="156"/>
      <c r="AT597" s="151" t="s">
        <v>329</v>
      </c>
      <c r="AU597" s="151" t="s">
        <v>94</v>
      </c>
      <c r="AV597" s="12" t="s">
        <v>89</v>
      </c>
      <c r="AW597" s="12" t="s">
        <v>35</v>
      </c>
      <c r="AX597" s="12" t="s">
        <v>80</v>
      </c>
      <c r="AY597" s="151" t="s">
        <v>320</v>
      </c>
    </row>
    <row r="598" spans="2:65" s="12" customFormat="1" ht="11.25">
      <c r="B598" s="149"/>
      <c r="D598" s="150" t="s">
        <v>329</v>
      </c>
      <c r="E598" s="151" t="s">
        <v>1</v>
      </c>
      <c r="F598" s="152" t="s">
        <v>1672</v>
      </c>
      <c r="H598" s="153">
        <v>66</v>
      </c>
      <c r="I598" s="154"/>
      <c r="L598" s="149"/>
      <c r="M598" s="155"/>
      <c r="T598" s="156"/>
      <c r="AT598" s="151" t="s">
        <v>329</v>
      </c>
      <c r="AU598" s="151" t="s">
        <v>94</v>
      </c>
      <c r="AV598" s="12" t="s">
        <v>89</v>
      </c>
      <c r="AW598" s="12" t="s">
        <v>35</v>
      </c>
      <c r="AX598" s="12" t="s">
        <v>80</v>
      </c>
      <c r="AY598" s="151" t="s">
        <v>320</v>
      </c>
    </row>
    <row r="599" spans="2:65" s="12" customFormat="1" ht="11.25">
      <c r="B599" s="149"/>
      <c r="D599" s="150" t="s">
        <v>329</v>
      </c>
      <c r="E599" s="151" t="s">
        <v>1</v>
      </c>
      <c r="F599" s="152" t="s">
        <v>1673</v>
      </c>
      <c r="H599" s="153">
        <v>12</v>
      </c>
      <c r="I599" s="154"/>
      <c r="L599" s="149"/>
      <c r="M599" s="155"/>
      <c r="T599" s="156"/>
      <c r="AT599" s="151" t="s">
        <v>329</v>
      </c>
      <c r="AU599" s="151" t="s">
        <v>94</v>
      </c>
      <c r="AV599" s="12" t="s">
        <v>89</v>
      </c>
      <c r="AW599" s="12" t="s">
        <v>35</v>
      </c>
      <c r="AX599" s="12" t="s">
        <v>80</v>
      </c>
      <c r="AY599" s="151" t="s">
        <v>320</v>
      </c>
    </row>
    <row r="600" spans="2:65" s="12" customFormat="1" ht="11.25">
      <c r="B600" s="149"/>
      <c r="D600" s="150" t="s">
        <v>329</v>
      </c>
      <c r="E600" s="151" t="s">
        <v>1</v>
      </c>
      <c r="F600" s="152" t="s">
        <v>1674</v>
      </c>
      <c r="H600" s="153">
        <v>9</v>
      </c>
      <c r="I600" s="154"/>
      <c r="L600" s="149"/>
      <c r="M600" s="155"/>
      <c r="T600" s="156"/>
      <c r="AT600" s="151" t="s">
        <v>329</v>
      </c>
      <c r="AU600" s="151" t="s">
        <v>94</v>
      </c>
      <c r="AV600" s="12" t="s">
        <v>89</v>
      </c>
      <c r="AW600" s="12" t="s">
        <v>35</v>
      </c>
      <c r="AX600" s="12" t="s">
        <v>80</v>
      </c>
      <c r="AY600" s="151" t="s">
        <v>320</v>
      </c>
    </row>
    <row r="601" spans="2:65" s="15" customFormat="1" ht="11.25">
      <c r="B601" s="180"/>
      <c r="D601" s="150" t="s">
        <v>329</v>
      </c>
      <c r="E601" s="181" t="s">
        <v>1</v>
      </c>
      <c r="F601" s="182" t="s">
        <v>539</v>
      </c>
      <c r="H601" s="183">
        <v>177</v>
      </c>
      <c r="I601" s="184"/>
      <c r="L601" s="180"/>
      <c r="M601" s="185"/>
      <c r="T601" s="186"/>
      <c r="AT601" s="181" t="s">
        <v>329</v>
      </c>
      <c r="AU601" s="181" t="s">
        <v>94</v>
      </c>
      <c r="AV601" s="15" t="s">
        <v>94</v>
      </c>
      <c r="AW601" s="15" t="s">
        <v>35</v>
      </c>
      <c r="AX601" s="15" t="s">
        <v>80</v>
      </c>
      <c r="AY601" s="181" t="s">
        <v>320</v>
      </c>
    </row>
    <row r="602" spans="2:65" s="14" customFormat="1" ht="11.25">
      <c r="B602" s="163"/>
      <c r="D602" s="150" t="s">
        <v>329</v>
      </c>
      <c r="E602" s="164" t="s">
        <v>1</v>
      </c>
      <c r="F602" s="165" t="s">
        <v>339</v>
      </c>
      <c r="H602" s="166">
        <v>4398</v>
      </c>
      <c r="I602" s="167"/>
      <c r="L602" s="163"/>
      <c r="M602" s="168"/>
      <c r="T602" s="169"/>
      <c r="AT602" s="164" t="s">
        <v>329</v>
      </c>
      <c r="AU602" s="164" t="s">
        <v>94</v>
      </c>
      <c r="AV602" s="14" t="s">
        <v>99</v>
      </c>
      <c r="AW602" s="14" t="s">
        <v>35</v>
      </c>
      <c r="AX602" s="14" t="s">
        <v>80</v>
      </c>
      <c r="AY602" s="164" t="s">
        <v>320</v>
      </c>
    </row>
    <row r="603" spans="2:65" s="12" customFormat="1" ht="22.5">
      <c r="B603" s="149"/>
      <c r="D603" s="150" t="s">
        <v>329</v>
      </c>
      <c r="E603" s="151" t="s">
        <v>1</v>
      </c>
      <c r="F603" s="152" t="s">
        <v>1675</v>
      </c>
      <c r="H603" s="153">
        <v>1218.2460000000001</v>
      </c>
      <c r="I603" s="154"/>
      <c r="L603" s="149"/>
      <c r="M603" s="155"/>
      <c r="T603" s="156"/>
      <c r="AT603" s="151" t="s">
        <v>329</v>
      </c>
      <c r="AU603" s="151" t="s">
        <v>94</v>
      </c>
      <c r="AV603" s="12" t="s">
        <v>89</v>
      </c>
      <c r="AW603" s="12" t="s">
        <v>35</v>
      </c>
      <c r="AX603" s="12" t="s">
        <v>80</v>
      </c>
      <c r="AY603" s="151" t="s">
        <v>320</v>
      </c>
    </row>
    <row r="604" spans="2:65" s="12" customFormat="1" ht="11.25">
      <c r="B604" s="149"/>
      <c r="D604" s="150" t="s">
        <v>329</v>
      </c>
      <c r="E604" s="151" t="s">
        <v>1</v>
      </c>
      <c r="F604" s="152" t="s">
        <v>1679</v>
      </c>
      <c r="H604" s="153">
        <v>182.73699999999999</v>
      </c>
      <c r="I604" s="154"/>
      <c r="L604" s="149"/>
      <c r="M604" s="155"/>
      <c r="T604" s="156"/>
      <c r="AT604" s="151" t="s">
        <v>329</v>
      </c>
      <c r="AU604" s="151" t="s">
        <v>94</v>
      </c>
      <c r="AV604" s="12" t="s">
        <v>89</v>
      </c>
      <c r="AW604" s="12" t="s">
        <v>35</v>
      </c>
      <c r="AX604" s="12" t="s">
        <v>80</v>
      </c>
      <c r="AY604" s="151" t="s">
        <v>320</v>
      </c>
    </row>
    <row r="605" spans="2:65" s="14" customFormat="1" ht="11.25">
      <c r="B605" s="163"/>
      <c r="D605" s="150" t="s">
        <v>329</v>
      </c>
      <c r="E605" s="164" t="s">
        <v>1</v>
      </c>
      <c r="F605" s="165" t="s">
        <v>339</v>
      </c>
      <c r="H605" s="166">
        <v>1400.9829999999999</v>
      </c>
      <c r="I605" s="167"/>
      <c r="L605" s="163"/>
      <c r="M605" s="168"/>
      <c r="T605" s="169"/>
      <c r="AT605" s="164" t="s">
        <v>329</v>
      </c>
      <c r="AU605" s="164" t="s">
        <v>94</v>
      </c>
      <c r="AV605" s="14" t="s">
        <v>99</v>
      </c>
      <c r="AW605" s="14" t="s">
        <v>35</v>
      </c>
      <c r="AX605" s="14" t="s">
        <v>87</v>
      </c>
      <c r="AY605" s="164" t="s">
        <v>320</v>
      </c>
    </row>
    <row r="606" spans="2:65" s="1" customFormat="1" ht="37.9" customHeight="1">
      <c r="B606" s="32"/>
      <c r="C606" s="136" t="s">
        <v>1680</v>
      </c>
      <c r="D606" s="136" t="s">
        <v>324</v>
      </c>
      <c r="E606" s="137" t="s">
        <v>1681</v>
      </c>
      <c r="F606" s="138" t="s">
        <v>1682</v>
      </c>
      <c r="G606" s="139" t="s">
        <v>566</v>
      </c>
      <c r="H606" s="140">
        <v>190.43799999999999</v>
      </c>
      <c r="I606" s="141"/>
      <c r="J606" s="142">
        <f>ROUND(I606*H606,2)</f>
        <v>0</v>
      </c>
      <c r="K606" s="138" t="s">
        <v>333</v>
      </c>
      <c r="L606" s="32"/>
      <c r="M606" s="143" t="s">
        <v>1</v>
      </c>
      <c r="N606" s="144" t="s">
        <v>45</v>
      </c>
      <c r="P606" s="145">
        <f>O606*H606</f>
        <v>0</v>
      </c>
      <c r="Q606" s="145">
        <v>0.27561000000000002</v>
      </c>
      <c r="R606" s="145">
        <f>Q606*H606</f>
        <v>52.486617180000003</v>
      </c>
      <c r="S606" s="145">
        <v>0</v>
      </c>
      <c r="T606" s="146">
        <f>S606*H606</f>
        <v>0</v>
      </c>
      <c r="AR606" s="147" t="s">
        <v>99</v>
      </c>
      <c r="AT606" s="147" t="s">
        <v>324</v>
      </c>
      <c r="AU606" s="147" t="s">
        <v>94</v>
      </c>
      <c r="AY606" s="17" t="s">
        <v>320</v>
      </c>
      <c r="BE606" s="148">
        <f>IF(N606="základní",J606,0)</f>
        <v>0</v>
      </c>
      <c r="BF606" s="148">
        <f>IF(N606="snížená",J606,0)</f>
        <v>0</v>
      </c>
      <c r="BG606" s="148">
        <f>IF(N606="zákl. přenesená",J606,0)</f>
        <v>0</v>
      </c>
      <c r="BH606" s="148">
        <f>IF(N606="sníž. přenesená",J606,0)</f>
        <v>0</v>
      </c>
      <c r="BI606" s="148">
        <f>IF(N606="nulová",J606,0)</f>
        <v>0</v>
      </c>
      <c r="BJ606" s="17" t="s">
        <v>87</v>
      </c>
      <c r="BK606" s="148">
        <f>ROUND(I606*H606,2)</f>
        <v>0</v>
      </c>
      <c r="BL606" s="17" t="s">
        <v>99</v>
      </c>
      <c r="BM606" s="147" t="s">
        <v>1683</v>
      </c>
    </row>
    <row r="607" spans="2:65" s="13" customFormat="1" ht="11.25">
      <c r="B607" s="157"/>
      <c r="D607" s="150" t="s">
        <v>329</v>
      </c>
      <c r="E607" s="158" t="s">
        <v>1</v>
      </c>
      <c r="F607" s="159" t="s">
        <v>1334</v>
      </c>
      <c r="H607" s="158" t="s">
        <v>1</v>
      </c>
      <c r="I607" s="160"/>
      <c r="L607" s="157"/>
      <c r="M607" s="161"/>
      <c r="T607" s="162"/>
      <c r="AT607" s="158" t="s">
        <v>329</v>
      </c>
      <c r="AU607" s="158" t="s">
        <v>94</v>
      </c>
      <c r="AV607" s="13" t="s">
        <v>87</v>
      </c>
      <c r="AW607" s="13" t="s">
        <v>35</v>
      </c>
      <c r="AX607" s="13" t="s">
        <v>80</v>
      </c>
      <c r="AY607" s="158" t="s">
        <v>320</v>
      </c>
    </row>
    <row r="608" spans="2:65" s="13" customFormat="1" ht="11.25">
      <c r="B608" s="157"/>
      <c r="D608" s="150" t="s">
        <v>329</v>
      </c>
      <c r="E608" s="158" t="s">
        <v>1</v>
      </c>
      <c r="F608" s="159" t="s">
        <v>1335</v>
      </c>
      <c r="H608" s="158" t="s">
        <v>1</v>
      </c>
      <c r="I608" s="160"/>
      <c r="L608" s="157"/>
      <c r="M608" s="161"/>
      <c r="T608" s="162"/>
      <c r="AT608" s="158" t="s">
        <v>329</v>
      </c>
      <c r="AU608" s="158" t="s">
        <v>94</v>
      </c>
      <c r="AV608" s="13" t="s">
        <v>87</v>
      </c>
      <c r="AW608" s="13" t="s">
        <v>35</v>
      </c>
      <c r="AX608" s="13" t="s">
        <v>80</v>
      </c>
      <c r="AY608" s="158" t="s">
        <v>320</v>
      </c>
    </row>
    <row r="609" spans="2:65" s="12" customFormat="1" ht="33.75">
      <c r="B609" s="149"/>
      <c r="D609" s="150" t="s">
        <v>329</v>
      </c>
      <c r="E609" s="151" t="s">
        <v>1</v>
      </c>
      <c r="F609" s="152" t="s">
        <v>1684</v>
      </c>
      <c r="H609" s="153">
        <v>585</v>
      </c>
      <c r="I609" s="154"/>
      <c r="L609" s="149"/>
      <c r="M609" s="155"/>
      <c r="T609" s="156"/>
      <c r="AT609" s="151" t="s">
        <v>329</v>
      </c>
      <c r="AU609" s="151" t="s">
        <v>94</v>
      </c>
      <c r="AV609" s="12" t="s">
        <v>89</v>
      </c>
      <c r="AW609" s="12" t="s">
        <v>35</v>
      </c>
      <c r="AX609" s="12" t="s">
        <v>80</v>
      </c>
      <c r="AY609" s="151" t="s">
        <v>320</v>
      </c>
    </row>
    <row r="610" spans="2:65" s="12" customFormat="1" ht="11.25">
      <c r="B610" s="149"/>
      <c r="D610" s="150" t="s">
        <v>329</v>
      </c>
      <c r="E610" s="151" t="s">
        <v>1</v>
      </c>
      <c r="F610" s="152" t="s">
        <v>1685</v>
      </c>
      <c r="H610" s="153">
        <v>102.5</v>
      </c>
      <c r="I610" s="154"/>
      <c r="L610" s="149"/>
      <c r="M610" s="155"/>
      <c r="T610" s="156"/>
      <c r="AT610" s="151" t="s">
        <v>329</v>
      </c>
      <c r="AU610" s="151" t="s">
        <v>94</v>
      </c>
      <c r="AV610" s="12" t="s">
        <v>89</v>
      </c>
      <c r="AW610" s="12" t="s">
        <v>35</v>
      </c>
      <c r="AX610" s="12" t="s">
        <v>80</v>
      </c>
      <c r="AY610" s="151" t="s">
        <v>320</v>
      </c>
    </row>
    <row r="611" spans="2:65" s="14" customFormat="1" ht="11.25">
      <c r="B611" s="163"/>
      <c r="D611" s="150" t="s">
        <v>329</v>
      </c>
      <c r="E611" s="164" t="s">
        <v>1</v>
      </c>
      <c r="F611" s="165" t="s">
        <v>339</v>
      </c>
      <c r="H611" s="166">
        <v>687.5</v>
      </c>
      <c r="I611" s="167"/>
      <c r="L611" s="163"/>
      <c r="M611" s="168"/>
      <c r="T611" s="169"/>
      <c r="AT611" s="164" t="s">
        <v>329</v>
      </c>
      <c r="AU611" s="164" t="s">
        <v>94</v>
      </c>
      <c r="AV611" s="14" t="s">
        <v>99</v>
      </c>
      <c r="AW611" s="14" t="s">
        <v>35</v>
      </c>
      <c r="AX611" s="14" t="s">
        <v>80</v>
      </c>
      <c r="AY611" s="164" t="s">
        <v>320</v>
      </c>
    </row>
    <row r="612" spans="2:65" s="12" customFormat="1" ht="22.5">
      <c r="B612" s="149"/>
      <c r="D612" s="150" t="s">
        <v>329</v>
      </c>
      <c r="E612" s="151" t="s">
        <v>1</v>
      </c>
      <c r="F612" s="152" t="s">
        <v>1686</v>
      </c>
      <c r="H612" s="153">
        <v>190.43799999999999</v>
      </c>
      <c r="I612" s="154"/>
      <c r="L612" s="149"/>
      <c r="M612" s="155"/>
      <c r="T612" s="156"/>
      <c r="AT612" s="151" t="s">
        <v>329</v>
      </c>
      <c r="AU612" s="151" t="s">
        <v>94</v>
      </c>
      <c r="AV612" s="12" t="s">
        <v>89</v>
      </c>
      <c r="AW612" s="12" t="s">
        <v>35</v>
      </c>
      <c r="AX612" s="12" t="s">
        <v>87</v>
      </c>
      <c r="AY612" s="151" t="s">
        <v>320</v>
      </c>
    </row>
    <row r="613" spans="2:65" s="11" customFormat="1" ht="20.85" customHeight="1">
      <c r="B613" s="124"/>
      <c r="D613" s="125" t="s">
        <v>79</v>
      </c>
      <c r="E613" s="134" t="s">
        <v>1687</v>
      </c>
      <c r="F613" s="134" t="s">
        <v>1688</v>
      </c>
      <c r="I613" s="127"/>
      <c r="J613" s="135">
        <f>BK613</f>
        <v>0</v>
      </c>
      <c r="L613" s="124"/>
      <c r="M613" s="129"/>
      <c r="P613" s="130">
        <f>SUM(P614:P633)</f>
        <v>0</v>
      </c>
      <c r="R613" s="130">
        <f>SUM(R614:R633)</f>
        <v>56.562796079999998</v>
      </c>
      <c r="T613" s="131">
        <f>SUM(T614:T633)</f>
        <v>1.4140000000000001</v>
      </c>
      <c r="AR613" s="125" t="s">
        <v>87</v>
      </c>
      <c r="AT613" s="132" t="s">
        <v>79</v>
      </c>
      <c r="AU613" s="132" t="s">
        <v>89</v>
      </c>
      <c r="AY613" s="125" t="s">
        <v>320</v>
      </c>
      <c r="BK613" s="133">
        <f>SUM(BK614:BK633)</f>
        <v>0</v>
      </c>
    </row>
    <row r="614" spans="2:65" s="1" customFormat="1" ht="33" customHeight="1">
      <c r="B614" s="32"/>
      <c r="C614" s="136" t="s">
        <v>940</v>
      </c>
      <c r="D614" s="136" t="s">
        <v>324</v>
      </c>
      <c r="E614" s="137" t="s">
        <v>1689</v>
      </c>
      <c r="F614" s="138" t="s">
        <v>1690</v>
      </c>
      <c r="G614" s="139" t="s">
        <v>327</v>
      </c>
      <c r="H614" s="140">
        <v>4.351</v>
      </c>
      <c r="I614" s="141"/>
      <c r="J614" s="142">
        <f>ROUND(I614*H614,2)</f>
        <v>0</v>
      </c>
      <c r="K614" s="138" t="s">
        <v>1</v>
      </c>
      <c r="L614" s="32"/>
      <c r="M614" s="143" t="s">
        <v>1</v>
      </c>
      <c r="N614" s="144" t="s">
        <v>45</v>
      </c>
      <c r="P614" s="145">
        <f>O614*H614</f>
        <v>0</v>
      </c>
      <c r="Q614" s="145">
        <v>0</v>
      </c>
      <c r="R614" s="145">
        <f>Q614*H614</f>
        <v>0</v>
      </c>
      <c r="S614" s="145">
        <v>0</v>
      </c>
      <c r="T614" s="146">
        <f>S614*H614</f>
        <v>0</v>
      </c>
      <c r="AR614" s="147" t="s">
        <v>99</v>
      </c>
      <c r="AT614" s="147" t="s">
        <v>324</v>
      </c>
      <c r="AU614" s="147" t="s">
        <v>94</v>
      </c>
      <c r="AY614" s="17" t="s">
        <v>320</v>
      </c>
      <c r="BE614" s="148">
        <f>IF(N614="základní",J614,0)</f>
        <v>0</v>
      </c>
      <c r="BF614" s="148">
        <f>IF(N614="snížená",J614,0)</f>
        <v>0</v>
      </c>
      <c r="BG614" s="148">
        <f>IF(N614="zákl. přenesená",J614,0)</f>
        <v>0</v>
      </c>
      <c r="BH614" s="148">
        <f>IF(N614="sníž. přenesená",J614,0)</f>
        <v>0</v>
      </c>
      <c r="BI614" s="148">
        <f>IF(N614="nulová",J614,0)</f>
        <v>0</v>
      </c>
      <c r="BJ614" s="17" t="s">
        <v>87</v>
      </c>
      <c r="BK614" s="148">
        <f>ROUND(I614*H614,2)</f>
        <v>0</v>
      </c>
      <c r="BL614" s="17" t="s">
        <v>99</v>
      </c>
      <c r="BM614" s="147" t="s">
        <v>1691</v>
      </c>
    </row>
    <row r="615" spans="2:65" s="13" customFormat="1" ht="11.25">
      <c r="B615" s="157"/>
      <c r="D615" s="150" t="s">
        <v>329</v>
      </c>
      <c r="E615" s="158" t="s">
        <v>1</v>
      </c>
      <c r="F615" s="159" t="s">
        <v>1334</v>
      </c>
      <c r="H615" s="158" t="s">
        <v>1</v>
      </c>
      <c r="I615" s="160"/>
      <c r="L615" s="157"/>
      <c r="M615" s="161"/>
      <c r="T615" s="162"/>
      <c r="AT615" s="158" t="s">
        <v>329</v>
      </c>
      <c r="AU615" s="158" t="s">
        <v>94</v>
      </c>
      <c r="AV615" s="13" t="s">
        <v>87</v>
      </c>
      <c r="AW615" s="13" t="s">
        <v>35</v>
      </c>
      <c r="AX615" s="13" t="s">
        <v>80</v>
      </c>
      <c r="AY615" s="158" t="s">
        <v>320</v>
      </c>
    </row>
    <row r="616" spans="2:65" s="13" customFormat="1" ht="11.25">
      <c r="B616" s="157"/>
      <c r="D616" s="150" t="s">
        <v>329</v>
      </c>
      <c r="E616" s="158" t="s">
        <v>1</v>
      </c>
      <c r="F616" s="159" t="s">
        <v>1335</v>
      </c>
      <c r="H616" s="158" t="s">
        <v>1</v>
      </c>
      <c r="I616" s="160"/>
      <c r="L616" s="157"/>
      <c r="M616" s="161"/>
      <c r="T616" s="162"/>
      <c r="AT616" s="158" t="s">
        <v>329</v>
      </c>
      <c r="AU616" s="158" t="s">
        <v>94</v>
      </c>
      <c r="AV616" s="13" t="s">
        <v>87</v>
      </c>
      <c r="AW616" s="13" t="s">
        <v>35</v>
      </c>
      <c r="AX616" s="13" t="s">
        <v>80</v>
      </c>
      <c r="AY616" s="158" t="s">
        <v>320</v>
      </c>
    </row>
    <row r="617" spans="2:65" s="12" customFormat="1" ht="22.5">
      <c r="B617" s="149"/>
      <c r="D617" s="150" t="s">
        <v>329</v>
      </c>
      <c r="E617" s="151" t="s">
        <v>1</v>
      </c>
      <c r="F617" s="152" t="s">
        <v>1692</v>
      </c>
      <c r="H617" s="153">
        <v>4.351</v>
      </c>
      <c r="I617" s="154"/>
      <c r="L617" s="149"/>
      <c r="M617" s="155"/>
      <c r="T617" s="156"/>
      <c r="AT617" s="151" t="s">
        <v>329</v>
      </c>
      <c r="AU617" s="151" t="s">
        <v>94</v>
      </c>
      <c r="AV617" s="12" t="s">
        <v>89</v>
      </c>
      <c r="AW617" s="12" t="s">
        <v>35</v>
      </c>
      <c r="AX617" s="12" t="s">
        <v>87</v>
      </c>
      <c r="AY617" s="151" t="s">
        <v>320</v>
      </c>
    </row>
    <row r="618" spans="2:65" s="1" customFormat="1" ht="24.2" customHeight="1">
      <c r="B618" s="32"/>
      <c r="C618" s="136" t="s">
        <v>1693</v>
      </c>
      <c r="D618" s="136" t="s">
        <v>324</v>
      </c>
      <c r="E618" s="137" t="s">
        <v>1694</v>
      </c>
      <c r="F618" s="138" t="s">
        <v>1695</v>
      </c>
      <c r="G618" s="139" t="s">
        <v>558</v>
      </c>
      <c r="H618" s="140">
        <v>14</v>
      </c>
      <c r="I618" s="141"/>
      <c r="J618" s="142">
        <f>ROUND(I618*H618,2)</f>
        <v>0</v>
      </c>
      <c r="K618" s="138" t="s">
        <v>333</v>
      </c>
      <c r="L618" s="32"/>
      <c r="M618" s="143" t="s">
        <v>1</v>
      </c>
      <c r="N618" s="144" t="s">
        <v>45</v>
      </c>
      <c r="P618" s="145">
        <f>O618*H618</f>
        <v>0</v>
      </c>
      <c r="Q618" s="145">
        <v>1.92726</v>
      </c>
      <c r="R618" s="145">
        <f>Q618*H618</f>
        <v>26.981639999999999</v>
      </c>
      <c r="S618" s="145">
        <v>0</v>
      </c>
      <c r="T618" s="146">
        <f>S618*H618</f>
        <v>0</v>
      </c>
      <c r="AR618" s="147" t="s">
        <v>99</v>
      </c>
      <c r="AT618" s="147" t="s">
        <v>324</v>
      </c>
      <c r="AU618" s="147" t="s">
        <v>94</v>
      </c>
      <c r="AY618" s="17" t="s">
        <v>320</v>
      </c>
      <c r="BE618" s="148">
        <f>IF(N618="základní",J618,0)</f>
        <v>0</v>
      </c>
      <c r="BF618" s="148">
        <f>IF(N618="snížená",J618,0)</f>
        <v>0</v>
      </c>
      <c r="BG618" s="148">
        <f>IF(N618="zákl. přenesená",J618,0)</f>
        <v>0</v>
      </c>
      <c r="BH618" s="148">
        <f>IF(N618="sníž. přenesená",J618,0)</f>
        <v>0</v>
      </c>
      <c r="BI618" s="148">
        <f>IF(N618="nulová",J618,0)</f>
        <v>0</v>
      </c>
      <c r="BJ618" s="17" t="s">
        <v>87</v>
      </c>
      <c r="BK618" s="148">
        <f>ROUND(I618*H618,2)</f>
        <v>0</v>
      </c>
      <c r="BL618" s="17" t="s">
        <v>99</v>
      </c>
      <c r="BM618" s="147" t="s">
        <v>1696</v>
      </c>
    </row>
    <row r="619" spans="2:65" s="13" customFormat="1" ht="11.25">
      <c r="B619" s="157"/>
      <c r="D619" s="150" t="s">
        <v>329</v>
      </c>
      <c r="E619" s="158" t="s">
        <v>1</v>
      </c>
      <c r="F619" s="159" t="s">
        <v>1334</v>
      </c>
      <c r="H619" s="158" t="s">
        <v>1</v>
      </c>
      <c r="I619" s="160"/>
      <c r="L619" s="157"/>
      <c r="M619" s="161"/>
      <c r="T619" s="162"/>
      <c r="AT619" s="158" t="s">
        <v>329</v>
      </c>
      <c r="AU619" s="158" t="s">
        <v>94</v>
      </c>
      <c r="AV619" s="13" t="s">
        <v>87</v>
      </c>
      <c r="AW619" s="13" t="s">
        <v>35</v>
      </c>
      <c r="AX619" s="13" t="s">
        <v>80</v>
      </c>
      <c r="AY619" s="158" t="s">
        <v>320</v>
      </c>
    </row>
    <row r="620" spans="2:65" s="13" customFormat="1" ht="11.25">
      <c r="B620" s="157"/>
      <c r="D620" s="150" t="s">
        <v>329</v>
      </c>
      <c r="E620" s="158" t="s">
        <v>1</v>
      </c>
      <c r="F620" s="159" t="s">
        <v>1335</v>
      </c>
      <c r="H620" s="158" t="s">
        <v>1</v>
      </c>
      <c r="I620" s="160"/>
      <c r="L620" s="157"/>
      <c r="M620" s="161"/>
      <c r="T620" s="162"/>
      <c r="AT620" s="158" t="s">
        <v>329</v>
      </c>
      <c r="AU620" s="158" t="s">
        <v>94</v>
      </c>
      <c r="AV620" s="13" t="s">
        <v>87</v>
      </c>
      <c r="AW620" s="13" t="s">
        <v>35</v>
      </c>
      <c r="AX620" s="13" t="s">
        <v>80</v>
      </c>
      <c r="AY620" s="158" t="s">
        <v>320</v>
      </c>
    </row>
    <row r="621" spans="2:65" s="12" customFormat="1" ht="22.5">
      <c r="B621" s="149"/>
      <c r="D621" s="150" t="s">
        <v>329</v>
      </c>
      <c r="E621" s="151" t="s">
        <v>1</v>
      </c>
      <c r="F621" s="152" t="s">
        <v>1697</v>
      </c>
      <c r="H621" s="153">
        <v>13.85</v>
      </c>
      <c r="I621" s="154"/>
      <c r="L621" s="149"/>
      <c r="M621" s="155"/>
      <c r="T621" s="156"/>
      <c r="AT621" s="151" t="s">
        <v>329</v>
      </c>
      <c r="AU621" s="151" t="s">
        <v>94</v>
      </c>
      <c r="AV621" s="12" t="s">
        <v>89</v>
      </c>
      <c r="AW621" s="12" t="s">
        <v>35</v>
      </c>
      <c r="AX621" s="12" t="s">
        <v>80</v>
      </c>
      <c r="AY621" s="151" t="s">
        <v>320</v>
      </c>
    </row>
    <row r="622" spans="2:65" s="12" customFormat="1" ht="22.5">
      <c r="B622" s="149"/>
      <c r="D622" s="150" t="s">
        <v>329</v>
      </c>
      <c r="E622" s="151" t="s">
        <v>1</v>
      </c>
      <c r="F622" s="152" t="s">
        <v>1698</v>
      </c>
      <c r="H622" s="153">
        <v>14</v>
      </c>
      <c r="I622" s="154"/>
      <c r="L622" s="149"/>
      <c r="M622" s="155"/>
      <c r="T622" s="156"/>
      <c r="AT622" s="151" t="s">
        <v>329</v>
      </c>
      <c r="AU622" s="151" t="s">
        <v>94</v>
      </c>
      <c r="AV622" s="12" t="s">
        <v>89</v>
      </c>
      <c r="AW622" s="12" t="s">
        <v>35</v>
      </c>
      <c r="AX622" s="12" t="s">
        <v>87</v>
      </c>
      <c r="AY622" s="151" t="s">
        <v>320</v>
      </c>
    </row>
    <row r="623" spans="2:65" s="1" customFormat="1" ht="24.2" customHeight="1">
      <c r="B623" s="32"/>
      <c r="C623" s="170" t="s">
        <v>943</v>
      </c>
      <c r="D623" s="170" t="s">
        <v>439</v>
      </c>
      <c r="E623" s="171" t="s">
        <v>1699</v>
      </c>
      <c r="F623" s="172" t="s">
        <v>1700</v>
      </c>
      <c r="G623" s="173" t="s">
        <v>558</v>
      </c>
      <c r="H623" s="174">
        <v>28</v>
      </c>
      <c r="I623" s="175"/>
      <c r="J623" s="176">
        <f>ROUND(I623*H623,2)</f>
        <v>0</v>
      </c>
      <c r="K623" s="172" t="s">
        <v>333</v>
      </c>
      <c r="L623" s="177"/>
      <c r="M623" s="178" t="s">
        <v>1</v>
      </c>
      <c r="N623" s="179" t="s">
        <v>45</v>
      </c>
      <c r="P623" s="145">
        <f>O623*H623</f>
        <v>0</v>
      </c>
      <c r="Q623" s="145">
        <v>6.8000000000000005E-2</v>
      </c>
      <c r="R623" s="145">
        <f>Q623*H623</f>
        <v>1.9040000000000001</v>
      </c>
      <c r="S623" s="145">
        <v>0</v>
      </c>
      <c r="T623" s="146">
        <f>S623*H623</f>
        <v>0</v>
      </c>
      <c r="AR623" s="147" t="s">
        <v>373</v>
      </c>
      <c r="AT623" s="147" t="s">
        <v>439</v>
      </c>
      <c r="AU623" s="147" t="s">
        <v>94</v>
      </c>
      <c r="AY623" s="17" t="s">
        <v>320</v>
      </c>
      <c r="BE623" s="148">
        <f>IF(N623="základní",J623,0)</f>
        <v>0</v>
      </c>
      <c r="BF623" s="148">
        <f>IF(N623="snížená",J623,0)</f>
        <v>0</v>
      </c>
      <c r="BG623" s="148">
        <f>IF(N623="zákl. přenesená",J623,0)</f>
        <v>0</v>
      </c>
      <c r="BH623" s="148">
        <f>IF(N623="sníž. přenesená",J623,0)</f>
        <v>0</v>
      </c>
      <c r="BI623" s="148">
        <f>IF(N623="nulová",J623,0)</f>
        <v>0</v>
      </c>
      <c r="BJ623" s="17" t="s">
        <v>87</v>
      </c>
      <c r="BK623" s="148">
        <f>ROUND(I623*H623,2)</f>
        <v>0</v>
      </c>
      <c r="BL623" s="17" t="s">
        <v>99</v>
      </c>
      <c r="BM623" s="147" t="s">
        <v>1701</v>
      </c>
    </row>
    <row r="624" spans="2:65" s="1" customFormat="1" ht="24.2" customHeight="1">
      <c r="B624" s="32"/>
      <c r="C624" s="170" t="s">
        <v>801</v>
      </c>
      <c r="D624" s="170" t="s">
        <v>439</v>
      </c>
      <c r="E624" s="171" t="s">
        <v>1702</v>
      </c>
      <c r="F624" s="172" t="s">
        <v>1703</v>
      </c>
      <c r="G624" s="173" t="s">
        <v>558</v>
      </c>
      <c r="H624" s="174">
        <v>14</v>
      </c>
      <c r="I624" s="175"/>
      <c r="J624" s="176">
        <f>ROUND(I624*H624,2)</f>
        <v>0</v>
      </c>
      <c r="K624" s="172" t="s">
        <v>333</v>
      </c>
      <c r="L624" s="177"/>
      <c r="M624" s="178" t="s">
        <v>1</v>
      </c>
      <c r="N624" s="179" t="s">
        <v>45</v>
      </c>
      <c r="P624" s="145">
        <f>O624*H624</f>
        <v>0</v>
      </c>
      <c r="Q624" s="145">
        <v>0.54800000000000004</v>
      </c>
      <c r="R624" s="145">
        <f>Q624*H624</f>
        <v>7.6720000000000006</v>
      </c>
      <c r="S624" s="145">
        <v>0</v>
      </c>
      <c r="T624" s="146">
        <f>S624*H624</f>
        <v>0</v>
      </c>
      <c r="AR624" s="147" t="s">
        <v>373</v>
      </c>
      <c r="AT624" s="147" t="s">
        <v>439</v>
      </c>
      <c r="AU624" s="147" t="s">
        <v>94</v>
      </c>
      <c r="AY624" s="17" t="s">
        <v>320</v>
      </c>
      <c r="BE624" s="148">
        <f>IF(N624="základní",J624,0)</f>
        <v>0</v>
      </c>
      <c r="BF624" s="148">
        <f>IF(N624="snížená",J624,0)</f>
        <v>0</v>
      </c>
      <c r="BG624" s="148">
        <f>IF(N624="zákl. přenesená",J624,0)</f>
        <v>0</v>
      </c>
      <c r="BH624" s="148">
        <f>IF(N624="sníž. přenesená",J624,0)</f>
        <v>0</v>
      </c>
      <c r="BI624" s="148">
        <f>IF(N624="nulová",J624,0)</f>
        <v>0</v>
      </c>
      <c r="BJ624" s="17" t="s">
        <v>87</v>
      </c>
      <c r="BK624" s="148">
        <f>ROUND(I624*H624,2)</f>
        <v>0</v>
      </c>
      <c r="BL624" s="17" t="s">
        <v>99</v>
      </c>
      <c r="BM624" s="147" t="s">
        <v>1704</v>
      </c>
    </row>
    <row r="625" spans="2:65" s="1" customFormat="1" ht="21.75" customHeight="1">
      <c r="B625" s="32"/>
      <c r="C625" s="170" t="s">
        <v>946</v>
      </c>
      <c r="D625" s="170" t="s">
        <v>439</v>
      </c>
      <c r="E625" s="171" t="s">
        <v>1705</v>
      </c>
      <c r="F625" s="172" t="s">
        <v>1706</v>
      </c>
      <c r="G625" s="173" t="s">
        <v>558</v>
      </c>
      <c r="H625" s="174">
        <v>14</v>
      </c>
      <c r="I625" s="175"/>
      <c r="J625" s="176">
        <f>ROUND(I625*H625,2)</f>
        <v>0</v>
      </c>
      <c r="K625" s="172" t="s">
        <v>333</v>
      </c>
      <c r="L625" s="177"/>
      <c r="M625" s="178" t="s">
        <v>1</v>
      </c>
      <c r="N625" s="179" t="s">
        <v>45</v>
      </c>
      <c r="P625" s="145">
        <f>O625*H625</f>
        <v>0</v>
      </c>
      <c r="Q625" s="145">
        <v>1.0129999999999999</v>
      </c>
      <c r="R625" s="145">
        <f>Q625*H625</f>
        <v>14.181999999999999</v>
      </c>
      <c r="S625" s="145">
        <v>0</v>
      </c>
      <c r="T625" s="146">
        <f>S625*H625</f>
        <v>0</v>
      </c>
      <c r="AR625" s="147" t="s">
        <v>373</v>
      </c>
      <c r="AT625" s="147" t="s">
        <v>439</v>
      </c>
      <c r="AU625" s="147" t="s">
        <v>94</v>
      </c>
      <c r="AY625" s="17" t="s">
        <v>320</v>
      </c>
      <c r="BE625" s="148">
        <f>IF(N625="základní",J625,0)</f>
        <v>0</v>
      </c>
      <c r="BF625" s="148">
        <f>IF(N625="snížená",J625,0)</f>
        <v>0</v>
      </c>
      <c r="BG625" s="148">
        <f>IF(N625="zákl. přenesená",J625,0)</f>
        <v>0</v>
      </c>
      <c r="BH625" s="148">
        <f>IF(N625="sníž. přenesená",J625,0)</f>
        <v>0</v>
      </c>
      <c r="BI625" s="148">
        <f>IF(N625="nulová",J625,0)</f>
        <v>0</v>
      </c>
      <c r="BJ625" s="17" t="s">
        <v>87</v>
      </c>
      <c r="BK625" s="148">
        <f>ROUND(I625*H625,2)</f>
        <v>0</v>
      </c>
      <c r="BL625" s="17" t="s">
        <v>99</v>
      </c>
      <c r="BM625" s="147" t="s">
        <v>1707</v>
      </c>
    </row>
    <row r="626" spans="2:65" s="1" customFormat="1" ht="24.2" customHeight="1">
      <c r="B626" s="32"/>
      <c r="C626" s="136" t="s">
        <v>1708</v>
      </c>
      <c r="D626" s="136" t="s">
        <v>324</v>
      </c>
      <c r="E626" s="137" t="s">
        <v>1587</v>
      </c>
      <c r="F626" s="138" t="s">
        <v>1588</v>
      </c>
      <c r="G626" s="139" t="s">
        <v>558</v>
      </c>
      <c r="H626" s="140">
        <v>14</v>
      </c>
      <c r="I626" s="141"/>
      <c r="J626" s="142">
        <f>ROUND(I626*H626,2)</f>
        <v>0</v>
      </c>
      <c r="K626" s="138" t="s">
        <v>1</v>
      </c>
      <c r="L626" s="32"/>
      <c r="M626" s="143" t="s">
        <v>1</v>
      </c>
      <c r="N626" s="144" t="s">
        <v>45</v>
      </c>
      <c r="P626" s="145">
        <f>O626*H626</f>
        <v>0</v>
      </c>
      <c r="Q626" s="145">
        <v>2.32E-3</v>
      </c>
      <c r="R626" s="145">
        <f>Q626*H626</f>
        <v>3.2480000000000002E-2</v>
      </c>
      <c r="S626" s="145">
        <v>0.10100000000000001</v>
      </c>
      <c r="T626" s="146">
        <f>S626*H626</f>
        <v>1.4140000000000001</v>
      </c>
      <c r="AR626" s="147" t="s">
        <v>99</v>
      </c>
      <c r="AT626" s="147" t="s">
        <v>324</v>
      </c>
      <c r="AU626" s="147" t="s">
        <v>94</v>
      </c>
      <c r="AY626" s="17" t="s">
        <v>320</v>
      </c>
      <c r="BE626" s="148">
        <f>IF(N626="základní",J626,0)</f>
        <v>0</v>
      </c>
      <c r="BF626" s="148">
        <f>IF(N626="snížená",J626,0)</f>
        <v>0</v>
      </c>
      <c r="BG626" s="148">
        <f>IF(N626="zákl. přenesená",J626,0)</f>
        <v>0</v>
      </c>
      <c r="BH626" s="148">
        <f>IF(N626="sníž. přenesená",J626,0)</f>
        <v>0</v>
      </c>
      <c r="BI626" s="148">
        <f>IF(N626="nulová",J626,0)</f>
        <v>0</v>
      </c>
      <c r="BJ626" s="17" t="s">
        <v>87</v>
      </c>
      <c r="BK626" s="148">
        <f>ROUND(I626*H626,2)</f>
        <v>0</v>
      </c>
      <c r="BL626" s="17" t="s">
        <v>99</v>
      </c>
      <c r="BM626" s="147" t="s">
        <v>1709</v>
      </c>
    </row>
    <row r="627" spans="2:65" s="12" customFormat="1" ht="11.25">
      <c r="B627" s="149"/>
      <c r="D627" s="150" t="s">
        <v>329</v>
      </c>
      <c r="E627" s="151" t="s">
        <v>1</v>
      </c>
      <c r="F627" s="152" t="s">
        <v>1710</v>
      </c>
      <c r="H627" s="153">
        <v>14</v>
      </c>
      <c r="I627" s="154"/>
      <c r="L627" s="149"/>
      <c r="M627" s="155"/>
      <c r="T627" s="156"/>
      <c r="AT627" s="151" t="s">
        <v>329</v>
      </c>
      <c r="AU627" s="151" t="s">
        <v>94</v>
      </c>
      <c r="AV627" s="12" t="s">
        <v>89</v>
      </c>
      <c r="AW627" s="12" t="s">
        <v>35</v>
      </c>
      <c r="AX627" s="12" t="s">
        <v>87</v>
      </c>
      <c r="AY627" s="151" t="s">
        <v>320</v>
      </c>
    </row>
    <row r="628" spans="2:65" s="1" customFormat="1" ht="24.2" customHeight="1">
      <c r="B628" s="32"/>
      <c r="C628" s="136" t="s">
        <v>949</v>
      </c>
      <c r="D628" s="136" t="s">
        <v>324</v>
      </c>
      <c r="E628" s="137" t="s">
        <v>1711</v>
      </c>
      <c r="F628" s="138" t="s">
        <v>1712</v>
      </c>
      <c r="G628" s="139" t="s">
        <v>558</v>
      </c>
      <c r="H628" s="140">
        <v>14</v>
      </c>
      <c r="I628" s="141"/>
      <c r="J628" s="142">
        <f>ROUND(I628*H628,2)</f>
        <v>0</v>
      </c>
      <c r="K628" s="138" t="s">
        <v>333</v>
      </c>
      <c r="L628" s="32"/>
      <c r="M628" s="143" t="s">
        <v>1</v>
      </c>
      <c r="N628" s="144" t="s">
        <v>45</v>
      </c>
      <c r="P628" s="145">
        <f>O628*H628</f>
        <v>0</v>
      </c>
      <c r="Q628" s="145">
        <v>0.21734000000000001</v>
      </c>
      <c r="R628" s="145">
        <f>Q628*H628</f>
        <v>3.0427599999999999</v>
      </c>
      <c r="S628" s="145">
        <v>0</v>
      </c>
      <c r="T628" s="146">
        <f>S628*H628</f>
        <v>0</v>
      </c>
      <c r="AR628" s="147" t="s">
        <v>99</v>
      </c>
      <c r="AT628" s="147" t="s">
        <v>324</v>
      </c>
      <c r="AU628" s="147" t="s">
        <v>94</v>
      </c>
      <c r="AY628" s="17" t="s">
        <v>320</v>
      </c>
      <c r="BE628" s="148">
        <f>IF(N628="základní",J628,0)</f>
        <v>0</v>
      </c>
      <c r="BF628" s="148">
        <f>IF(N628="snížená",J628,0)</f>
        <v>0</v>
      </c>
      <c r="BG628" s="148">
        <f>IF(N628="zákl. přenesená",J628,0)</f>
        <v>0</v>
      </c>
      <c r="BH628" s="148">
        <f>IF(N628="sníž. přenesená",J628,0)</f>
        <v>0</v>
      </c>
      <c r="BI628" s="148">
        <f>IF(N628="nulová",J628,0)</f>
        <v>0</v>
      </c>
      <c r="BJ628" s="17" t="s">
        <v>87</v>
      </c>
      <c r="BK628" s="148">
        <f>ROUND(I628*H628,2)</f>
        <v>0</v>
      </c>
      <c r="BL628" s="17" t="s">
        <v>99</v>
      </c>
      <c r="BM628" s="147" t="s">
        <v>1713</v>
      </c>
    </row>
    <row r="629" spans="2:65" s="1" customFormat="1" ht="21.75" customHeight="1">
      <c r="B629" s="32"/>
      <c r="C629" s="170" t="s">
        <v>1714</v>
      </c>
      <c r="D629" s="170" t="s">
        <v>439</v>
      </c>
      <c r="E629" s="171" t="s">
        <v>1715</v>
      </c>
      <c r="F629" s="172" t="s">
        <v>1716</v>
      </c>
      <c r="G629" s="173" t="s">
        <v>558</v>
      </c>
      <c r="H629" s="174">
        <v>14</v>
      </c>
      <c r="I629" s="175"/>
      <c r="J629" s="176">
        <f>ROUND(I629*H629,2)</f>
        <v>0</v>
      </c>
      <c r="K629" s="172" t="s">
        <v>333</v>
      </c>
      <c r="L629" s="177"/>
      <c r="M629" s="178" t="s">
        <v>1</v>
      </c>
      <c r="N629" s="179" t="s">
        <v>45</v>
      </c>
      <c r="P629" s="145">
        <f>O629*H629</f>
        <v>0</v>
      </c>
      <c r="Q629" s="145">
        <v>0.19600000000000001</v>
      </c>
      <c r="R629" s="145">
        <f>Q629*H629</f>
        <v>2.7440000000000002</v>
      </c>
      <c r="S629" s="145">
        <v>0</v>
      </c>
      <c r="T629" s="146">
        <f>S629*H629</f>
        <v>0</v>
      </c>
      <c r="AR629" s="147" t="s">
        <v>373</v>
      </c>
      <c r="AT629" s="147" t="s">
        <v>439</v>
      </c>
      <c r="AU629" s="147" t="s">
        <v>94</v>
      </c>
      <c r="AY629" s="17" t="s">
        <v>320</v>
      </c>
      <c r="BE629" s="148">
        <f>IF(N629="základní",J629,0)</f>
        <v>0</v>
      </c>
      <c r="BF629" s="148">
        <f>IF(N629="snížená",J629,0)</f>
        <v>0</v>
      </c>
      <c r="BG629" s="148">
        <f>IF(N629="zákl. přenesená",J629,0)</f>
        <v>0</v>
      </c>
      <c r="BH629" s="148">
        <f>IF(N629="sníž. přenesená",J629,0)</f>
        <v>0</v>
      </c>
      <c r="BI629" s="148">
        <f>IF(N629="nulová",J629,0)</f>
        <v>0</v>
      </c>
      <c r="BJ629" s="17" t="s">
        <v>87</v>
      </c>
      <c r="BK629" s="148">
        <f>ROUND(I629*H629,2)</f>
        <v>0</v>
      </c>
      <c r="BL629" s="17" t="s">
        <v>99</v>
      </c>
      <c r="BM629" s="147" t="s">
        <v>1717</v>
      </c>
    </row>
    <row r="630" spans="2:65" s="1" customFormat="1" ht="33" customHeight="1">
      <c r="B630" s="32"/>
      <c r="C630" s="136" t="s">
        <v>952</v>
      </c>
      <c r="D630" s="136" t="s">
        <v>324</v>
      </c>
      <c r="E630" s="137" t="s">
        <v>1718</v>
      </c>
      <c r="F630" s="138" t="s">
        <v>1719</v>
      </c>
      <c r="G630" s="139" t="s">
        <v>347</v>
      </c>
      <c r="H630" s="140">
        <v>10.878</v>
      </c>
      <c r="I630" s="141"/>
      <c r="J630" s="142">
        <f>ROUND(I630*H630,2)</f>
        <v>0</v>
      </c>
      <c r="K630" s="138" t="s">
        <v>333</v>
      </c>
      <c r="L630" s="32"/>
      <c r="M630" s="143" t="s">
        <v>1</v>
      </c>
      <c r="N630" s="144" t="s">
        <v>45</v>
      </c>
      <c r="P630" s="145">
        <f>O630*H630</f>
        <v>0</v>
      </c>
      <c r="Q630" s="145">
        <v>3.6000000000000002E-4</v>
      </c>
      <c r="R630" s="145">
        <f>Q630*H630</f>
        <v>3.9160800000000006E-3</v>
      </c>
      <c r="S630" s="145">
        <v>0</v>
      </c>
      <c r="T630" s="146">
        <f>S630*H630</f>
        <v>0</v>
      </c>
      <c r="AR630" s="147" t="s">
        <v>99</v>
      </c>
      <c r="AT630" s="147" t="s">
        <v>324</v>
      </c>
      <c r="AU630" s="147" t="s">
        <v>94</v>
      </c>
      <c r="AY630" s="17" t="s">
        <v>320</v>
      </c>
      <c r="BE630" s="148">
        <f>IF(N630="základní",J630,0)</f>
        <v>0</v>
      </c>
      <c r="BF630" s="148">
        <f>IF(N630="snížená",J630,0)</f>
        <v>0</v>
      </c>
      <c r="BG630" s="148">
        <f>IF(N630="zákl. přenesená",J630,0)</f>
        <v>0</v>
      </c>
      <c r="BH630" s="148">
        <f>IF(N630="sníž. přenesená",J630,0)</f>
        <v>0</v>
      </c>
      <c r="BI630" s="148">
        <f>IF(N630="nulová",J630,0)</f>
        <v>0</v>
      </c>
      <c r="BJ630" s="17" t="s">
        <v>87</v>
      </c>
      <c r="BK630" s="148">
        <f>ROUND(I630*H630,2)</f>
        <v>0</v>
      </c>
      <c r="BL630" s="17" t="s">
        <v>99</v>
      </c>
      <c r="BM630" s="147" t="s">
        <v>1720</v>
      </c>
    </row>
    <row r="631" spans="2:65" s="13" customFormat="1" ht="11.25">
      <c r="B631" s="157"/>
      <c r="D631" s="150" t="s">
        <v>329</v>
      </c>
      <c r="E631" s="158" t="s">
        <v>1</v>
      </c>
      <c r="F631" s="159" t="s">
        <v>1334</v>
      </c>
      <c r="H631" s="158" t="s">
        <v>1</v>
      </c>
      <c r="I631" s="160"/>
      <c r="L631" s="157"/>
      <c r="M631" s="161"/>
      <c r="T631" s="162"/>
      <c r="AT631" s="158" t="s">
        <v>329</v>
      </c>
      <c r="AU631" s="158" t="s">
        <v>94</v>
      </c>
      <c r="AV631" s="13" t="s">
        <v>87</v>
      </c>
      <c r="AW631" s="13" t="s">
        <v>35</v>
      </c>
      <c r="AX631" s="13" t="s">
        <v>80</v>
      </c>
      <c r="AY631" s="158" t="s">
        <v>320</v>
      </c>
    </row>
    <row r="632" spans="2:65" s="13" customFormat="1" ht="11.25">
      <c r="B632" s="157"/>
      <c r="D632" s="150" t="s">
        <v>329</v>
      </c>
      <c r="E632" s="158" t="s">
        <v>1</v>
      </c>
      <c r="F632" s="159" t="s">
        <v>1335</v>
      </c>
      <c r="H632" s="158" t="s">
        <v>1</v>
      </c>
      <c r="I632" s="160"/>
      <c r="L632" s="157"/>
      <c r="M632" s="161"/>
      <c r="T632" s="162"/>
      <c r="AT632" s="158" t="s">
        <v>329</v>
      </c>
      <c r="AU632" s="158" t="s">
        <v>94</v>
      </c>
      <c r="AV632" s="13" t="s">
        <v>87</v>
      </c>
      <c r="AW632" s="13" t="s">
        <v>35</v>
      </c>
      <c r="AX632" s="13" t="s">
        <v>80</v>
      </c>
      <c r="AY632" s="158" t="s">
        <v>320</v>
      </c>
    </row>
    <row r="633" spans="2:65" s="12" customFormat="1" ht="22.5">
      <c r="B633" s="149"/>
      <c r="D633" s="150" t="s">
        <v>329</v>
      </c>
      <c r="E633" s="151" t="s">
        <v>1</v>
      </c>
      <c r="F633" s="152" t="s">
        <v>1721</v>
      </c>
      <c r="H633" s="153">
        <v>10.878</v>
      </c>
      <c r="I633" s="154"/>
      <c r="L633" s="149"/>
      <c r="M633" s="155"/>
      <c r="T633" s="156"/>
      <c r="AT633" s="151" t="s">
        <v>329</v>
      </c>
      <c r="AU633" s="151" t="s">
        <v>94</v>
      </c>
      <c r="AV633" s="12" t="s">
        <v>89</v>
      </c>
      <c r="AW633" s="12" t="s">
        <v>35</v>
      </c>
      <c r="AX633" s="12" t="s">
        <v>87</v>
      </c>
      <c r="AY633" s="151" t="s">
        <v>320</v>
      </c>
    </row>
    <row r="634" spans="2:65" s="11" customFormat="1" ht="22.9" customHeight="1">
      <c r="B634" s="124"/>
      <c r="D634" s="125" t="s">
        <v>79</v>
      </c>
      <c r="E634" s="134" t="s">
        <v>381</v>
      </c>
      <c r="F634" s="134" t="s">
        <v>560</v>
      </c>
      <c r="I634" s="127"/>
      <c r="J634" s="135">
        <f>BK634</f>
        <v>0</v>
      </c>
      <c r="L634" s="124"/>
      <c r="M634" s="129"/>
      <c r="P634" s="130">
        <f>P635+P653+P665+P740+P795+P800+P856+P884</f>
        <v>0</v>
      </c>
      <c r="R634" s="130">
        <f>R635+R653+R665+R740+R795+R800+R856+R884</f>
        <v>433.50991823999993</v>
      </c>
      <c r="T634" s="131">
        <f>T635+T653+T665+T740+T795+T800+T856+T884</f>
        <v>4644.8985000000011</v>
      </c>
      <c r="AR634" s="125" t="s">
        <v>87</v>
      </c>
      <c r="AT634" s="132" t="s">
        <v>79</v>
      </c>
      <c r="AU634" s="132" t="s">
        <v>87</v>
      </c>
      <c r="AY634" s="125" t="s">
        <v>320</v>
      </c>
      <c r="BK634" s="133">
        <f>BK635+BK653+BK665+BK740+BK795+BK800+BK856+BK884</f>
        <v>0</v>
      </c>
    </row>
    <row r="635" spans="2:65" s="11" customFormat="1" ht="20.85" customHeight="1">
      <c r="B635" s="124"/>
      <c r="D635" s="125" t="s">
        <v>79</v>
      </c>
      <c r="E635" s="134" t="s">
        <v>561</v>
      </c>
      <c r="F635" s="134" t="s">
        <v>562</v>
      </c>
      <c r="I635" s="127"/>
      <c r="J635" s="135">
        <f>BK635</f>
        <v>0</v>
      </c>
      <c r="L635" s="124"/>
      <c r="M635" s="129"/>
      <c r="P635" s="130">
        <f>SUM(P636:P652)</f>
        <v>0</v>
      </c>
      <c r="R635" s="130">
        <f>SUM(R636:R652)</f>
        <v>0.15707499999999999</v>
      </c>
      <c r="T635" s="131">
        <f>SUM(T636:T652)</f>
        <v>132.67000000000002</v>
      </c>
      <c r="AR635" s="125" t="s">
        <v>87</v>
      </c>
      <c r="AT635" s="132" t="s">
        <v>79</v>
      </c>
      <c r="AU635" s="132" t="s">
        <v>89</v>
      </c>
      <c r="AY635" s="125" t="s">
        <v>320</v>
      </c>
      <c r="BK635" s="133">
        <f>SUM(BK636:BK652)</f>
        <v>0</v>
      </c>
    </row>
    <row r="636" spans="2:65" s="1" customFormat="1" ht="16.5" customHeight="1">
      <c r="B636" s="32"/>
      <c r="C636" s="136" t="s">
        <v>1722</v>
      </c>
      <c r="D636" s="136" t="s">
        <v>324</v>
      </c>
      <c r="E636" s="137" t="s">
        <v>564</v>
      </c>
      <c r="F636" s="138" t="s">
        <v>565</v>
      </c>
      <c r="G636" s="139" t="s">
        <v>566</v>
      </c>
      <c r="H636" s="140">
        <v>308</v>
      </c>
      <c r="I636" s="141"/>
      <c r="J636" s="142">
        <f>ROUND(I636*H636,2)</f>
        <v>0</v>
      </c>
      <c r="K636" s="138" t="s">
        <v>333</v>
      </c>
      <c r="L636" s="32"/>
      <c r="M636" s="143" t="s">
        <v>1</v>
      </c>
      <c r="N636" s="144" t="s">
        <v>45</v>
      </c>
      <c r="P636" s="145">
        <f>O636*H636</f>
        <v>0</v>
      </c>
      <c r="Q636" s="145">
        <v>0</v>
      </c>
      <c r="R636" s="145">
        <f>Q636*H636</f>
        <v>0</v>
      </c>
      <c r="S636" s="145">
        <v>0</v>
      </c>
      <c r="T636" s="146">
        <f>S636*H636</f>
        <v>0</v>
      </c>
      <c r="AR636" s="147" t="s">
        <v>99</v>
      </c>
      <c r="AT636" s="147" t="s">
        <v>324</v>
      </c>
      <c r="AU636" s="147" t="s">
        <v>94</v>
      </c>
      <c r="AY636" s="17" t="s">
        <v>320</v>
      </c>
      <c r="BE636" s="148">
        <f>IF(N636="základní",J636,0)</f>
        <v>0</v>
      </c>
      <c r="BF636" s="148">
        <f>IF(N636="snížená",J636,0)</f>
        <v>0</v>
      </c>
      <c r="BG636" s="148">
        <f>IF(N636="zákl. přenesená",J636,0)</f>
        <v>0</v>
      </c>
      <c r="BH636" s="148">
        <f>IF(N636="sníž. přenesená",J636,0)</f>
        <v>0</v>
      </c>
      <c r="BI636" s="148">
        <f>IF(N636="nulová",J636,0)</f>
        <v>0</v>
      </c>
      <c r="BJ636" s="17" t="s">
        <v>87</v>
      </c>
      <c r="BK636" s="148">
        <f>ROUND(I636*H636,2)</f>
        <v>0</v>
      </c>
      <c r="BL636" s="17" t="s">
        <v>99</v>
      </c>
      <c r="BM636" s="147" t="s">
        <v>1723</v>
      </c>
    </row>
    <row r="637" spans="2:65" s="13" customFormat="1" ht="11.25">
      <c r="B637" s="157"/>
      <c r="D637" s="150" t="s">
        <v>329</v>
      </c>
      <c r="E637" s="158" t="s">
        <v>1</v>
      </c>
      <c r="F637" s="159" t="s">
        <v>568</v>
      </c>
      <c r="H637" s="158" t="s">
        <v>1</v>
      </c>
      <c r="I637" s="160"/>
      <c r="L637" s="157"/>
      <c r="M637" s="161"/>
      <c r="T637" s="162"/>
      <c r="AT637" s="158" t="s">
        <v>329</v>
      </c>
      <c r="AU637" s="158" t="s">
        <v>94</v>
      </c>
      <c r="AV637" s="13" t="s">
        <v>87</v>
      </c>
      <c r="AW637" s="13" t="s">
        <v>35</v>
      </c>
      <c r="AX637" s="13" t="s">
        <v>80</v>
      </c>
      <c r="AY637" s="158" t="s">
        <v>320</v>
      </c>
    </row>
    <row r="638" spans="2:65" s="12" customFormat="1" ht="22.5">
      <c r="B638" s="149"/>
      <c r="D638" s="150" t="s">
        <v>329</v>
      </c>
      <c r="E638" s="151" t="s">
        <v>1</v>
      </c>
      <c r="F638" s="152" t="s">
        <v>1724</v>
      </c>
      <c r="H638" s="153">
        <v>257.5</v>
      </c>
      <c r="I638" s="154"/>
      <c r="L638" s="149"/>
      <c r="M638" s="155"/>
      <c r="T638" s="156"/>
      <c r="AT638" s="151" t="s">
        <v>329</v>
      </c>
      <c r="AU638" s="151" t="s">
        <v>94</v>
      </c>
      <c r="AV638" s="12" t="s">
        <v>89</v>
      </c>
      <c r="AW638" s="12" t="s">
        <v>35</v>
      </c>
      <c r="AX638" s="12" t="s">
        <v>80</v>
      </c>
      <c r="AY638" s="151" t="s">
        <v>320</v>
      </c>
    </row>
    <row r="639" spans="2:65" s="12" customFormat="1" ht="22.5">
      <c r="B639" s="149"/>
      <c r="D639" s="150" t="s">
        <v>329</v>
      </c>
      <c r="E639" s="151" t="s">
        <v>1</v>
      </c>
      <c r="F639" s="152" t="s">
        <v>1725</v>
      </c>
      <c r="H639" s="153">
        <v>50.5</v>
      </c>
      <c r="I639" s="154"/>
      <c r="L639" s="149"/>
      <c r="M639" s="155"/>
      <c r="T639" s="156"/>
      <c r="AT639" s="151" t="s">
        <v>329</v>
      </c>
      <c r="AU639" s="151" t="s">
        <v>94</v>
      </c>
      <c r="AV639" s="12" t="s">
        <v>89</v>
      </c>
      <c r="AW639" s="12" t="s">
        <v>35</v>
      </c>
      <c r="AX639" s="12" t="s">
        <v>80</v>
      </c>
      <c r="AY639" s="151" t="s">
        <v>320</v>
      </c>
    </row>
    <row r="640" spans="2:65" s="14" customFormat="1" ht="11.25">
      <c r="B640" s="163"/>
      <c r="D640" s="150" t="s">
        <v>329</v>
      </c>
      <c r="E640" s="164" t="s">
        <v>1</v>
      </c>
      <c r="F640" s="165" t="s">
        <v>339</v>
      </c>
      <c r="H640" s="166">
        <v>308</v>
      </c>
      <c r="I640" s="167"/>
      <c r="L640" s="163"/>
      <c r="M640" s="168"/>
      <c r="T640" s="169"/>
      <c r="AT640" s="164" t="s">
        <v>329</v>
      </c>
      <c r="AU640" s="164" t="s">
        <v>94</v>
      </c>
      <c r="AV640" s="14" t="s">
        <v>99</v>
      </c>
      <c r="AW640" s="14" t="s">
        <v>35</v>
      </c>
      <c r="AX640" s="14" t="s">
        <v>87</v>
      </c>
      <c r="AY640" s="164" t="s">
        <v>320</v>
      </c>
    </row>
    <row r="641" spans="2:65" s="1" customFormat="1" ht="24.2" customHeight="1">
      <c r="B641" s="32"/>
      <c r="C641" s="136" t="s">
        <v>955</v>
      </c>
      <c r="D641" s="136" t="s">
        <v>324</v>
      </c>
      <c r="E641" s="137" t="s">
        <v>572</v>
      </c>
      <c r="F641" s="138" t="s">
        <v>573</v>
      </c>
      <c r="G641" s="139" t="s">
        <v>566</v>
      </c>
      <c r="H641" s="140">
        <v>515</v>
      </c>
      <c r="I641" s="141"/>
      <c r="J641" s="142">
        <f>ROUND(I641*H641,2)</f>
        <v>0</v>
      </c>
      <c r="K641" s="138" t="s">
        <v>333</v>
      </c>
      <c r="L641" s="32"/>
      <c r="M641" s="143" t="s">
        <v>1</v>
      </c>
      <c r="N641" s="144" t="s">
        <v>45</v>
      </c>
      <c r="P641" s="145">
        <f>O641*H641</f>
        <v>0</v>
      </c>
      <c r="Q641" s="145">
        <v>0</v>
      </c>
      <c r="R641" s="145">
        <f>Q641*H641</f>
        <v>0</v>
      </c>
      <c r="S641" s="145">
        <v>0</v>
      </c>
      <c r="T641" s="146">
        <f>S641*H641</f>
        <v>0</v>
      </c>
      <c r="AR641" s="147" t="s">
        <v>99</v>
      </c>
      <c r="AT641" s="147" t="s">
        <v>324</v>
      </c>
      <c r="AU641" s="147" t="s">
        <v>94</v>
      </c>
      <c r="AY641" s="17" t="s">
        <v>320</v>
      </c>
      <c r="BE641" s="148">
        <f>IF(N641="základní",J641,0)</f>
        <v>0</v>
      </c>
      <c r="BF641" s="148">
        <f>IF(N641="snížená",J641,0)</f>
        <v>0</v>
      </c>
      <c r="BG641" s="148">
        <f>IF(N641="zákl. přenesená",J641,0)</f>
        <v>0</v>
      </c>
      <c r="BH641" s="148">
        <f>IF(N641="sníž. přenesená",J641,0)</f>
        <v>0</v>
      </c>
      <c r="BI641" s="148">
        <f>IF(N641="nulová",J641,0)</f>
        <v>0</v>
      </c>
      <c r="BJ641" s="17" t="s">
        <v>87</v>
      </c>
      <c r="BK641" s="148">
        <f>ROUND(I641*H641,2)</f>
        <v>0</v>
      </c>
      <c r="BL641" s="17" t="s">
        <v>99</v>
      </c>
      <c r="BM641" s="147" t="s">
        <v>1726</v>
      </c>
    </row>
    <row r="642" spans="2:65" s="13" customFormat="1" ht="11.25">
      <c r="B642" s="157"/>
      <c r="D642" s="150" t="s">
        <v>329</v>
      </c>
      <c r="E642" s="158" t="s">
        <v>1</v>
      </c>
      <c r="F642" s="159" t="s">
        <v>568</v>
      </c>
      <c r="H642" s="158" t="s">
        <v>1</v>
      </c>
      <c r="I642" s="160"/>
      <c r="L642" s="157"/>
      <c r="M642" s="161"/>
      <c r="T642" s="162"/>
      <c r="AT642" s="158" t="s">
        <v>329</v>
      </c>
      <c r="AU642" s="158" t="s">
        <v>94</v>
      </c>
      <c r="AV642" s="13" t="s">
        <v>87</v>
      </c>
      <c r="AW642" s="13" t="s">
        <v>35</v>
      </c>
      <c r="AX642" s="13" t="s">
        <v>80</v>
      </c>
      <c r="AY642" s="158" t="s">
        <v>320</v>
      </c>
    </row>
    <row r="643" spans="2:65" s="12" customFormat="1" ht="11.25">
      <c r="B643" s="149"/>
      <c r="D643" s="150" t="s">
        <v>329</v>
      </c>
      <c r="E643" s="151" t="s">
        <v>1</v>
      </c>
      <c r="F643" s="152" t="s">
        <v>1727</v>
      </c>
      <c r="H643" s="153">
        <v>515</v>
      </c>
      <c r="I643" s="154"/>
      <c r="L643" s="149"/>
      <c r="M643" s="155"/>
      <c r="T643" s="156"/>
      <c r="AT643" s="151" t="s">
        <v>329</v>
      </c>
      <c r="AU643" s="151" t="s">
        <v>94</v>
      </c>
      <c r="AV643" s="12" t="s">
        <v>89</v>
      </c>
      <c r="AW643" s="12" t="s">
        <v>35</v>
      </c>
      <c r="AX643" s="12" t="s">
        <v>87</v>
      </c>
      <c r="AY643" s="151" t="s">
        <v>320</v>
      </c>
    </row>
    <row r="644" spans="2:65" s="1" customFormat="1" ht="33" customHeight="1">
      <c r="B644" s="32"/>
      <c r="C644" s="136" t="s">
        <v>1728</v>
      </c>
      <c r="D644" s="136" t="s">
        <v>324</v>
      </c>
      <c r="E644" s="137" t="s">
        <v>577</v>
      </c>
      <c r="F644" s="138" t="s">
        <v>578</v>
      </c>
      <c r="G644" s="139" t="s">
        <v>566</v>
      </c>
      <c r="H644" s="140">
        <v>257.5</v>
      </c>
      <c r="I644" s="141"/>
      <c r="J644" s="142">
        <f>ROUND(I644*H644,2)</f>
        <v>0</v>
      </c>
      <c r="K644" s="138" t="s">
        <v>333</v>
      </c>
      <c r="L644" s="32"/>
      <c r="M644" s="143" t="s">
        <v>1</v>
      </c>
      <c r="N644" s="144" t="s">
        <v>45</v>
      </c>
      <c r="P644" s="145">
        <f>O644*H644</f>
        <v>0</v>
      </c>
      <c r="Q644" s="145">
        <v>6.0999999999999997E-4</v>
      </c>
      <c r="R644" s="145">
        <f>Q644*H644</f>
        <v>0.15707499999999999</v>
      </c>
      <c r="S644" s="145">
        <v>0</v>
      </c>
      <c r="T644" s="146">
        <f>S644*H644</f>
        <v>0</v>
      </c>
      <c r="AR644" s="147" t="s">
        <v>99</v>
      </c>
      <c r="AT644" s="147" t="s">
        <v>324</v>
      </c>
      <c r="AU644" s="147" t="s">
        <v>94</v>
      </c>
      <c r="AY644" s="17" t="s">
        <v>320</v>
      </c>
      <c r="BE644" s="148">
        <f>IF(N644="základní",J644,0)</f>
        <v>0</v>
      </c>
      <c r="BF644" s="148">
        <f>IF(N644="snížená",J644,0)</f>
        <v>0</v>
      </c>
      <c r="BG644" s="148">
        <f>IF(N644="zákl. přenesená",J644,0)</f>
        <v>0</v>
      </c>
      <c r="BH644" s="148">
        <f>IF(N644="sníž. přenesená",J644,0)</f>
        <v>0</v>
      </c>
      <c r="BI644" s="148">
        <f>IF(N644="nulová",J644,0)</f>
        <v>0</v>
      </c>
      <c r="BJ644" s="17" t="s">
        <v>87</v>
      </c>
      <c r="BK644" s="148">
        <f>ROUND(I644*H644,2)</f>
        <v>0</v>
      </c>
      <c r="BL644" s="17" t="s">
        <v>99</v>
      </c>
      <c r="BM644" s="147" t="s">
        <v>1729</v>
      </c>
    </row>
    <row r="645" spans="2:65" s="13" customFormat="1" ht="11.25">
      <c r="B645" s="157"/>
      <c r="D645" s="150" t="s">
        <v>329</v>
      </c>
      <c r="E645" s="158" t="s">
        <v>1</v>
      </c>
      <c r="F645" s="159" t="s">
        <v>580</v>
      </c>
      <c r="H645" s="158" t="s">
        <v>1</v>
      </c>
      <c r="I645" s="160"/>
      <c r="L645" s="157"/>
      <c r="M645" s="161"/>
      <c r="T645" s="162"/>
      <c r="AT645" s="158" t="s">
        <v>329</v>
      </c>
      <c r="AU645" s="158" t="s">
        <v>94</v>
      </c>
      <c r="AV645" s="13" t="s">
        <v>87</v>
      </c>
      <c r="AW645" s="13" t="s">
        <v>35</v>
      </c>
      <c r="AX645" s="13" t="s">
        <v>80</v>
      </c>
      <c r="AY645" s="158" t="s">
        <v>320</v>
      </c>
    </row>
    <row r="646" spans="2:65" s="12" customFormat="1" ht="11.25">
      <c r="B646" s="149"/>
      <c r="D646" s="150" t="s">
        <v>329</v>
      </c>
      <c r="E646" s="151" t="s">
        <v>1</v>
      </c>
      <c r="F646" s="152" t="s">
        <v>1730</v>
      </c>
      <c r="H646" s="153">
        <v>257.5</v>
      </c>
      <c r="I646" s="154"/>
      <c r="L646" s="149"/>
      <c r="M646" s="155"/>
      <c r="T646" s="156"/>
      <c r="AT646" s="151" t="s">
        <v>329</v>
      </c>
      <c r="AU646" s="151" t="s">
        <v>94</v>
      </c>
      <c r="AV646" s="12" t="s">
        <v>89</v>
      </c>
      <c r="AW646" s="12" t="s">
        <v>35</v>
      </c>
      <c r="AX646" s="12" t="s">
        <v>87</v>
      </c>
      <c r="AY646" s="151" t="s">
        <v>320</v>
      </c>
    </row>
    <row r="647" spans="2:65" s="1" customFormat="1" ht="24.2" customHeight="1">
      <c r="B647" s="32"/>
      <c r="C647" s="136" t="s">
        <v>958</v>
      </c>
      <c r="D647" s="136" t="s">
        <v>324</v>
      </c>
      <c r="E647" s="137" t="s">
        <v>582</v>
      </c>
      <c r="F647" s="138" t="s">
        <v>583</v>
      </c>
      <c r="G647" s="139" t="s">
        <v>347</v>
      </c>
      <c r="H647" s="140">
        <v>6633.5</v>
      </c>
      <c r="I647" s="141"/>
      <c r="J647" s="142">
        <f>ROUND(I647*H647,2)</f>
        <v>0</v>
      </c>
      <c r="K647" s="138" t="s">
        <v>333</v>
      </c>
      <c r="L647" s="32"/>
      <c r="M647" s="143" t="s">
        <v>1</v>
      </c>
      <c r="N647" s="144" t="s">
        <v>45</v>
      </c>
      <c r="P647" s="145">
        <f>O647*H647</f>
        <v>0</v>
      </c>
      <c r="Q647" s="145">
        <v>0</v>
      </c>
      <c r="R647" s="145">
        <f>Q647*H647</f>
        <v>0</v>
      </c>
      <c r="S647" s="145">
        <v>0.02</v>
      </c>
      <c r="T647" s="146">
        <f>S647*H647</f>
        <v>132.67000000000002</v>
      </c>
      <c r="AR647" s="147" t="s">
        <v>99</v>
      </c>
      <c r="AT647" s="147" t="s">
        <v>324</v>
      </c>
      <c r="AU647" s="147" t="s">
        <v>94</v>
      </c>
      <c r="AY647" s="17" t="s">
        <v>320</v>
      </c>
      <c r="BE647" s="148">
        <f>IF(N647="základní",J647,0)</f>
        <v>0</v>
      </c>
      <c r="BF647" s="148">
        <f>IF(N647="snížená",J647,0)</f>
        <v>0</v>
      </c>
      <c r="BG647" s="148">
        <f>IF(N647="zákl. přenesená",J647,0)</f>
        <v>0</v>
      </c>
      <c r="BH647" s="148">
        <f>IF(N647="sníž. přenesená",J647,0)</f>
        <v>0</v>
      </c>
      <c r="BI647" s="148">
        <f>IF(N647="nulová",J647,0)</f>
        <v>0</v>
      </c>
      <c r="BJ647" s="17" t="s">
        <v>87</v>
      </c>
      <c r="BK647" s="148">
        <f>ROUND(I647*H647,2)</f>
        <v>0</v>
      </c>
      <c r="BL647" s="17" t="s">
        <v>99</v>
      </c>
      <c r="BM647" s="147" t="s">
        <v>1731</v>
      </c>
    </row>
    <row r="648" spans="2:65" s="12" customFormat="1" ht="11.25">
      <c r="B648" s="149"/>
      <c r="D648" s="150" t="s">
        <v>329</v>
      </c>
      <c r="E648" s="151" t="s">
        <v>1</v>
      </c>
      <c r="F648" s="152" t="s">
        <v>1732</v>
      </c>
      <c r="H648" s="153">
        <v>4775</v>
      </c>
      <c r="I648" s="154"/>
      <c r="L648" s="149"/>
      <c r="M648" s="155"/>
      <c r="T648" s="156"/>
      <c r="AT648" s="151" t="s">
        <v>329</v>
      </c>
      <c r="AU648" s="151" t="s">
        <v>94</v>
      </c>
      <c r="AV648" s="12" t="s">
        <v>89</v>
      </c>
      <c r="AW648" s="12" t="s">
        <v>35</v>
      </c>
      <c r="AX648" s="12" t="s">
        <v>80</v>
      </c>
      <c r="AY648" s="151" t="s">
        <v>320</v>
      </c>
    </row>
    <row r="649" spans="2:65" s="12" customFormat="1" ht="22.5">
      <c r="B649" s="149"/>
      <c r="D649" s="150" t="s">
        <v>329</v>
      </c>
      <c r="E649" s="151" t="s">
        <v>1</v>
      </c>
      <c r="F649" s="152" t="s">
        <v>1733</v>
      </c>
      <c r="H649" s="153">
        <v>1727.5</v>
      </c>
      <c r="I649" s="154"/>
      <c r="L649" s="149"/>
      <c r="M649" s="155"/>
      <c r="T649" s="156"/>
      <c r="AT649" s="151" t="s">
        <v>329</v>
      </c>
      <c r="AU649" s="151" t="s">
        <v>94</v>
      </c>
      <c r="AV649" s="12" t="s">
        <v>89</v>
      </c>
      <c r="AW649" s="12" t="s">
        <v>35</v>
      </c>
      <c r="AX649" s="12" t="s">
        <v>80</v>
      </c>
      <c r="AY649" s="151" t="s">
        <v>320</v>
      </c>
    </row>
    <row r="650" spans="2:65" s="12" customFormat="1" ht="11.25">
      <c r="B650" s="149"/>
      <c r="D650" s="150" t="s">
        <v>329</v>
      </c>
      <c r="E650" s="151" t="s">
        <v>1</v>
      </c>
      <c r="F650" s="152" t="s">
        <v>1734</v>
      </c>
      <c r="H650" s="153">
        <v>55</v>
      </c>
      <c r="I650" s="154"/>
      <c r="L650" s="149"/>
      <c r="M650" s="155"/>
      <c r="T650" s="156"/>
      <c r="AT650" s="151" t="s">
        <v>329</v>
      </c>
      <c r="AU650" s="151" t="s">
        <v>94</v>
      </c>
      <c r="AV650" s="12" t="s">
        <v>89</v>
      </c>
      <c r="AW650" s="12" t="s">
        <v>35</v>
      </c>
      <c r="AX650" s="12" t="s">
        <v>80</v>
      </c>
      <c r="AY650" s="151" t="s">
        <v>320</v>
      </c>
    </row>
    <row r="651" spans="2:65" s="12" customFormat="1" ht="11.25">
      <c r="B651" s="149"/>
      <c r="D651" s="150" t="s">
        <v>329</v>
      </c>
      <c r="E651" s="151" t="s">
        <v>1</v>
      </c>
      <c r="F651" s="152" t="s">
        <v>1735</v>
      </c>
      <c r="H651" s="153">
        <v>76</v>
      </c>
      <c r="I651" s="154"/>
      <c r="L651" s="149"/>
      <c r="M651" s="155"/>
      <c r="T651" s="156"/>
      <c r="AT651" s="151" t="s">
        <v>329</v>
      </c>
      <c r="AU651" s="151" t="s">
        <v>94</v>
      </c>
      <c r="AV651" s="12" t="s">
        <v>89</v>
      </c>
      <c r="AW651" s="12" t="s">
        <v>35</v>
      </c>
      <c r="AX651" s="12" t="s">
        <v>80</v>
      </c>
      <c r="AY651" s="151" t="s">
        <v>320</v>
      </c>
    </row>
    <row r="652" spans="2:65" s="14" customFormat="1" ht="11.25">
      <c r="B652" s="163"/>
      <c r="D652" s="150" t="s">
        <v>329</v>
      </c>
      <c r="E652" s="164" t="s">
        <v>1</v>
      </c>
      <c r="F652" s="165" t="s">
        <v>339</v>
      </c>
      <c r="H652" s="166">
        <v>6633.5</v>
      </c>
      <c r="I652" s="167"/>
      <c r="L652" s="163"/>
      <c r="M652" s="168"/>
      <c r="T652" s="169"/>
      <c r="AT652" s="164" t="s">
        <v>329</v>
      </c>
      <c r="AU652" s="164" t="s">
        <v>94</v>
      </c>
      <c r="AV652" s="14" t="s">
        <v>99</v>
      </c>
      <c r="AW652" s="14" t="s">
        <v>35</v>
      </c>
      <c r="AX652" s="14" t="s">
        <v>87</v>
      </c>
      <c r="AY652" s="164" t="s">
        <v>320</v>
      </c>
    </row>
    <row r="653" spans="2:65" s="11" customFormat="1" ht="20.85" customHeight="1">
      <c r="B653" s="124"/>
      <c r="D653" s="125" t="s">
        <v>79</v>
      </c>
      <c r="E653" s="134" t="s">
        <v>588</v>
      </c>
      <c r="F653" s="134" t="s">
        <v>589</v>
      </c>
      <c r="I653" s="127"/>
      <c r="J653" s="135">
        <f>BK653</f>
        <v>0</v>
      </c>
      <c r="L653" s="124"/>
      <c r="M653" s="129"/>
      <c r="P653" s="130">
        <f>SUM(P654:P664)</f>
        <v>0</v>
      </c>
      <c r="R653" s="130">
        <f>SUM(R654:R664)</f>
        <v>52.685764559999996</v>
      </c>
      <c r="T653" s="131">
        <f>SUM(T654:T664)</f>
        <v>2.5610000000000004</v>
      </c>
      <c r="AR653" s="125" t="s">
        <v>87</v>
      </c>
      <c r="AT653" s="132" t="s">
        <v>79</v>
      </c>
      <c r="AU653" s="132" t="s">
        <v>89</v>
      </c>
      <c r="AY653" s="125" t="s">
        <v>320</v>
      </c>
      <c r="BK653" s="133">
        <f>SUM(BK654:BK664)</f>
        <v>0</v>
      </c>
    </row>
    <row r="654" spans="2:65" s="1" customFormat="1" ht="16.5" customHeight="1">
      <c r="B654" s="32"/>
      <c r="C654" s="136" t="s">
        <v>1736</v>
      </c>
      <c r="D654" s="136" t="s">
        <v>324</v>
      </c>
      <c r="E654" s="137" t="s">
        <v>1737</v>
      </c>
      <c r="F654" s="138" t="s">
        <v>1738</v>
      </c>
      <c r="G654" s="139" t="s">
        <v>327</v>
      </c>
      <c r="H654" s="140">
        <v>11.087999999999999</v>
      </c>
      <c r="I654" s="141"/>
      <c r="J654" s="142">
        <f>ROUND(I654*H654,2)</f>
        <v>0</v>
      </c>
      <c r="K654" s="138" t="s">
        <v>333</v>
      </c>
      <c r="L654" s="32"/>
      <c r="M654" s="143" t="s">
        <v>1</v>
      </c>
      <c r="N654" s="144" t="s">
        <v>45</v>
      </c>
      <c r="P654" s="145">
        <f>O654*H654</f>
        <v>0</v>
      </c>
      <c r="Q654" s="145">
        <v>2.5018699999999998</v>
      </c>
      <c r="R654" s="145">
        <f>Q654*H654</f>
        <v>27.740734559999996</v>
      </c>
      <c r="S654" s="145">
        <v>0</v>
      </c>
      <c r="T654" s="146">
        <f>S654*H654</f>
        <v>0</v>
      </c>
      <c r="AR654" s="147" t="s">
        <v>99</v>
      </c>
      <c r="AT654" s="147" t="s">
        <v>324</v>
      </c>
      <c r="AU654" s="147" t="s">
        <v>94</v>
      </c>
      <c r="AY654" s="17" t="s">
        <v>320</v>
      </c>
      <c r="BE654" s="148">
        <f>IF(N654="základní",J654,0)</f>
        <v>0</v>
      </c>
      <c r="BF654" s="148">
        <f>IF(N654="snížená",J654,0)</f>
        <v>0</v>
      </c>
      <c r="BG654" s="148">
        <f>IF(N654="zákl. přenesená",J654,0)</f>
        <v>0</v>
      </c>
      <c r="BH654" s="148">
        <f>IF(N654="sníž. přenesená",J654,0)</f>
        <v>0</v>
      </c>
      <c r="BI654" s="148">
        <f>IF(N654="nulová",J654,0)</f>
        <v>0</v>
      </c>
      <c r="BJ654" s="17" t="s">
        <v>87</v>
      </c>
      <c r="BK654" s="148">
        <f>ROUND(I654*H654,2)</f>
        <v>0</v>
      </c>
      <c r="BL654" s="17" t="s">
        <v>99</v>
      </c>
      <c r="BM654" s="147" t="s">
        <v>1739</v>
      </c>
    </row>
    <row r="655" spans="2:65" s="12" customFormat="1" ht="11.25">
      <c r="B655" s="149"/>
      <c r="D655" s="150" t="s">
        <v>329</v>
      </c>
      <c r="E655" s="151" t="s">
        <v>1</v>
      </c>
      <c r="F655" s="152" t="s">
        <v>1323</v>
      </c>
      <c r="H655" s="153">
        <v>11.087999999999999</v>
      </c>
      <c r="I655" s="154"/>
      <c r="L655" s="149"/>
      <c r="M655" s="155"/>
      <c r="T655" s="156"/>
      <c r="AT655" s="151" t="s">
        <v>329</v>
      </c>
      <c r="AU655" s="151" t="s">
        <v>94</v>
      </c>
      <c r="AV655" s="12" t="s">
        <v>89</v>
      </c>
      <c r="AW655" s="12" t="s">
        <v>35</v>
      </c>
      <c r="AX655" s="12" t="s">
        <v>87</v>
      </c>
      <c r="AY655" s="151" t="s">
        <v>320</v>
      </c>
    </row>
    <row r="656" spans="2:65" s="1" customFormat="1" ht="16.5" customHeight="1">
      <c r="B656" s="32"/>
      <c r="C656" s="136" t="s">
        <v>961</v>
      </c>
      <c r="D656" s="136" t="s">
        <v>324</v>
      </c>
      <c r="E656" s="137" t="s">
        <v>1740</v>
      </c>
      <c r="F656" s="138" t="s">
        <v>1741</v>
      </c>
      <c r="G656" s="139" t="s">
        <v>558</v>
      </c>
      <c r="H656" s="140">
        <v>3</v>
      </c>
      <c r="I656" s="141"/>
      <c r="J656" s="142">
        <f>ROUND(I656*H656,2)</f>
        <v>0</v>
      </c>
      <c r="K656" s="138" t="s">
        <v>1</v>
      </c>
      <c r="L656" s="32"/>
      <c r="M656" s="143" t="s">
        <v>1</v>
      </c>
      <c r="N656" s="144" t="s">
        <v>45</v>
      </c>
      <c r="P656" s="145">
        <f>O656*H656</f>
        <v>0</v>
      </c>
      <c r="Q656" s="145">
        <v>5.0000000000000002E-5</v>
      </c>
      <c r="R656" s="145">
        <f>Q656*H656</f>
        <v>1.5000000000000001E-4</v>
      </c>
      <c r="S656" s="145">
        <v>0</v>
      </c>
      <c r="T656" s="146">
        <f>S656*H656</f>
        <v>0</v>
      </c>
      <c r="AR656" s="147" t="s">
        <v>99</v>
      </c>
      <c r="AT656" s="147" t="s">
        <v>324</v>
      </c>
      <c r="AU656" s="147" t="s">
        <v>94</v>
      </c>
      <c r="AY656" s="17" t="s">
        <v>320</v>
      </c>
      <c r="BE656" s="148">
        <f>IF(N656="základní",J656,0)</f>
        <v>0</v>
      </c>
      <c r="BF656" s="148">
        <f>IF(N656="snížená",J656,0)</f>
        <v>0</v>
      </c>
      <c r="BG656" s="148">
        <f>IF(N656="zákl. přenesená",J656,0)</f>
        <v>0</v>
      </c>
      <c r="BH656" s="148">
        <f>IF(N656="sníž. přenesená",J656,0)</f>
        <v>0</v>
      </c>
      <c r="BI656" s="148">
        <f>IF(N656="nulová",J656,0)</f>
        <v>0</v>
      </c>
      <c r="BJ656" s="17" t="s">
        <v>87</v>
      </c>
      <c r="BK656" s="148">
        <f>ROUND(I656*H656,2)</f>
        <v>0</v>
      </c>
      <c r="BL656" s="17" t="s">
        <v>99</v>
      </c>
      <c r="BM656" s="147" t="s">
        <v>1742</v>
      </c>
    </row>
    <row r="657" spans="2:65" s="1" customFormat="1" ht="76.349999999999994" customHeight="1">
      <c r="B657" s="32"/>
      <c r="C657" s="170" t="s">
        <v>1743</v>
      </c>
      <c r="D657" s="170" t="s">
        <v>439</v>
      </c>
      <c r="E657" s="171" t="s">
        <v>1744</v>
      </c>
      <c r="F657" s="172" t="s">
        <v>1745</v>
      </c>
      <c r="G657" s="173" t="s">
        <v>558</v>
      </c>
      <c r="H657" s="174">
        <v>3</v>
      </c>
      <c r="I657" s="175"/>
      <c r="J657" s="176">
        <f>ROUND(I657*H657,2)</f>
        <v>0</v>
      </c>
      <c r="K657" s="172" t="s">
        <v>1</v>
      </c>
      <c r="L657" s="177"/>
      <c r="M657" s="178" t="s">
        <v>1</v>
      </c>
      <c r="N657" s="179" t="s">
        <v>45</v>
      </c>
      <c r="P657" s="145">
        <f>O657*H657</f>
        <v>0</v>
      </c>
      <c r="Q657" s="145">
        <v>7.5</v>
      </c>
      <c r="R657" s="145">
        <f>Q657*H657</f>
        <v>22.5</v>
      </c>
      <c r="S657" s="145">
        <v>0</v>
      </c>
      <c r="T657" s="146">
        <f>S657*H657</f>
        <v>0</v>
      </c>
      <c r="AR657" s="147" t="s">
        <v>373</v>
      </c>
      <c r="AT657" s="147" t="s">
        <v>439</v>
      </c>
      <c r="AU657" s="147" t="s">
        <v>94</v>
      </c>
      <c r="AY657" s="17" t="s">
        <v>320</v>
      </c>
      <c r="BE657" s="148">
        <f>IF(N657="základní",J657,0)</f>
        <v>0</v>
      </c>
      <c r="BF657" s="148">
        <f>IF(N657="snížená",J657,0)</f>
        <v>0</v>
      </c>
      <c r="BG657" s="148">
        <f>IF(N657="zákl. přenesená",J657,0)</f>
        <v>0</v>
      </c>
      <c r="BH657" s="148">
        <f>IF(N657="sníž. přenesená",J657,0)</f>
        <v>0</v>
      </c>
      <c r="BI657" s="148">
        <f>IF(N657="nulová",J657,0)</f>
        <v>0</v>
      </c>
      <c r="BJ657" s="17" t="s">
        <v>87</v>
      </c>
      <c r="BK657" s="148">
        <f>ROUND(I657*H657,2)</f>
        <v>0</v>
      </c>
      <c r="BL657" s="17" t="s">
        <v>99</v>
      </c>
      <c r="BM657" s="147" t="s">
        <v>1746</v>
      </c>
    </row>
    <row r="658" spans="2:65" s="1" customFormat="1" ht="21.75" customHeight="1">
      <c r="B658" s="32"/>
      <c r="C658" s="136" t="s">
        <v>964</v>
      </c>
      <c r="D658" s="136" t="s">
        <v>324</v>
      </c>
      <c r="E658" s="137" t="s">
        <v>1747</v>
      </c>
      <c r="F658" s="138" t="s">
        <v>1748</v>
      </c>
      <c r="G658" s="139" t="s">
        <v>558</v>
      </c>
      <c r="H658" s="140">
        <v>2</v>
      </c>
      <c r="I658" s="141"/>
      <c r="J658" s="142">
        <f>ROUND(I658*H658,2)</f>
        <v>0</v>
      </c>
      <c r="K658" s="138" t="s">
        <v>1</v>
      </c>
      <c r="L658" s="32"/>
      <c r="M658" s="143" t="s">
        <v>1</v>
      </c>
      <c r="N658" s="144" t="s">
        <v>45</v>
      </c>
      <c r="P658" s="145">
        <f>O658*H658</f>
        <v>0</v>
      </c>
      <c r="Q658" s="145">
        <v>0</v>
      </c>
      <c r="R658" s="145">
        <f>Q658*H658</f>
        <v>0</v>
      </c>
      <c r="S658" s="145">
        <v>1</v>
      </c>
      <c r="T658" s="146">
        <f>S658*H658</f>
        <v>2</v>
      </c>
      <c r="AR658" s="147" t="s">
        <v>99</v>
      </c>
      <c r="AT658" s="147" t="s">
        <v>324</v>
      </c>
      <c r="AU658" s="147" t="s">
        <v>94</v>
      </c>
      <c r="AY658" s="17" t="s">
        <v>320</v>
      </c>
      <c r="BE658" s="148">
        <f>IF(N658="základní",J658,0)</f>
        <v>0</v>
      </c>
      <c r="BF658" s="148">
        <f>IF(N658="snížená",J658,0)</f>
        <v>0</v>
      </c>
      <c r="BG658" s="148">
        <f>IF(N658="zákl. přenesená",J658,0)</f>
        <v>0</v>
      </c>
      <c r="BH658" s="148">
        <f>IF(N658="sníž. přenesená",J658,0)</f>
        <v>0</v>
      </c>
      <c r="BI658" s="148">
        <f>IF(N658="nulová",J658,0)</f>
        <v>0</v>
      </c>
      <c r="BJ658" s="17" t="s">
        <v>87</v>
      </c>
      <c r="BK658" s="148">
        <f>ROUND(I658*H658,2)</f>
        <v>0</v>
      </c>
      <c r="BL658" s="17" t="s">
        <v>99</v>
      </c>
      <c r="BM658" s="147" t="s">
        <v>1749</v>
      </c>
    </row>
    <row r="659" spans="2:65" s="1" customFormat="1" ht="44.25" customHeight="1">
      <c r="B659" s="32"/>
      <c r="C659" s="136" t="s">
        <v>1750</v>
      </c>
      <c r="D659" s="136" t="s">
        <v>324</v>
      </c>
      <c r="E659" s="137" t="s">
        <v>1751</v>
      </c>
      <c r="F659" s="138" t="s">
        <v>1752</v>
      </c>
      <c r="G659" s="139" t="s">
        <v>558</v>
      </c>
      <c r="H659" s="140">
        <v>1</v>
      </c>
      <c r="I659" s="141"/>
      <c r="J659" s="142">
        <f>ROUND(I659*H659,2)</f>
        <v>0</v>
      </c>
      <c r="K659" s="138" t="s">
        <v>1</v>
      </c>
      <c r="L659" s="32"/>
      <c r="M659" s="143" t="s">
        <v>1</v>
      </c>
      <c r="N659" s="144" t="s">
        <v>45</v>
      </c>
      <c r="P659" s="145">
        <f>O659*H659</f>
        <v>0</v>
      </c>
      <c r="Q659" s="145">
        <v>0</v>
      </c>
      <c r="R659" s="145">
        <f>Q659*H659</f>
        <v>0</v>
      </c>
      <c r="S659" s="145">
        <v>7.4999999999999997E-2</v>
      </c>
      <c r="T659" s="146">
        <f>S659*H659</f>
        <v>7.4999999999999997E-2</v>
      </c>
      <c r="AR659" s="147" t="s">
        <v>99</v>
      </c>
      <c r="AT659" s="147" t="s">
        <v>324</v>
      </c>
      <c r="AU659" s="147" t="s">
        <v>94</v>
      </c>
      <c r="AY659" s="17" t="s">
        <v>320</v>
      </c>
      <c r="BE659" s="148">
        <f>IF(N659="základní",J659,0)</f>
        <v>0</v>
      </c>
      <c r="BF659" s="148">
        <f>IF(N659="snížená",J659,0)</f>
        <v>0</v>
      </c>
      <c r="BG659" s="148">
        <f>IF(N659="zákl. přenesená",J659,0)</f>
        <v>0</v>
      </c>
      <c r="BH659" s="148">
        <f>IF(N659="sníž. přenesená",J659,0)</f>
        <v>0</v>
      </c>
      <c r="BI659" s="148">
        <f>IF(N659="nulová",J659,0)</f>
        <v>0</v>
      </c>
      <c r="BJ659" s="17" t="s">
        <v>87</v>
      </c>
      <c r="BK659" s="148">
        <f>ROUND(I659*H659,2)</f>
        <v>0</v>
      </c>
      <c r="BL659" s="17" t="s">
        <v>99</v>
      </c>
      <c r="BM659" s="147" t="s">
        <v>1753</v>
      </c>
    </row>
    <row r="660" spans="2:65" s="1" customFormat="1" ht="37.9" customHeight="1">
      <c r="B660" s="32"/>
      <c r="C660" s="136" t="s">
        <v>967</v>
      </c>
      <c r="D660" s="136" t="s">
        <v>324</v>
      </c>
      <c r="E660" s="137" t="s">
        <v>1754</v>
      </c>
      <c r="F660" s="138" t="s">
        <v>1755</v>
      </c>
      <c r="G660" s="139" t="s">
        <v>566</v>
      </c>
      <c r="H660" s="140">
        <v>61</v>
      </c>
      <c r="I660" s="141"/>
      <c r="J660" s="142">
        <f>ROUND(I660*H660,2)</f>
        <v>0</v>
      </c>
      <c r="K660" s="138" t="s">
        <v>1</v>
      </c>
      <c r="L660" s="32"/>
      <c r="M660" s="143" t="s">
        <v>1</v>
      </c>
      <c r="N660" s="144" t="s">
        <v>45</v>
      </c>
      <c r="P660" s="145">
        <f>O660*H660</f>
        <v>0</v>
      </c>
      <c r="Q660" s="145">
        <v>4.0079999999999998E-2</v>
      </c>
      <c r="R660" s="145">
        <f>Q660*H660</f>
        <v>2.4448799999999999</v>
      </c>
      <c r="S660" s="145">
        <v>0</v>
      </c>
      <c r="T660" s="146">
        <f>S660*H660</f>
        <v>0</v>
      </c>
      <c r="AR660" s="147" t="s">
        <v>99</v>
      </c>
      <c r="AT660" s="147" t="s">
        <v>324</v>
      </c>
      <c r="AU660" s="147" t="s">
        <v>94</v>
      </c>
      <c r="AY660" s="17" t="s">
        <v>320</v>
      </c>
      <c r="BE660" s="148">
        <f>IF(N660="základní",J660,0)</f>
        <v>0</v>
      </c>
      <c r="BF660" s="148">
        <f>IF(N660="snížená",J660,0)</f>
        <v>0</v>
      </c>
      <c r="BG660" s="148">
        <f>IF(N660="zákl. přenesená",J660,0)</f>
        <v>0</v>
      </c>
      <c r="BH660" s="148">
        <f>IF(N660="sníž. přenesená",J660,0)</f>
        <v>0</v>
      </c>
      <c r="BI660" s="148">
        <f>IF(N660="nulová",J660,0)</f>
        <v>0</v>
      </c>
      <c r="BJ660" s="17" t="s">
        <v>87</v>
      </c>
      <c r="BK660" s="148">
        <f>ROUND(I660*H660,2)</f>
        <v>0</v>
      </c>
      <c r="BL660" s="17" t="s">
        <v>99</v>
      </c>
      <c r="BM660" s="147" t="s">
        <v>1756</v>
      </c>
    </row>
    <row r="661" spans="2:65" s="13" customFormat="1" ht="11.25">
      <c r="B661" s="157"/>
      <c r="D661" s="150" t="s">
        <v>329</v>
      </c>
      <c r="E661" s="158" t="s">
        <v>1</v>
      </c>
      <c r="F661" s="159" t="s">
        <v>1757</v>
      </c>
      <c r="H661" s="158" t="s">
        <v>1</v>
      </c>
      <c r="I661" s="160"/>
      <c r="L661" s="157"/>
      <c r="M661" s="161"/>
      <c r="T661" s="162"/>
      <c r="AT661" s="158" t="s">
        <v>329</v>
      </c>
      <c r="AU661" s="158" t="s">
        <v>94</v>
      </c>
      <c r="AV661" s="13" t="s">
        <v>87</v>
      </c>
      <c r="AW661" s="13" t="s">
        <v>35</v>
      </c>
      <c r="AX661" s="13" t="s">
        <v>80</v>
      </c>
      <c r="AY661" s="158" t="s">
        <v>320</v>
      </c>
    </row>
    <row r="662" spans="2:65" s="12" customFormat="1" ht="11.25">
      <c r="B662" s="149"/>
      <c r="D662" s="150" t="s">
        <v>329</v>
      </c>
      <c r="E662" s="151" t="s">
        <v>1</v>
      </c>
      <c r="F662" s="152" t="s">
        <v>1758</v>
      </c>
      <c r="H662" s="153">
        <v>61</v>
      </c>
      <c r="I662" s="154"/>
      <c r="L662" s="149"/>
      <c r="M662" s="155"/>
      <c r="T662" s="156"/>
      <c r="AT662" s="151" t="s">
        <v>329</v>
      </c>
      <c r="AU662" s="151" t="s">
        <v>94</v>
      </c>
      <c r="AV662" s="12" t="s">
        <v>89</v>
      </c>
      <c r="AW662" s="12" t="s">
        <v>35</v>
      </c>
      <c r="AX662" s="12" t="s">
        <v>87</v>
      </c>
      <c r="AY662" s="151" t="s">
        <v>320</v>
      </c>
    </row>
    <row r="663" spans="2:65" s="1" customFormat="1" ht="24.2" customHeight="1">
      <c r="B663" s="32"/>
      <c r="C663" s="136" t="s">
        <v>1759</v>
      </c>
      <c r="D663" s="136" t="s">
        <v>324</v>
      </c>
      <c r="E663" s="137" t="s">
        <v>1760</v>
      </c>
      <c r="F663" s="138" t="s">
        <v>1761</v>
      </c>
      <c r="G663" s="139" t="s">
        <v>558</v>
      </c>
      <c r="H663" s="140">
        <v>3</v>
      </c>
      <c r="I663" s="141"/>
      <c r="J663" s="142">
        <f>ROUND(I663*H663,2)</f>
        <v>0</v>
      </c>
      <c r="K663" s="138" t="s">
        <v>333</v>
      </c>
      <c r="L663" s="32"/>
      <c r="M663" s="143" t="s">
        <v>1</v>
      </c>
      <c r="N663" s="144" t="s">
        <v>45</v>
      </c>
      <c r="P663" s="145">
        <f>O663*H663</f>
        <v>0</v>
      </c>
      <c r="Q663" s="145">
        <v>0</v>
      </c>
      <c r="R663" s="145">
        <f>Q663*H663</f>
        <v>0</v>
      </c>
      <c r="S663" s="145">
        <v>7.4999999999999997E-2</v>
      </c>
      <c r="T663" s="146">
        <f>S663*H663</f>
        <v>0.22499999999999998</v>
      </c>
      <c r="AR663" s="147" t="s">
        <v>99</v>
      </c>
      <c r="AT663" s="147" t="s">
        <v>324</v>
      </c>
      <c r="AU663" s="147" t="s">
        <v>94</v>
      </c>
      <c r="AY663" s="17" t="s">
        <v>320</v>
      </c>
      <c r="BE663" s="148">
        <f>IF(N663="základní",J663,0)</f>
        <v>0</v>
      </c>
      <c r="BF663" s="148">
        <f>IF(N663="snížená",J663,0)</f>
        <v>0</v>
      </c>
      <c r="BG663" s="148">
        <f>IF(N663="zákl. přenesená",J663,0)</f>
        <v>0</v>
      </c>
      <c r="BH663" s="148">
        <f>IF(N663="sníž. přenesená",J663,0)</f>
        <v>0</v>
      </c>
      <c r="BI663" s="148">
        <f>IF(N663="nulová",J663,0)</f>
        <v>0</v>
      </c>
      <c r="BJ663" s="17" t="s">
        <v>87</v>
      </c>
      <c r="BK663" s="148">
        <f>ROUND(I663*H663,2)</f>
        <v>0</v>
      </c>
      <c r="BL663" s="17" t="s">
        <v>99</v>
      </c>
      <c r="BM663" s="147" t="s">
        <v>1762</v>
      </c>
    </row>
    <row r="664" spans="2:65" s="1" customFormat="1" ht="21.75" customHeight="1">
      <c r="B664" s="32"/>
      <c r="C664" s="136" t="s">
        <v>970</v>
      </c>
      <c r="D664" s="136" t="s">
        <v>324</v>
      </c>
      <c r="E664" s="137" t="s">
        <v>1763</v>
      </c>
      <c r="F664" s="138" t="s">
        <v>1764</v>
      </c>
      <c r="G664" s="139" t="s">
        <v>558</v>
      </c>
      <c r="H664" s="140">
        <v>3</v>
      </c>
      <c r="I664" s="141"/>
      <c r="J664" s="142">
        <f>ROUND(I664*H664,2)</f>
        <v>0</v>
      </c>
      <c r="K664" s="138" t="s">
        <v>1</v>
      </c>
      <c r="L664" s="32"/>
      <c r="M664" s="143" t="s">
        <v>1</v>
      </c>
      <c r="N664" s="144" t="s">
        <v>45</v>
      </c>
      <c r="P664" s="145">
        <f>O664*H664</f>
        <v>0</v>
      </c>
      <c r="Q664" s="145">
        <v>0</v>
      </c>
      <c r="R664" s="145">
        <f>Q664*H664</f>
        <v>0</v>
      </c>
      <c r="S664" s="145">
        <v>8.6999999999999994E-2</v>
      </c>
      <c r="T664" s="146">
        <f>S664*H664</f>
        <v>0.26100000000000001</v>
      </c>
      <c r="AR664" s="147" t="s">
        <v>99</v>
      </c>
      <c r="AT664" s="147" t="s">
        <v>324</v>
      </c>
      <c r="AU664" s="147" t="s">
        <v>94</v>
      </c>
      <c r="AY664" s="17" t="s">
        <v>320</v>
      </c>
      <c r="BE664" s="148">
        <f>IF(N664="základní",J664,0)</f>
        <v>0</v>
      </c>
      <c r="BF664" s="148">
        <f>IF(N664="snížená",J664,0)</f>
        <v>0</v>
      </c>
      <c r="BG664" s="148">
        <f>IF(N664="zákl. přenesená",J664,0)</f>
        <v>0</v>
      </c>
      <c r="BH664" s="148">
        <f>IF(N664="sníž. přenesená",J664,0)</f>
        <v>0</v>
      </c>
      <c r="BI664" s="148">
        <f>IF(N664="nulová",J664,0)</f>
        <v>0</v>
      </c>
      <c r="BJ664" s="17" t="s">
        <v>87</v>
      </c>
      <c r="BK664" s="148">
        <f>ROUND(I664*H664,2)</f>
        <v>0</v>
      </c>
      <c r="BL664" s="17" t="s">
        <v>99</v>
      </c>
      <c r="BM664" s="147" t="s">
        <v>1765</v>
      </c>
    </row>
    <row r="665" spans="2:65" s="11" customFormat="1" ht="20.85" customHeight="1">
      <c r="B665" s="124"/>
      <c r="D665" s="125" t="s">
        <v>79</v>
      </c>
      <c r="E665" s="134" t="s">
        <v>598</v>
      </c>
      <c r="F665" s="134" t="s">
        <v>599</v>
      </c>
      <c r="I665" s="127"/>
      <c r="J665" s="135">
        <f>BK665</f>
        <v>0</v>
      </c>
      <c r="L665" s="124"/>
      <c r="M665" s="129"/>
      <c r="P665" s="130">
        <f>SUM(P666:P739)</f>
        <v>0</v>
      </c>
      <c r="R665" s="130">
        <f>SUM(R666:R739)</f>
        <v>375.26150799999999</v>
      </c>
      <c r="T665" s="131">
        <f>SUM(T666:T739)</f>
        <v>0</v>
      </c>
      <c r="AR665" s="125" t="s">
        <v>87</v>
      </c>
      <c r="AT665" s="132" t="s">
        <v>79</v>
      </c>
      <c r="AU665" s="132" t="s">
        <v>89</v>
      </c>
      <c r="AY665" s="125" t="s">
        <v>320</v>
      </c>
      <c r="BK665" s="133">
        <f>SUM(BK666:BK739)</f>
        <v>0</v>
      </c>
    </row>
    <row r="666" spans="2:65" s="1" customFormat="1" ht="24.2" customHeight="1">
      <c r="B666" s="32"/>
      <c r="C666" s="136" t="s">
        <v>1766</v>
      </c>
      <c r="D666" s="136" t="s">
        <v>324</v>
      </c>
      <c r="E666" s="137" t="s">
        <v>601</v>
      </c>
      <c r="F666" s="138" t="s">
        <v>602</v>
      </c>
      <c r="G666" s="139" t="s">
        <v>566</v>
      </c>
      <c r="H666" s="140">
        <v>864.5</v>
      </c>
      <c r="I666" s="141"/>
      <c r="J666" s="142">
        <f>ROUND(I666*H666,2)</f>
        <v>0</v>
      </c>
      <c r="K666" s="138" t="s">
        <v>333</v>
      </c>
      <c r="L666" s="32"/>
      <c r="M666" s="143" t="s">
        <v>1</v>
      </c>
      <c r="N666" s="144" t="s">
        <v>45</v>
      </c>
      <c r="P666" s="145">
        <f>O666*H666</f>
        <v>0</v>
      </c>
      <c r="Q666" s="145">
        <v>0.16849</v>
      </c>
      <c r="R666" s="145">
        <f>Q666*H666</f>
        <v>145.659605</v>
      </c>
      <c r="S666" s="145">
        <v>0</v>
      </c>
      <c r="T666" s="146">
        <f>S666*H666</f>
        <v>0</v>
      </c>
      <c r="AR666" s="147" t="s">
        <v>99</v>
      </c>
      <c r="AT666" s="147" t="s">
        <v>324</v>
      </c>
      <c r="AU666" s="147" t="s">
        <v>94</v>
      </c>
      <c r="AY666" s="17" t="s">
        <v>320</v>
      </c>
      <c r="BE666" s="148">
        <f>IF(N666="základní",J666,0)</f>
        <v>0</v>
      </c>
      <c r="BF666" s="148">
        <f>IF(N666="snížená",J666,0)</f>
        <v>0</v>
      </c>
      <c r="BG666" s="148">
        <f>IF(N666="zákl. přenesená",J666,0)</f>
        <v>0</v>
      </c>
      <c r="BH666" s="148">
        <f>IF(N666="sníž. přenesená",J666,0)</f>
        <v>0</v>
      </c>
      <c r="BI666" s="148">
        <f>IF(N666="nulová",J666,0)</f>
        <v>0</v>
      </c>
      <c r="BJ666" s="17" t="s">
        <v>87</v>
      </c>
      <c r="BK666" s="148">
        <f>ROUND(I666*H666,2)</f>
        <v>0</v>
      </c>
      <c r="BL666" s="17" t="s">
        <v>99</v>
      </c>
      <c r="BM666" s="147" t="s">
        <v>1767</v>
      </c>
    </row>
    <row r="667" spans="2:65" s="12" customFormat="1" ht="33.75">
      <c r="B667" s="149"/>
      <c r="D667" s="150" t="s">
        <v>329</v>
      </c>
      <c r="E667" s="151" t="s">
        <v>1</v>
      </c>
      <c r="F667" s="152" t="s">
        <v>1768</v>
      </c>
      <c r="H667" s="153">
        <v>463.5</v>
      </c>
      <c r="I667" s="154"/>
      <c r="L667" s="149"/>
      <c r="M667" s="155"/>
      <c r="T667" s="156"/>
      <c r="AT667" s="151" t="s">
        <v>329</v>
      </c>
      <c r="AU667" s="151" t="s">
        <v>94</v>
      </c>
      <c r="AV667" s="12" t="s">
        <v>89</v>
      </c>
      <c r="AW667" s="12" t="s">
        <v>35</v>
      </c>
      <c r="AX667" s="12" t="s">
        <v>80</v>
      </c>
      <c r="AY667" s="151" t="s">
        <v>320</v>
      </c>
    </row>
    <row r="668" spans="2:65" s="12" customFormat="1" ht="33.75">
      <c r="B668" s="149"/>
      <c r="D668" s="150" t="s">
        <v>329</v>
      </c>
      <c r="E668" s="151" t="s">
        <v>1</v>
      </c>
      <c r="F668" s="152" t="s">
        <v>1769</v>
      </c>
      <c r="H668" s="153">
        <v>401</v>
      </c>
      <c r="I668" s="154"/>
      <c r="L668" s="149"/>
      <c r="M668" s="155"/>
      <c r="T668" s="156"/>
      <c r="AT668" s="151" t="s">
        <v>329</v>
      </c>
      <c r="AU668" s="151" t="s">
        <v>94</v>
      </c>
      <c r="AV668" s="12" t="s">
        <v>89</v>
      </c>
      <c r="AW668" s="12" t="s">
        <v>35</v>
      </c>
      <c r="AX668" s="12" t="s">
        <v>80</v>
      </c>
      <c r="AY668" s="151" t="s">
        <v>320</v>
      </c>
    </row>
    <row r="669" spans="2:65" s="14" customFormat="1" ht="11.25">
      <c r="B669" s="163"/>
      <c r="D669" s="150" t="s">
        <v>329</v>
      </c>
      <c r="E669" s="164" t="s">
        <v>1</v>
      </c>
      <c r="F669" s="165" t="s">
        <v>339</v>
      </c>
      <c r="H669" s="166">
        <v>864.5</v>
      </c>
      <c r="I669" s="167"/>
      <c r="L669" s="163"/>
      <c r="M669" s="168"/>
      <c r="T669" s="169"/>
      <c r="AT669" s="164" t="s">
        <v>329</v>
      </c>
      <c r="AU669" s="164" t="s">
        <v>94</v>
      </c>
      <c r="AV669" s="14" t="s">
        <v>99</v>
      </c>
      <c r="AW669" s="14" t="s">
        <v>35</v>
      </c>
      <c r="AX669" s="14" t="s">
        <v>87</v>
      </c>
      <c r="AY669" s="164" t="s">
        <v>320</v>
      </c>
    </row>
    <row r="670" spans="2:65" s="1" customFormat="1" ht="16.5" customHeight="1">
      <c r="B670" s="32"/>
      <c r="C670" s="170" t="s">
        <v>973</v>
      </c>
      <c r="D670" s="170" t="s">
        <v>439</v>
      </c>
      <c r="E670" s="171" t="s">
        <v>607</v>
      </c>
      <c r="F670" s="172" t="s">
        <v>608</v>
      </c>
      <c r="G670" s="173" t="s">
        <v>566</v>
      </c>
      <c r="H670" s="174">
        <v>611.89800000000002</v>
      </c>
      <c r="I670" s="175"/>
      <c r="J670" s="176">
        <f>ROUND(I670*H670,2)</f>
        <v>0</v>
      </c>
      <c r="K670" s="172" t="s">
        <v>333</v>
      </c>
      <c r="L670" s="177"/>
      <c r="M670" s="178" t="s">
        <v>1</v>
      </c>
      <c r="N670" s="179" t="s">
        <v>45</v>
      </c>
      <c r="P670" s="145">
        <f>O670*H670</f>
        <v>0</v>
      </c>
      <c r="Q670" s="145">
        <v>0.125</v>
      </c>
      <c r="R670" s="145">
        <f>Q670*H670</f>
        <v>76.487250000000003</v>
      </c>
      <c r="S670" s="145">
        <v>0</v>
      </c>
      <c r="T670" s="146">
        <f>S670*H670</f>
        <v>0</v>
      </c>
      <c r="AR670" s="147" t="s">
        <v>373</v>
      </c>
      <c r="AT670" s="147" t="s">
        <v>439</v>
      </c>
      <c r="AU670" s="147" t="s">
        <v>94</v>
      </c>
      <c r="AY670" s="17" t="s">
        <v>320</v>
      </c>
      <c r="BE670" s="148">
        <f>IF(N670="základní",J670,0)</f>
        <v>0</v>
      </c>
      <c r="BF670" s="148">
        <f>IF(N670="snížená",J670,0)</f>
        <v>0</v>
      </c>
      <c r="BG670" s="148">
        <f>IF(N670="zákl. přenesená",J670,0)</f>
        <v>0</v>
      </c>
      <c r="BH670" s="148">
        <f>IF(N670="sníž. přenesená",J670,0)</f>
        <v>0</v>
      </c>
      <c r="BI670" s="148">
        <f>IF(N670="nulová",J670,0)</f>
        <v>0</v>
      </c>
      <c r="BJ670" s="17" t="s">
        <v>87</v>
      </c>
      <c r="BK670" s="148">
        <f>ROUND(I670*H670,2)</f>
        <v>0</v>
      </c>
      <c r="BL670" s="17" t="s">
        <v>99</v>
      </c>
      <c r="BM670" s="147" t="s">
        <v>1770</v>
      </c>
    </row>
    <row r="671" spans="2:65" s="1" customFormat="1" ht="19.5">
      <c r="B671" s="32"/>
      <c r="D671" s="150" t="s">
        <v>610</v>
      </c>
      <c r="F671" s="187" t="s">
        <v>611</v>
      </c>
      <c r="I671" s="188"/>
      <c r="L671" s="32"/>
      <c r="M671" s="189"/>
      <c r="T671" s="56"/>
      <c r="AT671" s="17" t="s">
        <v>610</v>
      </c>
      <c r="AU671" s="17" t="s">
        <v>94</v>
      </c>
    </row>
    <row r="672" spans="2:65" s="12" customFormat="1" ht="11.25">
      <c r="B672" s="149"/>
      <c r="D672" s="150" t="s">
        <v>329</v>
      </c>
      <c r="E672" s="151" t="s">
        <v>1</v>
      </c>
      <c r="F672" s="152" t="s">
        <v>1771</v>
      </c>
      <c r="H672" s="153">
        <v>864.5</v>
      </c>
      <c r="I672" s="154"/>
      <c r="L672" s="149"/>
      <c r="M672" s="155"/>
      <c r="T672" s="156"/>
      <c r="AT672" s="151" t="s">
        <v>329</v>
      </c>
      <c r="AU672" s="151" t="s">
        <v>94</v>
      </c>
      <c r="AV672" s="12" t="s">
        <v>89</v>
      </c>
      <c r="AW672" s="12" t="s">
        <v>35</v>
      </c>
      <c r="AX672" s="12" t="s">
        <v>80</v>
      </c>
      <c r="AY672" s="151" t="s">
        <v>320</v>
      </c>
    </row>
    <row r="673" spans="2:65" s="12" customFormat="1" ht="22.5">
      <c r="B673" s="149"/>
      <c r="D673" s="150" t="s">
        <v>329</v>
      </c>
      <c r="E673" s="151" t="s">
        <v>1</v>
      </c>
      <c r="F673" s="152" t="s">
        <v>1772</v>
      </c>
      <c r="H673" s="153">
        <v>-264.60000000000002</v>
      </c>
      <c r="I673" s="154"/>
      <c r="L673" s="149"/>
      <c r="M673" s="155"/>
      <c r="T673" s="156"/>
      <c r="AT673" s="151" t="s">
        <v>329</v>
      </c>
      <c r="AU673" s="151" t="s">
        <v>94</v>
      </c>
      <c r="AV673" s="12" t="s">
        <v>89</v>
      </c>
      <c r="AW673" s="12" t="s">
        <v>35</v>
      </c>
      <c r="AX673" s="12" t="s">
        <v>80</v>
      </c>
      <c r="AY673" s="151" t="s">
        <v>320</v>
      </c>
    </row>
    <row r="674" spans="2:65" s="14" customFormat="1" ht="11.25">
      <c r="B674" s="163"/>
      <c r="D674" s="150" t="s">
        <v>329</v>
      </c>
      <c r="E674" s="164" t="s">
        <v>1</v>
      </c>
      <c r="F674" s="165" t="s">
        <v>339</v>
      </c>
      <c r="H674" s="166">
        <v>599.9</v>
      </c>
      <c r="I674" s="167"/>
      <c r="L674" s="163"/>
      <c r="M674" s="168"/>
      <c r="T674" s="169"/>
      <c r="AT674" s="164" t="s">
        <v>329</v>
      </c>
      <c r="AU674" s="164" t="s">
        <v>94</v>
      </c>
      <c r="AV674" s="14" t="s">
        <v>99</v>
      </c>
      <c r="AW674" s="14" t="s">
        <v>35</v>
      </c>
      <c r="AX674" s="14" t="s">
        <v>87</v>
      </c>
      <c r="AY674" s="164" t="s">
        <v>320</v>
      </c>
    </row>
    <row r="675" spans="2:65" s="12" customFormat="1" ht="11.25">
      <c r="B675" s="149"/>
      <c r="D675" s="150" t="s">
        <v>329</v>
      </c>
      <c r="F675" s="152" t="s">
        <v>1773</v>
      </c>
      <c r="H675" s="153">
        <v>611.89800000000002</v>
      </c>
      <c r="I675" s="154"/>
      <c r="L675" s="149"/>
      <c r="M675" s="155"/>
      <c r="T675" s="156"/>
      <c r="AT675" s="151" t="s">
        <v>329</v>
      </c>
      <c r="AU675" s="151" t="s">
        <v>94</v>
      </c>
      <c r="AV675" s="12" t="s">
        <v>89</v>
      </c>
      <c r="AW675" s="12" t="s">
        <v>4</v>
      </c>
      <c r="AX675" s="12" t="s">
        <v>87</v>
      </c>
      <c r="AY675" s="151" t="s">
        <v>320</v>
      </c>
    </row>
    <row r="676" spans="2:65" s="1" customFormat="1" ht="24.2" customHeight="1">
      <c r="B676" s="32"/>
      <c r="C676" s="170" t="s">
        <v>1774</v>
      </c>
      <c r="D676" s="170" t="s">
        <v>439</v>
      </c>
      <c r="E676" s="171" t="s">
        <v>1775</v>
      </c>
      <c r="F676" s="172" t="s">
        <v>1776</v>
      </c>
      <c r="G676" s="173" t="s">
        <v>566</v>
      </c>
      <c r="H676" s="174">
        <v>18.36</v>
      </c>
      <c r="I676" s="175"/>
      <c r="J676" s="176">
        <f>ROUND(I676*H676,2)</f>
        <v>0</v>
      </c>
      <c r="K676" s="172" t="s">
        <v>333</v>
      </c>
      <c r="L676" s="177"/>
      <c r="M676" s="178" t="s">
        <v>1</v>
      </c>
      <c r="N676" s="179" t="s">
        <v>45</v>
      </c>
      <c r="P676" s="145">
        <f>O676*H676</f>
        <v>0</v>
      </c>
      <c r="Q676" s="145">
        <v>0.125</v>
      </c>
      <c r="R676" s="145">
        <f>Q676*H676</f>
        <v>2.2949999999999999</v>
      </c>
      <c r="S676" s="145">
        <v>0</v>
      </c>
      <c r="T676" s="146">
        <f>S676*H676</f>
        <v>0</v>
      </c>
      <c r="AR676" s="147" t="s">
        <v>373</v>
      </c>
      <c r="AT676" s="147" t="s">
        <v>439</v>
      </c>
      <c r="AU676" s="147" t="s">
        <v>94</v>
      </c>
      <c r="AY676" s="17" t="s">
        <v>320</v>
      </c>
      <c r="BE676" s="148">
        <f>IF(N676="základní",J676,0)</f>
        <v>0</v>
      </c>
      <c r="BF676" s="148">
        <f>IF(N676="snížená",J676,0)</f>
        <v>0</v>
      </c>
      <c r="BG676" s="148">
        <f>IF(N676="zákl. přenesená",J676,0)</f>
        <v>0</v>
      </c>
      <c r="BH676" s="148">
        <f>IF(N676="sníž. přenesená",J676,0)</f>
        <v>0</v>
      </c>
      <c r="BI676" s="148">
        <f>IF(N676="nulová",J676,0)</f>
        <v>0</v>
      </c>
      <c r="BJ676" s="17" t="s">
        <v>87</v>
      </c>
      <c r="BK676" s="148">
        <f>ROUND(I676*H676,2)</f>
        <v>0</v>
      </c>
      <c r="BL676" s="17" t="s">
        <v>99</v>
      </c>
      <c r="BM676" s="147" t="s">
        <v>1777</v>
      </c>
    </row>
    <row r="677" spans="2:65" s="12" customFormat="1" ht="22.5">
      <c r="B677" s="149"/>
      <c r="D677" s="150" t="s">
        <v>329</v>
      </c>
      <c r="E677" s="151" t="s">
        <v>1</v>
      </c>
      <c r="F677" s="152" t="s">
        <v>1778</v>
      </c>
      <c r="H677" s="153">
        <v>15.6</v>
      </c>
      <c r="I677" s="154"/>
      <c r="L677" s="149"/>
      <c r="M677" s="155"/>
      <c r="T677" s="156"/>
      <c r="AT677" s="151" t="s">
        <v>329</v>
      </c>
      <c r="AU677" s="151" t="s">
        <v>94</v>
      </c>
      <c r="AV677" s="12" t="s">
        <v>89</v>
      </c>
      <c r="AW677" s="12" t="s">
        <v>35</v>
      </c>
      <c r="AX677" s="12" t="s">
        <v>80</v>
      </c>
      <c r="AY677" s="151" t="s">
        <v>320</v>
      </c>
    </row>
    <row r="678" spans="2:65" s="12" customFormat="1" ht="11.25">
      <c r="B678" s="149"/>
      <c r="D678" s="150" t="s">
        <v>329</v>
      </c>
      <c r="E678" s="151" t="s">
        <v>1</v>
      </c>
      <c r="F678" s="152" t="s">
        <v>1779</v>
      </c>
      <c r="H678" s="153">
        <v>2.4</v>
      </c>
      <c r="I678" s="154"/>
      <c r="L678" s="149"/>
      <c r="M678" s="155"/>
      <c r="T678" s="156"/>
      <c r="AT678" s="151" t="s">
        <v>329</v>
      </c>
      <c r="AU678" s="151" t="s">
        <v>94</v>
      </c>
      <c r="AV678" s="12" t="s">
        <v>89</v>
      </c>
      <c r="AW678" s="12" t="s">
        <v>35</v>
      </c>
      <c r="AX678" s="12" t="s">
        <v>80</v>
      </c>
      <c r="AY678" s="151" t="s">
        <v>320</v>
      </c>
    </row>
    <row r="679" spans="2:65" s="14" customFormat="1" ht="11.25">
      <c r="B679" s="163"/>
      <c r="D679" s="150" t="s">
        <v>329</v>
      </c>
      <c r="E679" s="164" t="s">
        <v>1</v>
      </c>
      <c r="F679" s="165" t="s">
        <v>339</v>
      </c>
      <c r="H679" s="166">
        <v>18</v>
      </c>
      <c r="I679" s="167"/>
      <c r="L679" s="163"/>
      <c r="M679" s="168"/>
      <c r="T679" s="169"/>
      <c r="AT679" s="164" t="s">
        <v>329</v>
      </c>
      <c r="AU679" s="164" t="s">
        <v>94</v>
      </c>
      <c r="AV679" s="14" t="s">
        <v>99</v>
      </c>
      <c r="AW679" s="14" t="s">
        <v>35</v>
      </c>
      <c r="AX679" s="14" t="s">
        <v>87</v>
      </c>
      <c r="AY679" s="164" t="s">
        <v>320</v>
      </c>
    </row>
    <row r="680" spans="2:65" s="12" customFormat="1" ht="11.25">
      <c r="B680" s="149"/>
      <c r="D680" s="150" t="s">
        <v>329</v>
      </c>
      <c r="F680" s="152" t="s">
        <v>1780</v>
      </c>
      <c r="H680" s="153">
        <v>18.36</v>
      </c>
      <c r="I680" s="154"/>
      <c r="L680" s="149"/>
      <c r="M680" s="155"/>
      <c r="T680" s="156"/>
      <c r="AT680" s="151" t="s">
        <v>329</v>
      </c>
      <c r="AU680" s="151" t="s">
        <v>94</v>
      </c>
      <c r="AV680" s="12" t="s">
        <v>89</v>
      </c>
      <c r="AW680" s="12" t="s">
        <v>4</v>
      </c>
      <c r="AX680" s="12" t="s">
        <v>87</v>
      </c>
      <c r="AY680" s="151" t="s">
        <v>320</v>
      </c>
    </row>
    <row r="681" spans="2:65" s="1" customFormat="1" ht="24.2" customHeight="1">
      <c r="B681" s="32"/>
      <c r="C681" s="170" t="s">
        <v>976</v>
      </c>
      <c r="D681" s="170" t="s">
        <v>439</v>
      </c>
      <c r="E681" s="171" t="s">
        <v>1781</v>
      </c>
      <c r="F681" s="172" t="s">
        <v>1782</v>
      </c>
      <c r="G681" s="173" t="s">
        <v>566</v>
      </c>
      <c r="H681" s="174">
        <v>39.167999999999999</v>
      </c>
      <c r="I681" s="175"/>
      <c r="J681" s="176">
        <f>ROUND(I681*H681,2)</f>
        <v>0</v>
      </c>
      <c r="K681" s="172" t="s">
        <v>333</v>
      </c>
      <c r="L681" s="177"/>
      <c r="M681" s="178" t="s">
        <v>1</v>
      </c>
      <c r="N681" s="179" t="s">
        <v>45</v>
      </c>
      <c r="P681" s="145">
        <f>O681*H681</f>
        <v>0</v>
      </c>
      <c r="Q681" s="145">
        <v>0.125</v>
      </c>
      <c r="R681" s="145">
        <f>Q681*H681</f>
        <v>4.8959999999999999</v>
      </c>
      <c r="S681" s="145">
        <v>0</v>
      </c>
      <c r="T681" s="146">
        <f>S681*H681</f>
        <v>0</v>
      </c>
      <c r="AR681" s="147" t="s">
        <v>373</v>
      </c>
      <c r="AT681" s="147" t="s">
        <v>439</v>
      </c>
      <c r="AU681" s="147" t="s">
        <v>94</v>
      </c>
      <c r="AY681" s="17" t="s">
        <v>320</v>
      </c>
      <c r="BE681" s="148">
        <f>IF(N681="základní",J681,0)</f>
        <v>0</v>
      </c>
      <c r="BF681" s="148">
        <f>IF(N681="snížená",J681,0)</f>
        <v>0</v>
      </c>
      <c r="BG681" s="148">
        <f>IF(N681="zákl. přenesená",J681,0)</f>
        <v>0</v>
      </c>
      <c r="BH681" s="148">
        <f>IF(N681="sníž. přenesená",J681,0)</f>
        <v>0</v>
      </c>
      <c r="BI681" s="148">
        <f>IF(N681="nulová",J681,0)</f>
        <v>0</v>
      </c>
      <c r="BJ681" s="17" t="s">
        <v>87</v>
      </c>
      <c r="BK681" s="148">
        <f>ROUND(I681*H681,2)</f>
        <v>0</v>
      </c>
      <c r="BL681" s="17" t="s">
        <v>99</v>
      </c>
      <c r="BM681" s="147" t="s">
        <v>1783</v>
      </c>
    </row>
    <row r="682" spans="2:65" s="12" customFormat="1" ht="11.25">
      <c r="B682" s="149"/>
      <c r="D682" s="150" t="s">
        <v>329</v>
      </c>
      <c r="E682" s="151" t="s">
        <v>1</v>
      </c>
      <c r="F682" s="152" t="s">
        <v>1784</v>
      </c>
      <c r="H682" s="153">
        <v>38.4</v>
      </c>
      <c r="I682" s="154"/>
      <c r="L682" s="149"/>
      <c r="M682" s="155"/>
      <c r="T682" s="156"/>
      <c r="AT682" s="151" t="s">
        <v>329</v>
      </c>
      <c r="AU682" s="151" t="s">
        <v>94</v>
      </c>
      <c r="AV682" s="12" t="s">
        <v>89</v>
      </c>
      <c r="AW682" s="12" t="s">
        <v>35</v>
      </c>
      <c r="AX682" s="12" t="s">
        <v>87</v>
      </c>
      <c r="AY682" s="151" t="s">
        <v>320</v>
      </c>
    </row>
    <row r="683" spans="2:65" s="12" customFormat="1" ht="11.25">
      <c r="B683" s="149"/>
      <c r="D683" s="150" t="s">
        <v>329</v>
      </c>
      <c r="F683" s="152" t="s">
        <v>1785</v>
      </c>
      <c r="H683" s="153">
        <v>39.167999999999999</v>
      </c>
      <c r="I683" s="154"/>
      <c r="L683" s="149"/>
      <c r="M683" s="155"/>
      <c r="T683" s="156"/>
      <c r="AT683" s="151" t="s">
        <v>329</v>
      </c>
      <c r="AU683" s="151" t="s">
        <v>94</v>
      </c>
      <c r="AV683" s="12" t="s">
        <v>89</v>
      </c>
      <c r="AW683" s="12" t="s">
        <v>4</v>
      </c>
      <c r="AX683" s="12" t="s">
        <v>87</v>
      </c>
      <c r="AY683" s="151" t="s">
        <v>320</v>
      </c>
    </row>
    <row r="684" spans="2:65" s="1" customFormat="1" ht="24.2" customHeight="1">
      <c r="B684" s="32"/>
      <c r="C684" s="170" t="s">
        <v>1786</v>
      </c>
      <c r="D684" s="170" t="s">
        <v>439</v>
      </c>
      <c r="E684" s="171" t="s">
        <v>1787</v>
      </c>
      <c r="F684" s="172" t="s">
        <v>1788</v>
      </c>
      <c r="G684" s="173" t="s">
        <v>566</v>
      </c>
      <c r="H684" s="174">
        <v>29.274000000000001</v>
      </c>
      <c r="I684" s="175"/>
      <c r="J684" s="176">
        <f>ROUND(I684*H684,2)</f>
        <v>0</v>
      </c>
      <c r="K684" s="172" t="s">
        <v>333</v>
      </c>
      <c r="L684" s="177"/>
      <c r="M684" s="178" t="s">
        <v>1</v>
      </c>
      <c r="N684" s="179" t="s">
        <v>45</v>
      </c>
      <c r="P684" s="145">
        <f>O684*H684</f>
        <v>0</v>
      </c>
      <c r="Q684" s="145">
        <v>0.125</v>
      </c>
      <c r="R684" s="145">
        <f>Q684*H684</f>
        <v>3.6592500000000001</v>
      </c>
      <c r="S684" s="145">
        <v>0</v>
      </c>
      <c r="T684" s="146">
        <f>S684*H684</f>
        <v>0</v>
      </c>
      <c r="AR684" s="147" t="s">
        <v>373</v>
      </c>
      <c r="AT684" s="147" t="s">
        <v>439</v>
      </c>
      <c r="AU684" s="147" t="s">
        <v>94</v>
      </c>
      <c r="AY684" s="17" t="s">
        <v>320</v>
      </c>
      <c r="BE684" s="148">
        <f>IF(N684="základní",J684,0)</f>
        <v>0</v>
      </c>
      <c r="BF684" s="148">
        <f>IF(N684="snížená",J684,0)</f>
        <v>0</v>
      </c>
      <c r="BG684" s="148">
        <f>IF(N684="zákl. přenesená",J684,0)</f>
        <v>0</v>
      </c>
      <c r="BH684" s="148">
        <f>IF(N684="sníž. přenesená",J684,0)</f>
        <v>0</v>
      </c>
      <c r="BI684" s="148">
        <f>IF(N684="nulová",J684,0)</f>
        <v>0</v>
      </c>
      <c r="BJ684" s="17" t="s">
        <v>87</v>
      </c>
      <c r="BK684" s="148">
        <f>ROUND(I684*H684,2)</f>
        <v>0</v>
      </c>
      <c r="BL684" s="17" t="s">
        <v>99</v>
      </c>
      <c r="BM684" s="147" t="s">
        <v>1789</v>
      </c>
    </row>
    <row r="685" spans="2:65" s="12" customFormat="1" ht="11.25">
      <c r="B685" s="149"/>
      <c r="D685" s="150" t="s">
        <v>329</v>
      </c>
      <c r="E685" s="151" t="s">
        <v>1</v>
      </c>
      <c r="F685" s="152" t="s">
        <v>1790</v>
      </c>
      <c r="H685" s="153">
        <v>28.7</v>
      </c>
      <c r="I685" s="154"/>
      <c r="L685" s="149"/>
      <c r="M685" s="155"/>
      <c r="T685" s="156"/>
      <c r="AT685" s="151" t="s">
        <v>329</v>
      </c>
      <c r="AU685" s="151" t="s">
        <v>94</v>
      </c>
      <c r="AV685" s="12" t="s">
        <v>89</v>
      </c>
      <c r="AW685" s="12" t="s">
        <v>35</v>
      </c>
      <c r="AX685" s="12" t="s">
        <v>87</v>
      </c>
      <c r="AY685" s="151" t="s">
        <v>320</v>
      </c>
    </row>
    <row r="686" spans="2:65" s="12" customFormat="1" ht="11.25">
      <c r="B686" s="149"/>
      <c r="D686" s="150" t="s">
        <v>329</v>
      </c>
      <c r="F686" s="152" t="s">
        <v>1791</v>
      </c>
      <c r="H686" s="153">
        <v>29.274000000000001</v>
      </c>
      <c r="I686" s="154"/>
      <c r="L686" s="149"/>
      <c r="M686" s="155"/>
      <c r="T686" s="156"/>
      <c r="AT686" s="151" t="s">
        <v>329</v>
      </c>
      <c r="AU686" s="151" t="s">
        <v>94</v>
      </c>
      <c r="AV686" s="12" t="s">
        <v>89</v>
      </c>
      <c r="AW686" s="12" t="s">
        <v>4</v>
      </c>
      <c r="AX686" s="12" t="s">
        <v>87</v>
      </c>
      <c r="AY686" s="151" t="s">
        <v>320</v>
      </c>
    </row>
    <row r="687" spans="2:65" s="1" customFormat="1" ht="24.2" customHeight="1">
      <c r="B687" s="32"/>
      <c r="C687" s="170" t="s">
        <v>979</v>
      </c>
      <c r="D687" s="170" t="s">
        <v>439</v>
      </c>
      <c r="E687" s="171" t="s">
        <v>616</v>
      </c>
      <c r="F687" s="172" t="s">
        <v>617</v>
      </c>
      <c r="G687" s="173" t="s">
        <v>566</v>
      </c>
      <c r="H687" s="174">
        <v>58.14</v>
      </c>
      <c r="I687" s="175"/>
      <c r="J687" s="176">
        <f>ROUND(I687*H687,2)</f>
        <v>0</v>
      </c>
      <c r="K687" s="172" t="s">
        <v>333</v>
      </c>
      <c r="L687" s="177"/>
      <c r="M687" s="178" t="s">
        <v>1</v>
      </c>
      <c r="N687" s="179" t="s">
        <v>45</v>
      </c>
      <c r="P687" s="145">
        <f>O687*H687</f>
        <v>0</v>
      </c>
      <c r="Q687" s="145">
        <v>0.125</v>
      </c>
      <c r="R687" s="145">
        <f>Q687*H687</f>
        <v>7.2675000000000001</v>
      </c>
      <c r="S687" s="145">
        <v>0</v>
      </c>
      <c r="T687" s="146">
        <f>S687*H687</f>
        <v>0</v>
      </c>
      <c r="AR687" s="147" t="s">
        <v>373</v>
      </c>
      <c r="AT687" s="147" t="s">
        <v>439</v>
      </c>
      <c r="AU687" s="147" t="s">
        <v>94</v>
      </c>
      <c r="AY687" s="17" t="s">
        <v>320</v>
      </c>
      <c r="BE687" s="148">
        <f>IF(N687="základní",J687,0)</f>
        <v>0</v>
      </c>
      <c r="BF687" s="148">
        <f>IF(N687="snížená",J687,0)</f>
        <v>0</v>
      </c>
      <c r="BG687" s="148">
        <f>IF(N687="zákl. přenesená",J687,0)</f>
        <v>0</v>
      </c>
      <c r="BH687" s="148">
        <f>IF(N687="sníž. přenesená",J687,0)</f>
        <v>0</v>
      </c>
      <c r="BI687" s="148">
        <f>IF(N687="nulová",J687,0)</f>
        <v>0</v>
      </c>
      <c r="BJ687" s="17" t="s">
        <v>87</v>
      </c>
      <c r="BK687" s="148">
        <f>ROUND(I687*H687,2)</f>
        <v>0</v>
      </c>
      <c r="BL687" s="17" t="s">
        <v>99</v>
      </c>
      <c r="BM687" s="147" t="s">
        <v>1792</v>
      </c>
    </row>
    <row r="688" spans="2:65" s="12" customFormat="1" ht="11.25">
      <c r="B688" s="149"/>
      <c r="D688" s="150" t="s">
        <v>329</v>
      </c>
      <c r="E688" s="151" t="s">
        <v>1</v>
      </c>
      <c r="F688" s="152" t="s">
        <v>1793</v>
      </c>
      <c r="H688" s="153">
        <v>15.6</v>
      </c>
      <c r="I688" s="154"/>
      <c r="L688" s="149"/>
      <c r="M688" s="155"/>
      <c r="T688" s="156"/>
      <c r="AT688" s="151" t="s">
        <v>329</v>
      </c>
      <c r="AU688" s="151" t="s">
        <v>94</v>
      </c>
      <c r="AV688" s="12" t="s">
        <v>89</v>
      </c>
      <c r="AW688" s="12" t="s">
        <v>35</v>
      </c>
      <c r="AX688" s="12" t="s">
        <v>80</v>
      </c>
      <c r="AY688" s="151" t="s">
        <v>320</v>
      </c>
    </row>
    <row r="689" spans="2:65" s="12" customFormat="1" ht="11.25">
      <c r="B689" s="149"/>
      <c r="D689" s="150" t="s">
        <v>329</v>
      </c>
      <c r="E689" s="151" t="s">
        <v>1</v>
      </c>
      <c r="F689" s="152" t="s">
        <v>1794</v>
      </c>
      <c r="H689" s="153">
        <v>41.4</v>
      </c>
      <c r="I689" s="154"/>
      <c r="L689" s="149"/>
      <c r="M689" s="155"/>
      <c r="T689" s="156"/>
      <c r="AT689" s="151" t="s">
        <v>329</v>
      </c>
      <c r="AU689" s="151" t="s">
        <v>94</v>
      </c>
      <c r="AV689" s="12" t="s">
        <v>89</v>
      </c>
      <c r="AW689" s="12" t="s">
        <v>35</v>
      </c>
      <c r="AX689" s="12" t="s">
        <v>80</v>
      </c>
      <c r="AY689" s="151" t="s">
        <v>320</v>
      </c>
    </row>
    <row r="690" spans="2:65" s="14" customFormat="1" ht="11.25">
      <c r="B690" s="163"/>
      <c r="D690" s="150" t="s">
        <v>329</v>
      </c>
      <c r="E690" s="164" t="s">
        <v>1</v>
      </c>
      <c r="F690" s="165" t="s">
        <v>339</v>
      </c>
      <c r="H690" s="166">
        <v>57</v>
      </c>
      <c r="I690" s="167"/>
      <c r="L690" s="163"/>
      <c r="M690" s="168"/>
      <c r="T690" s="169"/>
      <c r="AT690" s="164" t="s">
        <v>329</v>
      </c>
      <c r="AU690" s="164" t="s">
        <v>94</v>
      </c>
      <c r="AV690" s="14" t="s">
        <v>99</v>
      </c>
      <c r="AW690" s="14" t="s">
        <v>35</v>
      </c>
      <c r="AX690" s="14" t="s">
        <v>87</v>
      </c>
      <c r="AY690" s="164" t="s">
        <v>320</v>
      </c>
    </row>
    <row r="691" spans="2:65" s="12" customFormat="1" ht="11.25">
      <c r="B691" s="149"/>
      <c r="D691" s="150" t="s">
        <v>329</v>
      </c>
      <c r="F691" s="152" t="s">
        <v>1795</v>
      </c>
      <c r="H691" s="153">
        <v>58.14</v>
      </c>
      <c r="I691" s="154"/>
      <c r="L691" s="149"/>
      <c r="M691" s="155"/>
      <c r="T691" s="156"/>
      <c r="AT691" s="151" t="s">
        <v>329</v>
      </c>
      <c r="AU691" s="151" t="s">
        <v>94</v>
      </c>
      <c r="AV691" s="12" t="s">
        <v>89</v>
      </c>
      <c r="AW691" s="12" t="s">
        <v>4</v>
      </c>
      <c r="AX691" s="12" t="s">
        <v>87</v>
      </c>
      <c r="AY691" s="151" t="s">
        <v>320</v>
      </c>
    </row>
    <row r="692" spans="2:65" s="1" customFormat="1" ht="24.2" customHeight="1">
      <c r="B692" s="32"/>
      <c r="C692" s="170" t="s">
        <v>1796</v>
      </c>
      <c r="D692" s="170" t="s">
        <v>439</v>
      </c>
      <c r="E692" s="171" t="s">
        <v>622</v>
      </c>
      <c r="F692" s="172" t="s">
        <v>623</v>
      </c>
      <c r="G692" s="173" t="s">
        <v>566</v>
      </c>
      <c r="H692" s="174">
        <v>124.95</v>
      </c>
      <c r="I692" s="175"/>
      <c r="J692" s="176">
        <f>ROUND(I692*H692,2)</f>
        <v>0</v>
      </c>
      <c r="K692" s="172" t="s">
        <v>333</v>
      </c>
      <c r="L692" s="177"/>
      <c r="M692" s="178" t="s">
        <v>1</v>
      </c>
      <c r="N692" s="179" t="s">
        <v>45</v>
      </c>
      <c r="P692" s="145">
        <f>O692*H692</f>
        <v>0</v>
      </c>
      <c r="Q692" s="145">
        <v>0.125</v>
      </c>
      <c r="R692" s="145">
        <f>Q692*H692</f>
        <v>15.61875</v>
      </c>
      <c r="S692" s="145">
        <v>0</v>
      </c>
      <c r="T692" s="146">
        <f>S692*H692</f>
        <v>0</v>
      </c>
      <c r="AR692" s="147" t="s">
        <v>373</v>
      </c>
      <c r="AT692" s="147" t="s">
        <v>439</v>
      </c>
      <c r="AU692" s="147" t="s">
        <v>94</v>
      </c>
      <c r="AY692" s="17" t="s">
        <v>320</v>
      </c>
      <c r="BE692" s="148">
        <f>IF(N692="základní",J692,0)</f>
        <v>0</v>
      </c>
      <c r="BF692" s="148">
        <f>IF(N692="snížená",J692,0)</f>
        <v>0</v>
      </c>
      <c r="BG692" s="148">
        <f>IF(N692="zákl. přenesená",J692,0)</f>
        <v>0</v>
      </c>
      <c r="BH692" s="148">
        <f>IF(N692="sníž. přenesená",J692,0)</f>
        <v>0</v>
      </c>
      <c r="BI692" s="148">
        <f>IF(N692="nulová",J692,0)</f>
        <v>0</v>
      </c>
      <c r="BJ692" s="17" t="s">
        <v>87</v>
      </c>
      <c r="BK692" s="148">
        <f>ROUND(I692*H692,2)</f>
        <v>0</v>
      </c>
      <c r="BL692" s="17" t="s">
        <v>99</v>
      </c>
      <c r="BM692" s="147" t="s">
        <v>1797</v>
      </c>
    </row>
    <row r="693" spans="2:65" s="12" customFormat="1" ht="11.25">
      <c r="B693" s="149"/>
      <c r="D693" s="150" t="s">
        <v>329</v>
      </c>
      <c r="E693" s="151" t="s">
        <v>1</v>
      </c>
      <c r="F693" s="152" t="s">
        <v>1798</v>
      </c>
      <c r="H693" s="153">
        <v>38</v>
      </c>
      <c r="I693" s="154"/>
      <c r="L693" s="149"/>
      <c r="M693" s="155"/>
      <c r="T693" s="156"/>
      <c r="AT693" s="151" t="s">
        <v>329</v>
      </c>
      <c r="AU693" s="151" t="s">
        <v>94</v>
      </c>
      <c r="AV693" s="12" t="s">
        <v>89</v>
      </c>
      <c r="AW693" s="12" t="s">
        <v>35</v>
      </c>
      <c r="AX693" s="12" t="s">
        <v>80</v>
      </c>
      <c r="AY693" s="151" t="s">
        <v>320</v>
      </c>
    </row>
    <row r="694" spans="2:65" s="12" customFormat="1" ht="11.25">
      <c r="B694" s="149"/>
      <c r="D694" s="150" t="s">
        <v>329</v>
      </c>
      <c r="E694" s="151" t="s">
        <v>1</v>
      </c>
      <c r="F694" s="152" t="s">
        <v>1799</v>
      </c>
      <c r="H694" s="153">
        <v>2.5</v>
      </c>
      <c r="I694" s="154"/>
      <c r="L694" s="149"/>
      <c r="M694" s="155"/>
      <c r="T694" s="156"/>
      <c r="AT694" s="151" t="s">
        <v>329</v>
      </c>
      <c r="AU694" s="151" t="s">
        <v>94</v>
      </c>
      <c r="AV694" s="12" t="s">
        <v>89</v>
      </c>
      <c r="AW694" s="12" t="s">
        <v>35</v>
      </c>
      <c r="AX694" s="12" t="s">
        <v>80</v>
      </c>
      <c r="AY694" s="151" t="s">
        <v>320</v>
      </c>
    </row>
    <row r="695" spans="2:65" s="12" customFormat="1" ht="11.25">
      <c r="B695" s="149"/>
      <c r="D695" s="150" t="s">
        <v>329</v>
      </c>
      <c r="E695" s="151" t="s">
        <v>1</v>
      </c>
      <c r="F695" s="152" t="s">
        <v>1800</v>
      </c>
      <c r="H695" s="153">
        <v>12.7</v>
      </c>
      <c r="I695" s="154"/>
      <c r="L695" s="149"/>
      <c r="M695" s="155"/>
      <c r="T695" s="156"/>
      <c r="AT695" s="151" t="s">
        <v>329</v>
      </c>
      <c r="AU695" s="151" t="s">
        <v>94</v>
      </c>
      <c r="AV695" s="12" t="s">
        <v>89</v>
      </c>
      <c r="AW695" s="12" t="s">
        <v>35</v>
      </c>
      <c r="AX695" s="12" t="s">
        <v>80</v>
      </c>
      <c r="AY695" s="151" t="s">
        <v>320</v>
      </c>
    </row>
    <row r="696" spans="2:65" s="12" customFormat="1" ht="11.25">
      <c r="B696" s="149"/>
      <c r="D696" s="150" t="s">
        <v>329</v>
      </c>
      <c r="E696" s="151" t="s">
        <v>1</v>
      </c>
      <c r="F696" s="152" t="s">
        <v>1801</v>
      </c>
      <c r="H696" s="153">
        <v>2.1</v>
      </c>
      <c r="I696" s="154"/>
      <c r="L696" s="149"/>
      <c r="M696" s="155"/>
      <c r="T696" s="156"/>
      <c r="AT696" s="151" t="s">
        <v>329</v>
      </c>
      <c r="AU696" s="151" t="s">
        <v>94</v>
      </c>
      <c r="AV696" s="12" t="s">
        <v>89</v>
      </c>
      <c r="AW696" s="12" t="s">
        <v>35</v>
      </c>
      <c r="AX696" s="12" t="s">
        <v>80</v>
      </c>
      <c r="AY696" s="151" t="s">
        <v>320</v>
      </c>
    </row>
    <row r="697" spans="2:65" s="12" customFormat="1" ht="11.25">
      <c r="B697" s="149"/>
      <c r="D697" s="150" t="s">
        <v>329</v>
      </c>
      <c r="E697" s="151" t="s">
        <v>1</v>
      </c>
      <c r="F697" s="152" t="s">
        <v>1802</v>
      </c>
      <c r="H697" s="153">
        <v>15.6</v>
      </c>
      <c r="I697" s="154"/>
      <c r="L697" s="149"/>
      <c r="M697" s="155"/>
      <c r="T697" s="156"/>
      <c r="AT697" s="151" t="s">
        <v>329</v>
      </c>
      <c r="AU697" s="151" t="s">
        <v>94</v>
      </c>
      <c r="AV697" s="12" t="s">
        <v>89</v>
      </c>
      <c r="AW697" s="12" t="s">
        <v>35</v>
      </c>
      <c r="AX697" s="12" t="s">
        <v>80</v>
      </c>
      <c r="AY697" s="151" t="s">
        <v>320</v>
      </c>
    </row>
    <row r="698" spans="2:65" s="12" customFormat="1" ht="11.25">
      <c r="B698" s="149"/>
      <c r="D698" s="150" t="s">
        <v>329</v>
      </c>
      <c r="E698" s="151" t="s">
        <v>1</v>
      </c>
      <c r="F698" s="152" t="s">
        <v>1803</v>
      </c>
      <c r="H698" s="153">
        <v>7.7</v>
      </c>
      <c r="I698" s="154"/>
      <c r="L698" s="149"/>
      <c r="M698" s="155"/>
      <c r="T698" s="156"/>
      <c r="AT698" s="151" t="s">
        <v>329</v>
      </c>
      <c r="AU698" s="151" t="s">
        <v>94</v>
      </c>
      <c r="AV698" s="12" t="s">
        <v>89</v>
      </c>
      <c r="AW698" s="12" t="s">
        <v>35</v>
      </c>
      <c r="AX698" s="12" t="s">
        <v>80</v>
      </c>
      <c r="AY698" s="151" t="s">
        <v>320</v>
      </c>
    </row>
    <row r="699" spans="2:65" s="12" customFormat="1" ht="11.25">
      <c r="B699" s="149"/>
      <c r="D699" s="150" t="s">
        <v>329</v>
      </c>
      <c r="E699" s="151" t="s">
        <v>1</v>
      </c>
      <c r="F699" s="152" t="s">
        <v>1804</v>
      </c>
      <c r="H699" s="153">
        <v>4.7</v>
      </c>
      <c r="I699" s="154"/>
      <c r="L699" s="149"/>
      <c r="M699" s="155"/>
      <c r="T699" s="156"/>
      <c r="AT699" s="151" t="s">
        <v>329</v>
      </c>
      <c r="AU699" s="151" t="s">
        <v>94</v>
      </c>
      <c r="AV699" s="12" t="s">
        <v>89</v>
      </c>
      <c r="AW699" s="12" t="s">
        <v>35</v>
      </c>
      <c r="AX699" s="12" t="s">
        <v>80</v>
      </c>
      <c r="AY699" s="151" t="s">
        <v>320</v>
      </c>
    </row>
    <row r="700" spans="2:65" s="12" customFormat="1" ht="11.25">
      <c r="B700" s="149"/>
      <c r="D700" s="150" t="s">
        <v>329</v>
      </c>
      <c r="E700" s="151" t="s">
        <v>1</v>
      </c>
      <c r="F700" s="152" t="s">
        <v>1805</v>
      </c>
      <c r="H700" s="153">
        <v>3.8</v>
      </c>
      <c r="I700" s="154"/>
      <c r="L700" s="149"/>
      <c r="M700" s="155"/>
      <c r="T700" s="156"/>
      <c r="AT700" s="151" t="s">
        <v>329</v>
      </c>
      <c r="AU700" s="151" t="s">
        <v>94</v>
      </c>
      <c r="AV700" s="12" t="s">
        <v>89</v>
      </c>
      <c r="AW700" s="12" t="s">
        <v>35</v>
      </c>
      <c r="AX700" s="12" t="s">
        <v>80</v>
      </c>
      <c r="AY700" s="151" t="s">
        <v>320</v>
      </c>
    </row>
    <row r="701" spans="2:65" s="12" customFormat="1" ht="11.25">
      <c r="B701" s="149"/>
      <c r="D701" s="150" t="s">
        <v>329</v>
      </c>
      <c r="E701" s="151" t="s">
        <v>1</v>
      </c>
      <c r="F701" s="152" t="s">
        <v>1806</v>
      </c>
      <c r="H701" s="153">
        <v>7</v>
      </c>
      <c r="I701" s="154"/>
      <c r="L701" s="149"/>
      <c r="M701" s="155"/>
      <c r="T701" s="156"/>
      <c r="AT701" s="151" t="s">
        <v>329</v>
      </c>
      <c r="AU701" s="151" t="s">
        <v>94</v>
      </c>
      <c r="AV701" s="12" t="s">
        <v>89</v>
      </c>
      <c r="AW701" s="12" t="s">
        <v>35</v>
      </c>
      <c r="AX701" s="12" t="s">
        <v>80</v>
      </c>
      <c r="AY701" s="151" t="s">
        <v>320</v>
      </c>
    </row>
    <row r="702" spans="2:65" s="12" customFormat="1" ht="11.25">
      <c r="B702" s="149"/>
      <c r="D702" s="150" t="s">
        <v>329</v>
      </c>
      <c r="E702" s="151" t="s">
        <v>1</v>
      </c>
      <c r="F702" s="152" t="s">
        <v>1807</v>
      </c>
      <c r="H702" s="153">
        <v>4.8</v>
      </c>
      <c r="I702" s="154"/>
      <c r="L702" s="149"/>
      <c r="M702" s="155"/>
      <c r="T702" s="156"/>
      <c r="AT702" s="151" t="s">
        <v>329</v>
      </c>
      <c r="AU702" s="151" t="s">
        <v>94</v>
      </c>
      <c r="AV702" s="12" t="s">
        <v>89</v>
      </c>
      <c r="AW702" s="12" t="s">
        <v>35</v>
      </c>
      <c r="AX702" s="12" t="s">
        <v>80</v>
      </c>
      <c r="AY702" s="151" t="s">
        <v>320</v>
      </c>
    </row>
    <row r="703" spans="2:65" s="12" customFormat="1" ht="11.25">
      <c r="B703" s="149"/>
      <c r="D703" s="150" t="s">
        <v>329</v>
      </c>
      <c r="E703" s="151" t="s">
        <v>1</v>
      </c>
      <c r="F703" s="152" t="s">
        <v>1808</v>
      </c>
      <c r="H703" s="153">
        <v>23.6</v>
      </c>
      <c r="I703" s="154"/>
      <c r="L703" s="149"/>
      <c r="M703" s="155"/>
      <c r="T703" s="156"/>
      <c r="AT703" s="151" t="s">
        <v>329</v>
      </c>
      <c r="AU703" s="151" t="s">
        <v>94</v>
      </c>
      <c r="AV703" s="12" t="s">
        <v>89</v>
      </c>
      <c r="AW703" s="12" t="s">
        <v>35</v>
      </c>
      <c r="AX703" s="12" t="s">
        <v>80</v>
      </c>
      <c r="AY703" s="151" t="s">
        <v>320</v>
      </c>
    </row>
    <row r="704" spans="2:65" s="14" customFormat="1" ht="11.25">
      <c r="B704" s="163"/>
      <c r="D704" s="150" t="s">
        <v>329</v>
      </c>
      <c r="E704" s="164" t="s">
        <v>1</v>
      </c>
      <c r="F704" s="165" t="s">
        <v>339</v>
      </c>
      <c r="H704" s="166">
        <v>122.5</v>
      </c>
      <c r="I704" s="167"/>
      <c r="L704" s="163"/>
      <c r="M704" s="168"/>
      <c r="T704" s="169"/>
      <c r="AT704" s="164" t="s">
        <v>329</v>
      </c>
      <c r="AU704" s="164" t="s">
        <v>94</v>
      </c>
      <c r="AV704" s="14" t="s">
        <v>99</v>
      </c>
      <c r="AW704" s="14" t="s">
        <v>35</v>
      </c>
      <c r="AX704" s="14" t="s">
        <v>87</v>
      </c>
      <c r="AY704" s="164" t="s">
        <v>320</v>
      </c>
    </row>
    <row r="705" spans="2:65" s="12" customFormat="1" ht="11.25">
      <c r="B705" s="149"/>
      <c r="D705" s="150" t="s">
        <v>329</v>
      </c>
      <c r="F705" s="152" t="s">
        <v>1809</v>
      </c>
      <c r="H705" s="153">
        <v>124.95</v>
      </c>
      <c r="I705" s="154"/>
      <c r="L705" s="149"/>
      <c r="M705" s="155"/>
      <c r="T705" s="156"/>
      <c r="AT705" s="151" t="s">
        <v>329</v>
      </c>
      <c r="AU705" s="151" t="s">
        <v>94</v>
      </c>
      <c r="AV705" s="12" t="s">
        <v>89</v>
      </c>
      <c r="AW705" s="12" t="s">
        <v>4</v>
      </c>
      <c r="AX705" s="12" t="s">
        <v>87</v>
      </c>
      <c r="AY705" s="151" t="s">
        <v>320</v>
      </c>
    </row>
    <row r="706" spans="2:65" s="1" customFormat="1" ht="24.2" customHeight="1">
      <c r="B706" s="32"/>
      <c r="C706" s="136" t="s">
        <v>982</v>
      </c>
      <c r="D706" s="136" t="s">
        <v>324</v>
      </c>
      <c r="E706" s="137" t="s">
        <v>1810</v>
      </c>
      <c r="F706" s="138" t="s">
        <v>1811</v>
      </c>
      <c r="G706" s="139" t="s">
        <v>566</v>
      </c>
      <c r="H706" s="140">
        <v>120</v>
      </c>
      <c r="I706" s="141"/>
      <c r="J706" s="142">
        <f>ROUND(I706*H706,2)</f>
        <v>0</v>
      </c>
      <c r="K706" s="138" t="s">
        <v>333</v>
      </c>
      <c r="L706" s="32"/>
      <c r="M706" s="143" t="s">
        <v>1</v>
      </c>
      <c r="N706" s="144" t="s">
        <v>45</v>
      </c>
      <c r="P706" s="145">
        <f>O706*H706</f>
        <v>0</v>
      </c>
      <c r="Q706" s="145">
        <v>0.34612999999999999</v>
      </c>
      <c r="R706" s="145">
        <f>Q706*H706</f>
        <v>41.535600000000002</v>
      </c>
      <c r="S706" s="145">
        <v>0</v>
      </c>
      <c r="T706" s="146">
        <f>S706*H706</f>
        <v>0</v>
      </c>
      <c r="AR706" s="147" t="s">
        <v>99</v>
      </c>
      <c r="AT706" s="147" t="s">
        <v>324</v>
      </c>
      <c r="AU706" s="147" t="s">
        <v>94</v>
      </c>
      <c r="AY706" s="17" t="s">
        <v>320</v>
      </c>
      <c r="BE706" s="148">
        <f>IF(N706="základní",J706,0)</f>
        <v>0</v>
      </c>
      <c r="BF706" s="148">
        <f>IF(N706="snížená",J706,0)</f>
        <v>0</v>
      </c>
      <c r="BG706" s="148">
        <f>IF(N706="zákl. přenesená",J706,0)</f>
        <v>0</v>
      </c>
      <c r="BH706" s="148">
        <f>IF(N706="sníž. přenesená",J706,0)</f>
        <v>0</v>
      </c>
      <c r="BI706" s="148">
        <f>IF(N706="nulová",J706,0)</f>
        <v>0</v>
      </c>
      <c r="BJ706" s="17" t="s">
        <v>87</v>
      </c>
      <c r="BK706" s="148">
        <f>ROUND(I706*H706,2)</f>
        <v>0</v>
      </c>
      <c r="BL706" s="17" t="s">
        <v>99</v>
      </c>
      <c r="BM706" s="147" t="s">
        <v>1812</v>
      </c>
    </row>
    <row r="707" spans="2:65" s="12" customFormat="1" ht="11.25">
      <c r="B707" s="149"/>
      <c r="D707" s="150" t="s">
        <v>329</v>
      </c>
      <c r="E707" s="151" t="s">
        <v>1</v>
      </c>
      <c r="F707" s="152" t="s">
        <v>1813</v>
      </c>
      <c r="H707" s="153">
        <v>120</v>
      </c>
      <c r="I707" s="154"/>
      <c r="L707" s="149"/>
      <c r="M707" s="155"/>
      <c r="T707" s="156"/>
      <c r="AT707" s="151" t="s">
        <v>329</v>
      </c>
      <c r="AU707" s="151" t="s">
        <v>94</v>
      </c>
      <c r="AV707" s="12" t="s">
        <v>89</v>
      </c>
      <c r="AW707" s="12" t="s">
        <v>35</v>
      </c>
      <c r="AX707" s="12" t="s">
        <v>87</v>
      </c>
      <c r="AY707" s="151" t="s">
        <v>320</v>
      </c>
    </row>
    <row r="708" spans="2:65" s="1" customFormat="1" ht="16.5" customHeight="1">
      <c r="B708" s="32"/>
      <c r="C708" s="170" t="s">
        <v>1814</v>
      </c>
      <c r="D708" s="170" t="s">
        <v>439</v>
      </c>
      <c r="E708" s="171" t="s">
        <v>1815</v>
      </c>
      <c r="F708" s="172" t="s">
        <v>1816</v>
      </c>
      <c r="G708" s="173" t="s">
        <v>566</v>
      </c>
      <c r="H708" s="174">
        <v>6.12</v>
      </c>
      <c r="I708" s="175"/>
      <c r="J708" s="176">
        <f>ROUND(I708*H708,2)</f>
        <v>0</v>
      </c>
      <c r="K708" s="172" t="s">
        <v>333</v>
      </c>
      <c r="L708" s="177"/>
      <c r="M708" s="178" t="s">
        <v>1</v>
      </c>
      <c r="N708" s="179" t="s">
        <v>45</v>
      </c>
      <c r="P708" s="145">
        <f>O708*H708</f>
        <v>0</v>
      </c>
      <c r="Q708" s="145">
        <v>0.15</v>
      </c>
      <c r="R708" s="145">
        <f>Q708*H708</f>
        <v>0.91799999999999993</v>
      </c>
      <c r="S708" s="145">
        <v>0</v>
      </c>
      <c r="T708" s="146">
        <f>S708*H708</f>
        <v>0</v>
      </c>
      <c r="AR708" s="147" t="s">
        <v>373</v>
      </c>
      <c r="AT708" s="147" t="s">
        <v>439</v>
      </c>
      <c r="AU708" s="147" t="s">
        <v>94</v>
      </c>
      <c r="AY708" s="17" t="s">
        <v>320</v>
      </c>
      <c r="BE708" s="148">
        <f>IF(N708="základní",J708,0)</f>
        <v>0</v>
      </c>
      <c r="BF708" s="148">
        <f>IF(N708="snížená",J708,0)</f>
        <v>0</v>
      </c>
      <c r="BG708" s="148">
        <f>IF(N708="zákl. přenesená",J708,0)</f>
        <v>0</v>
      </c>
      <c r="BH708" s="148">
        <f>IF(N708="sníž. přenesená",J708,0)</f>
        <v>0</v>
      </c>
      <c r="BI708" s="148">
        <f>IF(N708="nulová",J708,0)</f>
        <v>0</v>
      </c>
      <c r="BJ708" s="17" t="s">
        <v>87</v>
      </c>
      <c r="BK708" s="148">
        <f>ROUND(I708*H708,2)</f>
        <v>0</v>
      </c>
      <c r="BL708" s="17" t="s">
        <v>99</v>
      </c>
      <c r="BM708" s="147" t="s">
        <v>1817</v>
      </c>
    </row>
    <row r="709" spans="2:65" s="12" customFormat="1" ht="11.25">
      <c r="B709" s="149"/>
      <c r="D709" s="150" t="s">
        <v>329</v>
      </c>
      <c r="E709" s="151" t="s">
        <v>1</v>
      </c>
      <c r="F709" s="152" t="s">
        <v>1818</v>
      </c>
      <c r="H709" s="153">
        <v>6</v>
      </c>
      <c r="I709" s="154"/>
      <c r="L709" s="149"/>
      <c r="M709" s="155"/>
      <c r="T709" s="156"/>
      <c r="AT709" s="151" t="s">
        <v>329</v>
      </c>
      <c r="AU709" s="151" t="s">
        <v>94</v>
      </c>
      <c r="AV709" s="12" t="s">
        <v>89</v>
      </c>
      <c r="AW709" s="12" t="s">
        <v>35</v>
      </c>
      <c r="AX709" s="12" t="s">
        <v>87</v>
      </c>
      <c r="AY709" s="151" t="s">
        <v>320</v>
      </c>
    </row>
    <row r="710" spans="2:65" s="12" customFormat="1" ht="11.25">
      <c r="B710" s="149"/>
      <c r="D710" s="150" t="s">
        <v>329</v>
      </c>
      <c r="F710" s="152" t="s">
        <v>1819</v>
      </c>
      <c r="H710" s="153">
        <v>6.12</v>
      </c>
      <c r="I710" s="154"/>
      <c r="L710" s="149"/>
      <c r="M710" s="155"/>
      <c r="T710" s="156"/>
      <c r="AT710" s="151" t="s">
        <v>329</v>
      </c>
      <c r="AU710" s="151" t="s">
        <v>94</v>
      </c>
      <c r="AV710" s="12" t="s">
        <v>89</v>
      </c>
      <c r="AW710" s="12" t="s">
        <v>4</v>
      </c>
      <c r="AX710" s="12" t="s">
        <v>87</v>
      </c>
      <c r="AY710" s="151" t="s">
        <v>320</v>
      </c>
    </row>
    <row r="711" spans="2:65" s="1" customFormat="1" ht="16.5" customHeight="1">
      <c r="B711" s="32"/>
      <c r="C711" s="170" t="s">
        <v>985</v>
      </c>
      <c r="D711" s="170" t="s">
        <v>439</v>
      </c>
      <c r="E711" s="171" t="s">
        <v>1820</v>
      </c>
      <c r="F711" s="172" t="s">
        <v>1821</v>
      </c>
      <c r="G711" s="173" t="s">
        <v>566</v>
      </c>
      <c r="H711" s="174">
        <v>116.28</v>
      </c>
      <c r="I711" s="175"/>
      <c r="J711" s="176">
        <f>ROUND(I711*H711,2)</f>
        <v>0</v>
      </c>
      <c r="K711" s="172" t="s">
        <v>333</v>
      </c>
      <c r="L711" s="177"/>
      <c r="M711" s="178" t="s">
        <v>1</v>
      </c>
      <c r="N711" s="179" t="s">
        <v>45</v>
      </c>
      <c r="P711" s="145">
        <f>O711*H711</f>
        <v>0</v>
      </c>
      <c r="Q711" s="145">
        <v>0.22500000000000001</v>
      </c>
      <c r="R711" s="145">
        <f>Q711*H711</f>
        <v>26.163</v>
      </c>
      <c r="S711" s="145">
        <v>0</v>
      </c>
      <c r="T711" s="146">
        <f>S711*H711</f>
        <v>0</v>
      </c>
      <c r="AR711" s="147" t="s">
        <v>373</v>
      </c>
      <c r="AT711" s="147" t="s">
        <v>439</v>
      </c>
      <c r="AU711" s="147" t="s">
        <v>94</v>
      </c>
      <c r="AY711" s="17" t="s">
        <v>320</v>
      </c>
      <c r="BE711" s="148">
        <f>IF(N711="základní",J711,0)</f>
        <v>0</v>
      </c>
      <c r="BF711" s="148">
        <f>IF(N711="snížená",J711,0)</f>
        <v>0</v>
      </c>
      <c r="BG711" s="148">
        <f>IF(N711="zákl. přenesená",J711,0)</f>
        <v>0</v>
      </c>
      <c r="BH711" s="148">
        <f>IF(N711="sníž. přenesená",J711,0)</f>
        <v>0</v>
      </c>
      <c r="BI711" s="148">
        <f>IF(N711="nulová",J711,0)</f>
        <v>0</v>
      </c>
      <c r="BJ711" s="17" t="s">
        <v>87</v>
      </c>
      <c r="BK711" s="148">
        <f>ROUND(I711*H711,2)</f>
        <v>0</v>
      </c>
      <c r="BL711" s="17" t="s">
        <v>99</v>
      </c>
      <c r="BM711" s="147" t="s">
        <v>1822</v>
      </c>
    </row>
    <row r="712" spans="2:65" s="12" customFormat="1" ht="11.25">
      <c r="B712" s="149"/>
      <c r="D712" s="150" t="s">
        <v>329</v>
      </c>
      <c r="E712" s="151" t="s">
        <v>1</v>
      </c>
      <c r="F712" s="152" t="s">
        <v>1823</v>
      </c>
      <c r="H712" s="153">
        <v>114</v>
      </c>
      <c r="I712" s="154"/>
      <c r="L712" s="149"/>
      <c r="M712" s="155"/>
      <c r="T712" s="156"/>
      <c r="AT712" s="151" t="s">
        <v>329</v>
      </c>
      <c r="AU712" s="151" t="s">
        <v>94</v>
      </c>
      <c r="AV712" s="12" t="s">
        <v>89</v>
      </c>
      <c r="AW712" s="12" t="s">
        <v>35</v>
      </c>
      <c r="AX712" s="12" t="s">
        <v>87</v>
      </c>
      <c r="AY712" s="151" t="s">
        <v>320</v>
      </c>
    </row>
    <row r="713" spans="2:65" s="12" customFormat="1" ht="11.25">
      <c r="B713" s="149"/>
      <c r="D713" s="150" t="s">
        <v>329</v>
      </c>
      <c r="F713" s="152" t="s">
        <v>1824</v>
      </c>
      <c r="H713" s="153">
        <v>116.28</v>
      </c>
      <c r="I713" s="154"/>
      <c r="L713" s="149"/>
      <c r="M713" s="155"/>
      <c r="T713" s="156"/>
      <c r="AT713" s="151" t="s">
        <v>329</v>
      </c>
      <c r="AU713" s="151" t="s">
        <v>94</v>
      </c>
      <c r="AV713" s="12" t="s">
        <v>89</v>
      </c>
      <c r="AW713" s="12" t="s">
        <v>4</v>
      </c>
      <c r="AX713" s="12" t="s">
        <v>87</v>
      </c>
      <c r="AY713" s="151" t="s">
        <v>320</v>
      </c>
    </row>
    <row r="714" spans="2:65" s="1" customFormat="1" ht="24.2" customHeight="1">
      <c r="B714" s="32"/>
      <c r="C714" s="136" t="s">
        <v>1825</v>
      </c>
      <c r="D714" s="136" t="s">
        <v>324</v>
      </c>
      <c r="E714" s="137" t="s">
        <v>1826</v>
      </c>
      <c r="F714" s="138" t="s">
        <v>1827</v>
      </c>
      <c r="G714" s="139" t="s">
        <v>566</v>
      </c>
      <c r="H714" s="140">
        <v>29</v>
      </c>
      <c r="I714" s="141"/>
      <c r="J714" s="142">
        <f>ROUND(I714*H714,2)</f>
        <v>0</v>
      </c>
      <c r="K714" s="138" t="s">
        <v>333</v>
      </c>
      <c r="L714" s="32"/>
      <c r="M714" s="143" t="s">
        <v>1</v>
      </c>
      <c r="N714" s="144" t="s">
        <v>45</v>
      </c>
      <c r="P714" s="145">
        <f>O714*H714</f>
        <v>0</v>
      </c>
      <c r="Q714" s="145">
        <v>7.1900000000000006E-2</v>
      </c>
      <c r="R714" s="145">
        <f>Q714*H714</f>
        <v>2.0851000000000002</v>
      </c>
      <c r="S714" s="145">
        <v>0</v>
      </c>
      <c r="T714" s="146">
        <f>S714*H714</f>
        <v>0</v>
      </c>
      <c r="AR714" s="147" t="s">
        <v>99</v>
      </c>
      <c r="AT714" s="147" t="s">
        <v>324</v>
      </c>
      <c r="AU714" s="147" t="s">
        <v>94</v>
      </c>
      <c r="AY714" s="17" t="s">
        <v>320</v>
      </c>
      <c r="BE714" s="148">
        <f>IF(N714="základní",J714,0)</f>
        <v>0</v>
      </c>
      <c r="BF714" s="148">
        <f>IF(N714="snížená",J714,0)</f>
        <v>0</v>
      </c>
      <c r="BG714" s="148">
        <f>IF(N714="zákl. přenesená",J714,0)</f>
        <v>0</v>
      </c>
      <c r="BH714" s="148">
        <f>IF(N714="sníž. přenesená",J714,0)</f>
        <v>0</v>
      </c>
      <c r="BI714" s="148">
        <f>IF(N714="nulová",J714,0)</f>
        <v>0</v>
      </c>
      <c r="BJ714" s="17" t="s">
        <v>87</v>
      </c>
      <c r="BK714" s="148">
        <f>ROUND(I714*H714,2)</f>
        <v>0</v>
      </c>
      <c r="BL714" s="17" t="s">
        <v>99</v>
      </c>
      <c r="BM714" s="147" t="s">
        <v>1828</v>
      </c>
    </row>
    <row r="715" spans="2:65" s="12" customFormat="1" ht="11.25">
      <c r="B715" s="149"/>
      <c r="D715" s="150" t="s">
        <v>329</v>
      </c>
      <c r="E715" s="151" t="s">
        <v>1</v>
      </c>
      <c r="F715" s="152" t="s">
        <v>1829</v>
      </c>
      <c r="H715" s="153">
        <v>29</v>
      </c>
      <c r="I715" s="154"/>
      <c r="L715" s="149"/>
      <c r="M715" s="155"/>
      <c r="T715" s="156"/>
      <c r="AT715" s="151" t="s">
        <v>329</v>
      </c>
      <c r="AU715" s="151" t="s">
        <v>94</v>
      </c>
      <c r="AV715" s="12" t="s">
        <v>89</v>
      </c>
      <c r="AW715" s="12" t="s">
        <v>35</v>
      </c>
      <c r="AX715" s="12" t="s">
        <v>87</v>
      </c>
      <c r="AY715" s="151" t="s">
        <v>320</v>
      </c>
    </row>
    <row r="716" spans="2:65" s="1" customFormat="1" ht="24.2" customHeight="1">
      <c r="B716" s="32"/>
      <c r="C716" s="136" t="s">
        <v>988</v>
      </c>
      <c r="D716" s="136" t="s">
        <v>324</v>
      </c>
      <c r="E716" s="137" t="s">
        <v>1830</v>
      </c>
      <c r="F716" s="138" t="s">
        <v>1831</v>
      </c>
      <c r="G716" s="139" t="s">
        <v>566</v>
      </c>
      <c r="H716" s="140">
        <v>29</v>
      </c>
      <c r="I716" s="141"/>
      <c r="J716" s="142">
        <f>ROUND(I716*H716,2)</f>
        <v>0</v>
      </c>
      <c r="K716" s="138" t="s">
        <v>333</v>
      </c>
      <c r="L716" s="32"/>
      <c r="M716" s="143" t="s">
        <v>1</v>
      </c>
      <c r="N716" s="144" t="s">
        <v>45</v>
      </c>
      <c r="P716" s="145">
        <f>O716*H716</f>
        <v>0</v>
      </c>
      <c r="Q716" s="145">
        <v>8.9779999999999999E-2</v>
      </c>
      <c r="R716" s="145">
        <f>Q716*H716</f>
        <v>2.6036199999999998</v>
      </c>
      <c r="S716" s="145">
        <v>0</v>
      </c>
      <c r="T716" s="146">
        <f>S716*H716</f>
        <v>0</v>
      </c>
      <c r="AR716" s="147" t="s">
        <v>99</v>
      </c>
      <c r="AT716" s="147" t="s">
        <v>324</v>
      </c>
      <c r="AU716" s="147" t="s">
        <v>94</v>
      </c>
      <c r="AY716" s="17" t="s">
        <v>320</v>
      </c>
      <c r="BE716" s="148">
        <f>IF(N716="základní",J716,0)</f>
        <v>0</v>
      </c>
      <c r="BF716" s="148">
        <f>IF(N716="snížená",J716,0)</f>
        <v>0</v>
      </c>
      <c r="BG716" s="148">
        <f>IF(N716="zákl. přenesená",J716,0)</f>
        <v>0</v>
      </c>
      <c r="BH716" s="148">
        <f>IF(N716="sníž. přenesená",J716,0)</f>
        <v>0</v>
      </c>
      <c r="BI716" s="148">
        <f>IF(N716="nulová",J716,0)</f>
        <v>0</v>
      </c>
      <c r="BJ716" s="17" t="s">
        <v>87</v>
      </c>
      <c r="BK716" s="148">
        <f>ROUND(I716*H716,2)</f>
        <v>0</v>
      </c>
      <c r="BL716" s="17" t="s">
        <v>99</v>
      </c>
      <c r="BM716" s="147" t="s">
        <v>1832</v>
      </c>
    </row>
    <row r="717" spans="2:65" s="12" customFormat="1" ht="11.25">
      <c r="B717" s="149"/>
      <c r="D717" s="150" t="s">
        <v>329</v>
      </c>
      <c r="E717" s="151" t="s">
        <v>1</v>
      </c>
      <c r="F717" s="152" t="s">
        <v>1829</v>
      </c>
      <c r="H717" s="153">
        <v>29</v>
      </c>
      <c r="I717" s="154"/>
      <c r="L717" s="149"/>
      <c r="M717" s="155"/>
      <c r="T717" s="156"/>
      <c r="AT717" s="151" t="s">
        <v>329</v>
      </c>
      <c r="AU717" s="151" t="s">
        <v>94</v>
      </c>
      <c r="AV717" s="12" t="s">
        <v>89</v>
      </c>
      <c r="AW717" s="12" t="s">
        <v>35</v>
      </c>
      <c r="AX717" s="12" t="s">
        <v>87</v>
      </c>
      <c r="AY717" s="151" t="s">
        <v>320</v>
      </c>
    </row>
    <row r="718" spans="2:65" s="1" customFormat="1" ht="16.5" customHeight="1">
      <c r="B718" s="32"/>
      <c r="C718" s="170" t="s">
        <v>1833</v>
      </c>
      <c r="D718" s="170" t="s">
        <v>439</v>
      </c>
      <c r="E718" s="171" t="s">
        <v>481</v>
      </c>
      <c r="F718" s="172" t="s">
        <v>482</v>
      </c>
      <c r="G718" s="173" t="s">
        <v>347</v>
      </c>
      <c r="H718" s="174">
        <v>5.8</v>
      </c>
      <c r="I718" s="175"/>
      <c r="J718" s="176">
        <f>ROUND(I718*H718,2)</f>
        <v>0</v>
      </c>
      <c r="K718" s="172" t="s">
        <v>333</v>
      </c>
      <c r="L718" s="177"/>
      <c r="M718" s="178" t="s">
        <v>1</v>
      </c>
      <c r="N718" s="179" t="s">
        <v>45</v>
      </c>
      <c r="P718" s="145">
        <f>O718*H718</f>
        <v>0</v>
      </c>
      <c r="Q718" s="145">
        <v>0.222</v>
      </c>
      <c r="R718" s="145">
        <f>Q718*H718</f>
        <v>1.2876000000000001</v>
      </c>
      <c r="S718" s="145">
        <v>0</v>
      </c>
      <c r="T718" s="146">
        <f>S718*H718</f>
        <v>0</v>
      </c>
      <c r="AR718" s="147" t="s">
        <v>373</v>
      </c>
      <c r="AT718" s="147" t="s">
        <v>439</v>
      </c>
      <c r="AU718" s="147" t="s">
        <v>94</v>
      </c>
      <c r="AY718" s="17" t="s">
        <v>320</v>
      </c>
      <c r="BE718" s="148">
        <f>IF(N718="základní",J718,0)</f>
        <v>0</v>
      </c>
      <c r="BF718" s="148">
        <f>IF(N718="snížená",J718,0)</f>
        <v>0</v>
      </c>
      <c r="BG718" s="148">
        <f>IF(N718="zákl. přenesená",J718,0)</f>
        <v>0</v>
      </c>
      <c r="BH718" s="148">
        <f>IF(N718="sníž. přenesená",J718,0)</f>
        <v>0</v>
      </c>
      <c r="BI718" s="148">
        <f>IF(N718="nulová",J718,0)</f>
        <v>0</v>
      </c>
      <c r="BJ718" s="17" t="s">
        <v>87</v>
      </c>
      <c r="BK718" s="148">
        <f>ROUND(I718*H718,2)</f>
        <v>0</v>
      </c>
      <c r="BL718" s="17" t="s">
        <v>99</v>
      </c>
      <c r="BM718" s="147" t="s">
        <v>1834</v>
      </c>
    </row>
    <row r="719" spans="2:65" s="12" customFormat="1" ht="11.25">
      <c r="B719" s="149"/>
      <c r="D719" s="150" t="s">
        <v>329</v>
      </c>
      <c r="E719" s="151" t="s">
        <v>1</v>
      </c>
      <c r="F719" s="152" t="s">
        <v>1835</v>
      </c>
      <c r="H719" s="153">
        <v>5.8</v>
      </c>
      <c r="I719" s="154"/>
      <c r="L719" s="149"/>
      <c r="M719" s="155"/>
      <c r="T719" s="156"/>
      <c r="AT719" s="151" t="s">
        <v>329</v>
      </c>
      <c r="AU719" s="151" t="s">
        <v>94</v>
      </c>
      <c r="AV719" s="12" t="s">
        <v>89</v>
      </c>
      <c r="AW719" s="12" t="s">
        <v>35</v>
      </c>
      <c r="AX719" s="12" t="s">
        <v>87</v>
      </c>
      <c r="AY719" s="151" t="s">
        <v>320</v>
      </c>
    </row>
    <row r="720" spans="2:65" s="1" customFormat="1" ht="33" customHeight="1">
      <c r="B720" s="32"/>
      <c r="C720" s="136" t="s">
        <v>991</v>
      </c>
      <c r="D720" s="136" t="s">
        <v>324</v>
      </c>
      <c r="E720" s="137" t="s">
        <v>1836</v>
      </c>
      <c r="F720" s="138" t="s">
        <v>1837</v>
      </c>
      <c r="G720" s="139" t="s">
        <v>566</v>
      </c>
      <c r="H720" s="140">
        <v>35</v>
      </c>
      <c r="I720" s="141"/>
      <c r="J720" s="142">
        <f>ROUND(I720*H720,2)</f>
        <v>0</v>
      </c>
      <c r="K720" s="138" t="s">
        <v>333</v>
      </c>
      <c r="L720" s="32"/>
      <c r="M720" s="143" t="s">
        <v>1</v>
      </c>
      <c r="N720" s="144" t="s">
        <v>45</v>
      </c>
      <c r="P720" s="145">
        <f>O720*H720</f>
        <v>0</v>
      </c>
      <c r="Q720" s="145">
        <v>0.15540000000000001</v>
      </c>
      <c r="R720" s="145">
        <f>Q720*H720</f>
        <v>5.4390000000000001</v>
      </c>
      <c r="S720" s="145">
        <v>0</v>
      </c>
      <c r="T720" s="146">
        <f>S720*H720</f>
        <v>0</v>
      </c>
      <c r="AR720" s="147" t="s">
        <v>99</v>
      </c>
      <c r="AT720" s="147" t="s">
        <v>324</v>
      </c>
      <c r="AU720" s="147" t="s">
        <v>94</v>
      </c>
      <c r="AY720" s="17" t="s">
        <v>320</v>
      </c>
      <c r="BE720" s="148">
        <f>IF(N720="základní",J720,0)</f>
        <v>0</v>
      </c>
      <c r="BF720" s="148">
        <f>IF(N720="snížená",J720,0)</f>
        <v>0</v>
      </c>
      <c r="BG720" s="148">
        <f>IF(N720="zákl. přenesená",J720,0)</f>
        <v>0</v>
      </c>
      <c r="BH720" s="148">
        <f>IF(N720="sníž. přenesená",J720,0)</f>
        <v>0</v>
      </c>
      <c r="BI720" s="148">
        <f>IF(N720="nulová",J720,0)</f>
        <v>0</v>
      </c>
      <c r="BJ720" s="17" t="s">
        <v>87</v>
      </c>
      <c r="BK720" s="148">
        <f>ROUND(I720*H720,2)</f>
        <v>0</v>
      </c>
      <c r="BL720" s="17" t="s">
        <v>99</v>
      </c>
      <c r="BM720" s="147" t="s">
        <v>1838</v>
      </c>
    </row>
    <row r="721" spans="2:65" s="12" customFormat="1" ht="11.25">
      <c r="B721" s="149"/>
      <c r="D721" s="150" t="s">
        <v>329</v>
      </c>
      <c r="E721" s="151" t="s">
        <v>1</v>
      </c>
      <c r="F721" s="152" t="s">
        <v>1839</v>
      </c>
      <c r="H721" s="153">
        <v>35</v>
      </c>
      <c r="I721" s="154"/>
      <c r="L721" s="149"/>
      <c r="M721" s="155"/>
      <c r="T721" s="156"/>
      <c r="AT721" s="151" t="s">
        <v>329</v>
      </c>
      <c r="AU721" s="151" t="s">
        <v>94</v>
      </c>
      <c r="AV721" s="12" t="s">
        <v>89</v>
      </c>
      <c r="AW721" s="12" t="s">
        <v>35</v>
      </c>
      <c r="AX721" s="12" t="s">
        <v>87</v>
      </c>
      <c r="AY721" s="151" t="s">
        <v>320</v>
      </c>
    </row>
    <row r="722" spans="2:65" s="1" customFormat="1" ht="24.2" customHeight="1">
      <c r="B722" s="32"/>
      <c r="C722" s="170" t="s">
        <v>1840</v>
      </c>
      <c r="D722" s="170" t="s">
        <v>439</v>
      </c>
      <c r="E722" s="171" t="s">
        <v>1841</v>
      </c>
      <c r="F722" s="172" t="s">
        <v>1842</v>
      </c>
      <c r="G722" s="173" t="s">
        <v>566</v>
      </c>
      <c r="H722" s="174">
        <v>15.81</v>
      </c>
      <c r="I722" s="175"/>
      <c r="J722" s="176">
        <f>ROUND(I722*H722,2)</f>
        <v>0</v>
      </c>
      <c r="K722" s="172" t="s">
        <v>333</v>
      </c>
      <c r="L722" s="177"/>
      <c r="M722" s="178" t="s">
        <v>1</v>
      </c>
      <c r="N722" s="179" t="s">
        <v>45</v>
      </c>
      <c r="P722" s="145">
        <f>O722*H722</f>
        <v>0</v>
      </c>
      <c r="Q722" s="145">
        <v>4.8300000000000003E-2</v>
      </c>
      <c r="R722" s="145">
        <f>Q722*H722</f>
        <v>0.76362300000000005</v>
      </c>
      <c r="S722" s="145">
        <v>0</v>
      </c>
      <c r="T722" s="146">
        <f>S722*H722</f>
        <v>0</v>
      </c>
      <c r="AR722" s="147" t="s">
        <v>373</v>
      </c>
      <c r="AT722" s="147" t="s">
        <v>439</v>
      </c>
      <c r="AU722" s="147" t="s">
        <v>94</v>
      </c>
      <c r="AY722" s="17" t="s">
        <v>320</v>
      </c>
      <c r="BE722" s="148">
        <f>IF(N722="základní",J722,0)</f>
        <v>0</v>
      </c>
      <c r="BF722" s="148">
        <f>IF(N722="snížená",J722,0)</f>
        <v>0</v>
      </c>
      <c r="BG722" s="148">
        <f>IF(N722="zákl. přenesená",J722,0)</f>
        <v>0</v>
      </c>
      <c r="BH722" s="148">
        <f>IF(N722="sníž. přenesená",J722,0)</f>
        <v>0</v>
      </c>
      <c r="BI722" s="148">
        <f>IF(N722="nulová",J722,0)</f>
        <v>0</v>
      </c>
      <c r="BJ722" s="17" t="s">
        <v>87</v>
      </c>
      <c r="BK722" s="148">
        <f>ROUND(I722*H722,2)</f>
        <v>0</v>
      </c>
      <c r="BL722" s="17" t="s">
        <v>99</v>
      </c>
      <c r="BM722" s="147" t="s">
        <v>1843</v>
      </c>
    </row>
    <row r="723" spans="2:65" s="13" customFormat="1" ht="11.25">
      <c r="B723" s="157"/>
      <c r="D723" s="150" t="s">
        <v>329</v>
      </c>
      <c r="E723" s="158" t="s">
        <v>1</v>
      </c>
      <c r="F723" s="159" t="s">
        <v>1844</v>
      </c>
      <c r="H723" s="158" t="s">
        <v>1</v>
      </c>
      <c r="I723" s="160"/>
      <c r="L723" s="157"/>
      <c r="M723" s="161"/>
      <c r="T723" s="162"/>
      <c r="AT723" s="158" t="s">
        <v>329</v>
      </c>
      <c r="AU723" s="158" t="s">
        <v>94</v>
      </c>
      <c r="AV723" s="13" t="s">
        <v>87</v>
      </c>
      <c r="AW723" s="13" t="s">
        <v>35</v>
      </c>
      <c r="AX723" s="13" t="s">
        <v>80</v>
      </c>
      <c r="AY723" s="158" t="s">
        <v>320</v>
      </c>
    </row>
    <row r="724" spans="2:65" s="12" customFormat="1" ht="11.25">
      <c r="B724" s="149"/>
      <c r="D724" s="150" t="s">
        <v>329</v>
      </c>
      <c r="E724" s="151" t="s">
        <v>1</v>
      </c>
      <c r="F724" s="152" t="s">
        <v>1845</v>
      </c>
      <c r="H724" s="153">
        <v>15.5</v>
      </c>
      <c r="I724" s="154"/>
      <c r="L724" s="149"/>
      <c r="M724" s="155"/>
      <c r="T724" s="156"/>
      <c r="AT724" s="151" t="s">
        <v>329</v>
      </c>
      <c r="AU724" s="151" t="s">
        <v>94</v>
      </c>
      <c r="AV724" s="12" t="s">
        <v>89</v>
      </c>
      <c r="AW724" s="12" t="s">
        <v>35</v>
      </c>
      <c r="AX724" s="12" t="s">
        <v>87</v>
      </c>
      <c r="AY724" s="151" t="s">
        <v>320</v>
      </c>
    </row>
    <row r="725" spans="2:65" s="12" customFormat="1" ht="11.25">
      <c r="B725" s="149"/>
      <c r="D725" s="150" t="s">
        <v>329</v>
      </c>
      <c r="F725" s="152" t="s">
        <v>1846</v>
      </c>
      <c r="H725" s="153">
        <v>15.81</v>
      </c>
      <c r="I725" s="154"/>
      <c r="L725" s="149"/>
      <c r="M725" s="155"/>
      <c r="T725" s="156"/>
      <c r="AT725" s="151" t="s">
        <v>329</v>
      </c>
      <c r="AU725" s="151" t="s">
        <v>94</v>
      </c>
      <c r="AV725" s="12" t="s">
        <v>89</v>
      </c>
      <c r="AW725" s="12" t="s">
        <v>4</v>
      </c>
      <c r="AX725" s="12" t="s">
        <v>87</v>
      </c>
      <c r="AY725" s="151" t="s">
        <v>320</v>
      </c>
    </row>
    <row r="726" spans="2:65" s="1" customFormat="1" ht="16.5" customHeight="1">
      <c r="B726" s="32"/>
      <c r="C726" s="170" t="s">
        <v>994</v>
      </c>
      <c r="D726" s="170" t="s">
        <v>439</v>
      </c>
      <c r="E726" s="171" t="s">
        <v>1847</v>
      </c>
      <c r="F726" s="172" t="s">
        <v>1848</v>
      </c>
      <c r="G726" s="173" t="s">
        <v>566</v>
      </c>
      <c r="H726" s="174">
        <v>17.34</v>
      </c>
      <c r="I726" s="175"/>
      <c r="J726" s="176">
        <f>ROUND(I726*H726,2)</f>
        <v>0</v>
      </c>
      <c r="K726" s="172" t="s">
        <v>333</v>
      </c>
      <c r="L726" s="177"/>
      <c r="M726" s="178" t="s">
        <v>1</v>
      </c>
      <c r="N726" s="179" t="s">
        <v>45</v>
      </c>
      <c r="P726" s="145">
        <f>O726*H726</f>
        <v>0</v>
      </c>
      <c r="Q726" s="145">
        <v>0.08</v>
      </c>
      <c r="R726" s="145">
        <f>Q726*H726</f>
        <v>1.3872</v>
      </c>
      <c r="S726" s="145">
        <v>0</v>
      </c>
      <c r="T726" s="146">
        <f>S726*H726</f>
        <v>0</v>
      </c>
      <c r="AR726" s="147" t="s">
        <v>373</v>
      </c>
      <c r="AT726" s="147" t="s">
        <v>439</v>
      </c>
      <c r="AU726" s="147" t="s">
        <v>94</v>
      </c>
      <c r="AY726" s="17" t="s">
        <v>320</v>
      </c>
      <c r="BE726" s="148">
        <f>IF(N726="základní",J726,0)</f>
        <v>0</v>
      </c>
      <c r="BF726" s="148">
        <f>IF(N726="snížená",J726,0)</f>
        <v>0</v>
      </c>
      <c r="BG726" s="148">
        <f>IF(N726="zákl. přenesená",J726,0)</f>
        <v>0</v>
      </c>
      <c r="BH726" s="148">
        <f>IF(N726="sníž. přenesená",J726,0)</f>
        <v>0</v>
      </c>
      <c r="BI726" s="148">
        <f>IF(N726="nulová",J726,0)</f>
        <v>0</v>
      </c>
      <c r="BJ726" s="17" t="s">
        <v>87</v>
      </c>
      <c r="BK726" s="148">
        <f>ROUND(I726*H726,2)</f>
        <v>0</v>
      </c>
      <c r="BL726" s="17" t="s">
        <v>99</v>
      </c>
      <c r="BM726" s="147" t="s">
        <v>1849</v>
      </c>
    </row>
    <row r="727" spans="2:65" s="12" customFormat="1" ht="11.25">
      <c r="B727" s="149"/>
      <c r="D727" s="150" t="s">
        <v>329</v>
      </c>
      <c r="E727" s="151" t="s">
        <v>1</v>
      </c>
      <c r="F727" s="152" t="s">
        <v>1850</v>
      </c>
      <c r="H727" s="153">
        <v>35</v>
      </c>
      <c r="I727" s="154"/>
      <c r="L727" s="149"/>
      <c r="M727" s="155"/>
      <c r="T727" s="156"/>
      <c r="AT727" s="151" t="s">
        <v>329</v>
      </c>
      <c r="AU727" s="151" t="s">
        <v>94</v>
      </c>
      <c r="AV727" s="12" t="s">
        <v>89</v>
      </c>
      <c r="AW727" s="12" t="s">
        <v>35</v>
      </c>
      <c r="AX727" s="12" t="s">
        <v>80</v>
      </c>
      <c r="AY727" s="151" t="s">
        <v>320</v>
      </c>
    </row>
    <row r="728" spans="2:65" s="12" customFormat="1" ht="11.25">
      <c r="B728" s="149"/>
      <c r="D728" s="150" t="s">
        <v>329</v>
      </c>
      <c r="E728" s="151" t="s">
        <v>1</v>
      </c>
      <c r="F728" s="152" t="s">
        <v>1851</v>
      </c>
      <c r="H728" s="153">
        <v>-15.5</v>
      </c>
      <c r="I728" s="154"/>
      <c r="L728" s="149"/>
      <c r="M728" s="155"/>
      <c r="T728" s="156"/>
      <c r="AT728" s="151" t="s">
        <v>329</v>
      </c>
      <c r="AU728" s="151" t="s">
        <v>94</v>
      </c>
      <c r="AV728" s="12" t="s">
        <v>89</v>
      </c>
      <c r="AW728" s="12" t="s">
        <v>35</v>
      </c>
      <c r="AX728" s="12" t="s">
        <v>80</v>
      </c>
      <c r="AY728" s="151" t="s">
        <v>320</v>
      </c>
    </row>
    <row r="729" spans="2:65" s="12" customFormat="1" ht="11.25">
      <c r="B729" s="149"/>
      <c r="D729" s="150" t="s">
        <v>329</v>
      </c>
      <c r="E729" s="151" t="s">
        <v>1</v>
      </c>
      <c r="F729" s="152" t="s">
        <v>1852</v>
      </c>
      <c r="H729" s="153">
        <v>-2.5</v>
      </c>
      <c r="I729" s="154"/>
      <c r="L729" s="149"/>
      <c r="M729" s="155"/>
      <c r="T729" s="156"/>
      <c r="AT729" s="151" t="s">
        <v>329</v>
      </c>
      <c r="AU729" s="151" t="s">
        <v>94</v>
      </c>
      <c r="AV729" s="12" t="s">
        <v>89</v>
      </c>
      <c r="AW729" s="12" t="s">
        <v>35</v>
      </c>
      <c r="AX729" s="12" t="s">
        <v>80</v>
      </c>
      <c r="AY729" s="151" t="s">
        <v>320</v>
      </c>
    </row>
    <row r="730" spans="2:65" s="14" customFormat="1" ht="11.25">
      <c r="B730" s="163"/>
      <c r="D730" s="150" t="s">
        <v>329</v>
      </c>
      <c r="E730" s="164" t="s">
        <v>1</v>
      </c>
      <c r="F730" s="165" t="s">
        <v>339</v>
      </c>
      <c r="H730" s="166">
        <v>17</v>
      </c>
      <c r="I730" s="167"/>
      <c r="L730" s="163"/>
      <c r="M730" s="168"/>
      <c r="T730" s="169"/>
      <c r="AT730" s="164" t="s">
        <v>329</v>
      </c>
      <c r="AU730" s="164" t="s">
        <v>94</v>
      </c>
      <c r="AV730" s="14" t="s">
        <v>99</v>
      </c>
      <c r="AW730" s="14" t="s">
        <v>35</v>
      </c>
      <c r="AX730" s="14" t="s">
        <v>87</v>
      </c>
      <c r="AY730" s="164" t="s">
        <v>320</v>
      </c>
    </row>
    <row r="731" spans="2:65" s="12" customFormat="1" ht="11.25">
      <c r="B731" s="149"/>
      <c r="D731" s="150" t="s">
        <v>329</v>
      </c>
      <c r="F731" s="152" t="s">
        <v>1853</v>
      </c>
      <c r="H731" s="153">
        <v>17.34</v>
      </c>
      <c r="I731" s="154"/>
      <c r="L731" s="149"/>
      <c r="M731" s="155"/>
      <c r="T731" s="156"/>
      <c r="AT731" s="151" t="s">
        <v>329</v>
      </c>
      <c r="AU731" s="151" t="s">
        <v>94</v>
      </c>
      <c r="AV731" s="12" t="s">
        <v>89</v>
      </c>
      <c r="AW731" s="12" t="s">
        <v>4</v>
      </c>
      <c r="AX731" s="12" t="s">
        <v>87</v>
      </c>
      <c r="AY731" s="151" t="s">
        <v>320</v>
      </c>
    </row>
    <row r="732" spans="2:65" s="1" customFormat="1" ht="21.75" customHeight="1">
      <c r="B732" s="32"/>
      <c r="C732" s="170" t="s">
        <v>1854</v>
      </c>
      <c r="D732" s="170" t="s">
        <v>439</v>
      </c>
      <c r="E732" s="171" t="s">
        <v>1855</v>
      </c>
      <c r="F732" s="172" t="s">
        <v>1856</v>
      </c>
      <c r="G732" s="173" t="s">
        <v>566</v>
      </c>
      <c r="H732" s="174">
        <v>2.5499999999999998</v>
      </c>
      <c r="I732" s="175"/>
      <c r="J732" s="176">
        <f>ROUND(I732*H732,2)</f>
        <v>0</v>
      </c>
      <c r="K732" s="172" t="s">
        <v>333</v>
      </c>
      <c r="L732" s="177"/>
      <c r="M732" s="178" t="s">
        <v>1</v>
      </c>
      <c r="N732" s="179" t="s">
        <v>45</v>
      </c>
      <c r="P732" s="145">
        <f>O732*H732</f>
        <v>0</v>
      </c>
      <c r="Q732" s="145">
        <v>6.0999999999999999E-2</v>
      </c>
      <c r="R732" s="145">
        <f>Q732*H732</f>
        <v>0.15554999999999999</v>
      </c>
      <c r="S732" s="145">
        <v>0</v>
      </c>
      <c r="T732" s="146">
        <f>S732*H732</f>
        <v>0</v>
      </c>
      <c r="AR732" s="147" t="s">
        <v>373</v>
      </c>
      <c r="AT732" s="147" t="s">
        <v>439</v>
      </c>
      <c r="AU732" s="147" t="s">
        <v>94</v>
      </c>
      <c r="AY732" s="17" t="s">
        <v>320</v>
      </c>
      <c r="BE732" s="148">
        <f>IF(N732="základní",J732,0)</f>
        <v>0</v>
      </c>
      <c r="BF732" s="148">
        <f>IF(N732="snížená",J732,0)</f>
        <v>0</v>
      </c>
      <c r="BG732" s="148">
        <f>IF(N732="zákl. přenesená",J732,0)</f>
        <v>0</v>
      </c>
      <c r="BH732" s="148">
        <f>IF(N732="sníž. přenesená",J732,0)</f>
        <v>0</v>
      </c>
      <c r="BI732" s="148">
        <f>IF(N732="nulová",J732,0)</f>
        <v>0</v>
      </c>
      <c r="BJ732" s="17" t="s">
        <v>87</v>
      </c>
      <c r="BK732" s="148">
        <f>ROUND(I732*H732,2)</f>
        <v>0</v>
      </c>
      <c r="BL732" s="17" t="s">
        <v>99</v>
      </c>
      <c r="BM732" s="147" t="s">
        <v>1857</v>
      </c>
    </row>
    <row r="733" spans="2:65" s="12" customFormat="1" ht="11.25">
      <c r="B733" s="149"/>
      <c r="D733" s="150" t="s">
        <v>329</v>
      </c>
      <c r="E733" s="151" t="s">
        <v>1</v>
      </c>
      <c r="F733" s="152" t="s">
        <v>1858</v>
      </c>
      <c r="H733" s="153">
        <v>2.5</v>
      </c>
      <c r="I733" s="154"/>
      <c r="L733" s="149"/>
      <c r="M733" s="155"/>
      <c r="T733" s="156"/>
      <c r="AT733" s="151" t="s">
        <v>329</v>
      </c>
      <c r="AU733" s="151" t="s">
        <v>94</v>
      </c>
      <c r="AV733" s="12" t="s">
        <v>89</v>
      </c>
      <c r="AW733" s="12" t="s">
        <v>35</v>
      </c>
      <c r="AX733" s="12" t="s">
        <v>87</v>
      </c>
      <c r="AY733" s="151" t="s">
        <v>320</v>
      </c>
    </row>
    <row r="734" spans="2:65" s="12" customFormat="1" ht="11.25">
      <c r="B734" s="149"/>
      <c r="D734" s="150" t="s">
        <v>329</v>
      </c>
      <c r="F734" s="152" t="s">
        <v>1859</v>
      </c>
      <c r="H734" s="153">
        <v>2.5499999999999998</v>
      </c>
      <c r="I734" s="154"/>
      <c r="L734" s="149"/>
      <c r="M734" s="155"/>
      <c r="T734" s="156"/>
      <c r="AT734" s="151" t="s">
        <v>329</v>
      </c>
      <c r="AU734" s="151" t="s">
        <v>94</v>
      </c>
      <c r="AV734" s="12" t="s">
        <v>89</v>
      </c>
      <c r="AW734" s="12" t="s">
        <v>4</v>
      </c>
      <c r="AX734" s="12" t="s">
        <v>87</v>
      </c>
      <c r="AY734" s="151" t="s">
        <v>320</v>
      </c>
    </row>
    <row r="735" spans="2:65" s="1" customFormat="1" ht="24.2" customHeight="1">
      <c r="B735" s="32"/>
      <c r="C735" s="136" t="s">
        <v>996</v>
      </c>
      <c r="D735" s="136" t="s">
        <v>324</v>
      </c>
      <c r="E735" s="137" t="s">
        <v>644</v>
      </c>
      <c r="F735" s="138" t="s">
        <v>645</v>
      </c>
      <c r="G735" s="139" t="s">
        <v>566</v>
      </c>
      <c r="H735" s="140">
        <v>286</v>
      </c>
      <c r="I735" s="141"/>
      <c r="J735" s="142">
        <f>ROUND(I735*H735,2)</f>
        <v>0</v>
      </c>
      <c r="K735" s="138" t="s">
        <v>333</v>
      </c>
      <c r="L735" s="32"/>
      <c r="M735" s="143" t="s">
        <v>1</v>
      </c>
      <c r="N735" s="144" t="s">
        <v>45</v>
      </c>
      <c r="P735" s="145">
        <f>O735*H735</f>
        <v>0</v>
      </c>
      <c r="Q735" s="145">
        <v>0.10095</v>
      </c>
      <c r="R735" s="145">
        <f>Q735*H735</f>
        <v>28.871700000000001</v>
      </c>
      <c r="S735" s="145">
        <v>0</v>
      </c>
      <c r="T735" s="146">
        <f>S735*H735</f>
        <v>0</v>
      </c>
      <c r="AR735" s="147" t="s">
        <v>99</v>
      </c>
      <c r="AT735" s="147" t="s">
        <v>324</v>
      </c>
      <c r="AU735" s="147" t="s">
        <v>94</v>
      </c>
      <c r="AY735" s="17" t="s">
        <v>320</v>
      </c>
      <c r="BE735" s="148">
        <f>IF(N735="základní",J735,0)</f>
        <v>0</v>
      </c>
      <c r="BF735" s="148">
        <f>IF(N735="snížená",J735,0)</f>
        <v>0</v>
      </c>
      <c r="BG735" s="148">
        <f>IF(N735="zákl. přenesená",J735,0)</f>
        <v>0</v>
      </c>
      <c r="BH735" s="148">
        <f>IF(N735="sníž. přenesená",J735,0)</f>
        <v>0</v>
      </c>
      <c r="BI735" s="148">
        <f>IF(N735="nulová",J735,0)</f>
        <v>0</v>
      </c>
      <c r="BJ735" s="17" t="s">
        <v>87</v>
      </c>
      <c r="BK735" s="148">
        <f>ROUND(I735*H735,2)</f>
        <v>0</v>
      </c>
      <c r="BL735" s="17" t="s">
        <v>99</v>
      </c>
      <c r="BM735" s="147" t="s">
        <v>1860</v>
      </c>
    </row>
    <row r="736" spans="2:65" s="12" customFormat="1" ht="22.5">
      <c r="B736" s="149"/>
      <c r="D736" s="150" t="s">
        <v>329</v>
      </c>
      <c r="E736" s="151" t="s">
        <v>1</v>
      </c>
      <c r="F736" s="152" t="s">
        <v>1861</v>
      </c>
      <c r="H736" s="153">
        <v>286</v>
      </c>
      <c r="I736" s="154"/>
      <c r="L736" s="149"/>
      <c r="M736" s="155"/>
      <c r="T736" s="156"/>
      <c r="AT736" s="151" t="s">
        <v>329</v>
      </c>
      <c r="AU736" s="151" t="s">
        <v>94</v>
      </c>
      <c r="AV736" s="12" t="s">
        <v>89</v>
      </c>
      <c r="AW736" s="12" t="s">
        <v>35</v>
      </c>
      <c r="AX736" s="12" t="s">
        <v>87</v>
      </c>
      <c r="AY736" s="151" t="s">
        <v>320</v>
      </c>
    </row>
    <row r="737" spans="2:65" s="1" customFormat="1" ht="16.5" customHeight="1">
      <c r="B737" s="32"/>
      <c r="C737" s="170" t="s">
        <v>1862</v>
      </c>
      <c r="D737" s="170" t="s">
        <v>439</v>
      </c>
      <c r="E737" s="171" t="s">
        <v>650</v>
      </c>
      <c r="F737" s="172" t="s">
        <v>651</v>
      </c>
      <c r="G737" s="173" t="s">
        <v>566</v>
      </c>
      <c r="H737" s="174">
        <v>291.72000000000003</v>
      </c>
      <c r="I737" s="175"/>
      <c r="J737" s="176">
        <f>ROUND(I737*H737,2)</f>
        <v>0</v>
      </c>
      <c r="K737" s="172" t="s">
        <v>333</v>
      </c>
      <c r="L737" s="177"/>
      <c r="M737" s="178" t="s">
        <v>1</v>
      </c>
      <c r="N737" s="179" t="s">
        <v>45</v>
      </c>
      <c r="P737" s="145">
        <f>O737*H737</f>
        <v>0</v>
      </c>
      <c r="Q737" s="145">
        <v>2.8000000000000001E-2</v>
      </c>
      <c r="R737" s="145">
        <f>Q737*H737</f>
        <v>8.1681600000000003</v>
      </c>
      <c r="S737" s="145">
        <v>0</v>
      </c>
      <c r="T737" s="146">
        <f>S737*H737</f>
        <v>0</v>
      </c>
      <c r="AR737" s="147" t="s">
        <v>373</v>
      </c>
      <c r="AT737" s="147" t="s">
        <v>439</v>
      </c>
      <c r="AU737" s="147" t="s">
        <v>94</v>
      </c>
      <c r="AY737" s="17" t="s">
        <v>320</v>
      </c>
      <c r="BE737" s="148">
        <f>IF(N737="základní",J737,0)</f>
        <v>0</v>
      </c>
      <c r="BF737" s="148">
        <f>IF(N737="snížená",J737,0)</f>
        <v>0</v>
      </c>
      <c r="BG737" s="148">
        <f>IF(N737="zákl. přenesená",J737,0)</f>
        <v>0</v>
      </c>
      <c r="BH737" s="148">
        <f>IF(N737="sníž. přenesená",J737,0)</f>
        <v>0</v>
      </c>
      <c r="BI737" s="148">
        <f>IF(N737="nulová",J737,0)</f>
        <v>0</v>
      </c>
      <c r="BJ737" s="17" t="s">
        <v>87</v>
      </c>
      <c r="BK737" s="148">
        <f>ROUND(I737*H737,2)</f>
        <v>0</v>
      </c>
      <c r="BL737" s="17" t="s">
        <v>99</v>
      </c>
      <c r="BM737" s="147" t="s">
        <v>1863</v>
      </c>
    </row>
    <row r="738" spans="2:65" s="12" customFormat="1" ht="11.25">
      <c r="B738" s="149"/>
      <c r="D738" s="150" t="s">
        <v>329</v>
      </c>
      <c r="E738" s="151" t="s">
        <v>1</v>
      </c>
      <c r="F738" s="152" t="s">
        <v>1864</v>
      </c>
      <c r="H738" s="153">
        <v>286</v>
      </c>
      <c r="I738" s="154"/>
      <c r="L738" s="149"/>
      <c r="M738" s="155"/>
      <c r="T738" s="156"/>
      <c r="AT738" s="151" t="s">
        <v>329</v>
      </c>
      <c r="AU738" s="151" t="s">
        <v>94</v>
      </c>
      <c r="AV738" s="12" t="s">
        <v>89</v>
      </c>
      <c r="AW738" s="12" t="s">
        <v>35</v>
      </c>
      <c r="AX738" s="12" t="s">
        <v>87</v>
      </c>
      <c r="AY738" s="151" t="s">
        <v>320</v>
      </c>
    </row>
    <row r="739" spans="2:65" s="12" customFormat="1" ht="11.25">
      <c r="B739" s="149"/>
      <c r="D739" s="150" t="s">
        <v>329</v>
      </c>
      <c r="F739" s="152" t="s">
        <v>1865</v>
      </c>
      <c r="H739" s="153">
        <v>291.72000000000003</v>
      </c>
      <c r="I739" s="154"/>
      <c r="L739" s="149"/>
      <c r="M739" s="155"/>
      <c r="T739" s="156"/>
      <c r="AT739" s="151" t="s">
        <v>329</v>
      </c>
      <c r="AU739" s="151" t="s">
        <v>94</v>
      </c>
      <c r="AV739" s="12" t="s">
        <v>89</v>
      </c>
      <c r="AW739" s="12" t="s">
        <v>4</v>
      </c>
      <c r="AX739" s="12" t="s">
        <v>87</v>
      </c>
      <c r="AY739" s="151" t="s">
        <v>320</v>
      </c>
    </row>
    <row r="740" spans="2:65" s="11" customFormat="1" ht="20.85" customHeight="1">
      <c r="B740" s="124"/>
      <c r="D740" s="125" t="s">
        <v>79</v>
      </c>
      <c r="E740" s="134" t="s">
        <v>655</v>
      </c>
      <c r="F740" s="134" t="s">
        <v>656</v>
      </c>
      <c r="I740" s="127"/>
      <c r="J740" s="135">
        <f>BK740</f>
        <v>0</v>
      </c>
      <c r="L740" s="124"/>
      <c r="M740" s="129"/>
      <c r="P740" s="130">
        <f>SUM(P741:P794)</f>
        <v>0</v>
      </c>
      <c r="R740" s="130">
        <f>SUM(R741:R794)</f>
        <v>0.50956718000000012</v>
      </c>
      <c r="T740" s="131">
        <f>SUM(T741:T794)</f>
        <v>4495.2025000000012</v>
      </c>
      <c r="AR740" s="125" t="s">
        <v>87</v>
      </c>
      <c r="AT740" s="132" t="s">
        <v>79</v>
      </c>
      <c r="AU740" s="132" t="s">
        <v>89</v>
      </c>
      <c r="AY740" s="125" t="s">
        <v>320</v>
      </c>
      <c r="BK740" s="133">
        <f>SUM(BK741:BK794)</f>
        <v>0</v>
      </c>
    </row>
    <row r="741" spans="2:65" s="1" customFormat="1" ht="24.2" customHeight="1">
      <c r="B741" s="32"/>
      <c r="C741" s="136" t="s">
        <v>999</v>
      </c>
      <c r="D741" s="136" t="s">
        <v>324</v>
      </c>
      <c r="E741" s="137" t="s">
        <v>658</v>
      </c>
      <c r="F741" s="138" t="s">
        <v>659</v>
      </c>
      <c r="G741" s="139" t="s">
        <v>347</v>
      </c>
      <c r="H741" s="140">
        <v>2833</v>
      </c>
      <c r="I741" s="141"/>
      <c r="J741" s="142">
        <f>ROUND(I741*H741,2)</f>
        <v>0</v>
      </c>
      <c r="K741" s="138" t="s">
        <v>333</v>
      </c>
      <c r="L741" s="32"/>
      <c r="M741" s="143" t="s">
        <v>1</v>
      </c>
      <c r="N741" s="144" t="s">
        <v>45</v>
      </c>
      <c r="P741" s="145">
        <f>O741*H741</f>
        <v>0</v>
      </c>
      <c r="Q741" s="145">
        <v>3.2459999999999998E-5</v>
      </c>
      <c r="R741" s="145">
        <f>Q741*H741</f>
        <v>9.1959179999999988E-2</v>
      </c>
      <c r="S741" s="145">
        <v>9.1999999999999998E-2</v>
      </c>
      <c r="T741" s="146">
        <f>S741*H741</f>
        <v>260.63599999999997</v>
      </c>
      <c r="AR741" s="147" t="s">
        <v>99</v>
      </c>
      <c r="AT741" s="147" t="s">
        <v>324</v>
      </c>
      <c r="AU741" s="147" t="s">
        <v>94</v>
      </c>
      <c r="AY741" s="17" t="s">
        <v>320</v>
      </c>
      <c r="BE741" s="148">
        <f>IF(N741="základní",J741,0)</f>
        <v>0</v>
      </c>
      <c r="BF741" s="148">
        <f>IF(N741="snížená",J741,0)</f>
        <v>0</v>
      </c>
      <c r="BG741" s="148">
        <f>IF(N741="zákl. přenesená",J741,0)</f>
        <v>0</v>
      </c>
      <c r="BH741" s="148">
        <f>IF(N741="sníž. přenesená",J741,0)</f>
        <v>0</v>
      </c>
      <c r="BI741" s="148">
        <f>IF(N741="nulová",J741,0)</f>
        <v>0</v>
      </c>
      <c r="BJ741" s="17" t="s">
        <v>87</v>
      </c>
      <c r="BK741" s="148">
        <f>ROUND(I741*H741,2)</f>
        <v>0</v>
      </c>
      <c r="BL741" s="17" t="s">
        <v>99</v>
      </c>
      <c r="BM741" s="147" t="s">
        <v>1866</v>
      </c>
    </row>
    <row r="742" spans="2:65" s="13" customFormat="1" ht="11.25">
      <c r="B742" s="157"/>
      <c r="D742" s="150" t="s">
        <v>329</v>
      </c>
      <c r="E742" s="158" t="s">
        <v>1</v>
      </c>
      <c r="F742" s="159" t="s">
        <v>661</v>
      </c>
      <c r="H742" s="158" t="s">
        <v>1</v>
      </c>
      <c r="I742" s="160"/>
      <c r="L742" s="157"/>
      <c r="M742" s="161"/>
      <c r="T742" s="162"/>
      <c r="AT742" s="158" t="s">
        <v>329</v>
      </c>
      <c r="AU742" s="158" t="s">
        <v>94</v>
      </c>
      <c r="AV742" s="13" t="s">
        <v>87</v>
      </c>
      <c r="AW742" s="13" t="s">
        <v>35</v>
      </c>
      <c r="AX742" s="13" t="s">
        <v>80</v>
      </c>
      <c r="AY742" s="158" t="s">
        <v>320</v>
      </c>
    </row>
    <row r="743" spans="2:65" s="13" customFormat="1" ht="11.25">
      <c r="B743" s="157"/>
      <c r="D743" s="150" t="s">
        <v>329</v>
      </c>
      <c r="E743" s="158" t="s">
        <v>1</v>
      </c>
      <c r="F743" s="159" t="s">
        <v>662</v>
      </c>
      <c r="H743" s="158" t="s">
        <v>1</v>
      </c>
      <c r="I743" s="160"/>
      <c r="L743" s="157"/>
      <c r="M743" s="161"/>
      <c r="T743" s="162"/>
      <c r="AT743" s="158" t="s">
        <v>329</v>
      </c>
      <c r="AU743" s="158" t="s">
        <v>94</v>
      </c>
      <c r="AV743" s="13" t="s">
        <v>87</v>
      </c>
      <c r="AW743" s="13" t="s">
        <v>35</v>
      </c>
      <c r="AX743" s="13" t="s">
        <v>80</v>
      </c>
      <c r="AY743" s="158" t="s">
        <v>320</v>
      </c>
    </row>
    <row r="744" spans="2:65" s="12" customFormat="1" ht="22.5">
      <c r="B744" s="149"/>
      <c r="D744" s="150" t="s">
        <v>329</v>
      </c>
      <c r="E744" s="151" t="s">
        <v>1</v>
      </c>
      <c r="F744" s="152" t="s">
        <v>1867</v>
      </c>
      <c r="H744" s="153">
        <v>2196</v>
      </c>
      <c r="I744" s="154"/>
      <c r="L744" s="149"/>
      <c r="M744" s="155"/>
      <c r="T744" s="156"/>
      <c r="AT744" s="151" t="s">
        <v>329</v>
      </c>
      <c r="AU744" s="151" t="s">
        <v>94</v>
      </c>
      <c r="AV744" s="12" t="s">
        <v>89</v>
      </c>
      <c r="AW744" s="12" t="s">
        <v>35</v>
      </c>
      <c r="AX744" s="12" t="s">
        <v>80</v>
      </c>
      <c r="AY744" s="151" t="s">
        <v>320</v>
      </c>
    </row>
    <row r="745" spans="2:65" s="12" customFormat="1" ht="11.25">
      <c r="B745" s="149"/>
      <c r="D745" s="150" t="s">
        <v>329</v>
      </c>
      <c r="E745" s="151" t="s">
        <v>1</v>
      </c>
      <c r="F745" s="152" t="s">
        <v>1868</v>
      </c>
      <c r="H745" s="153">
        <v>637</v>
      </c>
      <c r="I745" s="154"/>
      <c r="L745" s="149"/>
      <c r="M745" s="155"/>
      <c r="T745" s="156"/>
      <c r="AT745" s="151" t="s">
        <v>329</v>
      </c>
      <c r="AU745" s="151" t="s">
        <v>94</v>
      </c>
      <c r="AV745" s="12" t="s">
        <v>89</v>
      </c>
      <c r="AW745" s="12" t="s">
        <v>35</v>
      </c>
      <c r="AX745" s="12" t="s">
        <v>80</v>
      </c>
      <c r="AY745" s="151" t="s">
        <v>320</v>
      </c>
    </row>
    <row r="746" spans="2:65" s="14" customFormat="1" ht="11.25">
      <c r="B746" s="163"/>
      <c r="D746" s="150" t="s">
        <v>329</v>
      </c>
      <c r="E746" s="164" t="s">
        <v>1</v>
      </c>
      <c r="F746" s="165" t="s">
        <v>339</v>
      </c>
      <c r="H746" s="166">
        <v>2833</v>
      </c>
      <c r="I746" s="167"/>
      <c r="L746" s="163"/>
      <c r="M746" s="168"/>
      <c r="T746" s="169"/>
      <c r="AT746" s="164" t="s">
        <v>329</v>
      </c>
      <c r="AU746" s="164" t="s">
        <v>94</v>
      </c>
      <c r="AV746" s="14" t="s">
        <v>99</v>
      </c>
      <c r="AW746" s="14" t="s">
        <v>35</v>
      </c>
      <c r="AX746" s="14" t="s">
        <v>87</v>
      </c>
      <c r="AY746" s="164" t="s">
        <v>320</v>
      </c>
    </row>
    <row r="747" spans="2:65" s="1" customFormat="1" ht="24.2" customHeight="1">
      <c r="B747" s="32"/>
      <c r="C747" s="136" t="s">
        <v>1869</v>
      </c>
      <c r="D747" s="136" t="s">
        <v>324</v>
      </c>
      <c r="E747" s="137" t="s">
        <v>665</v>
      </c>
      <c r="F747" s="138" t="s">
        <v>666</v>
      </c>
      <c r="G747" s="139" t="s">
        <v>347</v>
      </c>
      <c r="H747" s="140">
        <v>5220.1000000000004</v>
      </c>
      <c r="I747" s="141"/>
      <c r="J747" s="142">
        <f>ROUND(I747*H747,2)</f>
        <v>0</v>
      </c>
      <c r="K747" s="138" t="s">
        <v>333</v>
      </c>
      <c r="L747" s="32"/>
      <c r="M747" s="143" t="s">
        <v>1</v>
      </c>
      <c r="N747" s="144" t="s">
        <v>45</v>
      </c>
      <c r="P747" s="145">
        <f>O747*H747</f>
        <v>0</v>
      </c>
      <c r="Q747" s="145">
        <v>8.0000000000000007E-5</v>
      </c>
      <c r="R747" s="145">
        <f>Q747*H747</f>
        <v>0.41760800000000009</v>
      </c>
      <c r="S747" s="145">
        <v>0.23</v>
      </c>
      <c r="T747" s="146">
        <f>S747*H747</f>
        <v>1200.623</v>
      </c>
      <c r="AR747" s="147" t="s">
        <v>99</v>
      </c>
      <c r="AT747" s="147" t="s">
        <v>324</v>
      </c>
      <c r="AU747" s="147" t="s">
        <v>94</v>
      </c>
      <c r="AY747" s="17" t="s">
        <v>320</v>
      </c>
      <c r="BE747" s="148">
        <f>IF(N747="základní",J747,0)</f>
        <v>0</v>
      </c>
      <c r="BF747" s="148">
        <f>IF(N747="snížená",J747,0)</f>
        <v>0</v>
      </c>
      <c r="BG747" s="148">
        <f>IF(N747="zákl. přenesená",J747,0)</f>
        <v>0</v>
      </c>
      <c r="BH747" s="148">
        <f>IF(N747="sníž. přenesená",J747,0)</f>
        <v>0</v>
      </c>
      <c r="BI747" s="148">
        <f>IF(N747="nulová",J747,0)</f>
        <v>0</v>
      </c>
      <c r="BJ747" s="17" t="s">
        <v>87</v>
      </c>
      <c r="BK747" s="148">
        <f>ROUND(I747*H747,2)</f>
        <v>0</v>
      </c>
      <c r="BL747" s="17" t="s">
        <v>99</v>
      </c>
      <c r="BM747" s="147" t="s">
        <v>1870</v>
      </c>
    </row>
    <row r="748" spans="2:65" s="13" customFormat="1" ht="11.25">
      <c r="B748" s="157"/>
      <c r="D748" s="150" t="s">
        <v>329</v>
      </c>
      <c r="E748" s="158" t="s">
        <v>1</v>
      </c>
      <c r="F748" s="159" t="s">
        <v>661</v>
      </c>
      <c r="H748" s="158" t="s">
        <v>1</v>
      </c>
      <c r="I748" s="160"/>
      <c r="L748" s="157"/>
      <c r="M748" s="161"/>
      <c r="T748" s="162"/>
      <c r="AT748" s="158" t="s">
        <v>329</v>
      </c>
      <c r="AU748" s="158" t="s">
        <v>94</v>
      </c>
      <c r="AV748" s="13" t="s">
        <v>87</v>
      </c>
      <c r="AW748" s="13" t="s">
        <v>35</v>
      </c>
      <c r="AX748" s="13" t="s">
        <v>80</v>
      </c>
      <c r="AY748" s="158" t="s">
        <v>320</v>
      </c>
    </row>
    <row r="749" spans="2:65" s="13" customFormat="1" ht="11.25">
      <c r="B749" s="157"/>
      <c r="D749" s="150" t="s">
        <v>329</v>
      </c>
      <c r="E749" s="158" t="s">
        <v>1</v>
      </c>
      <c r="F749" s="159" t="s">
        <v>662</v>
      </c>
      <c r="H749" s="158" t="s">
        <v>1</v>
      </c>
      <c r="I749" s="160"/>
      <c r="L749" s="157"/>
      <c r="M749" s="161"/>
      <c r="T749" s="162"/>
      <c r="AT749" s="158" t="s">
        <v>329</v>
      </c>
      <c r="AU749" s="158" t="s">
        <v>94</v>
      </c>
      <c r="AV749" s="13" t="s">
        <v>87</v>
      </c>
      <c r="AW749" s="13" t="s">
        <v>35</v>
      </c>
      <c r="AX749" s="13" t="s">
        <v>80</v>
      </c>
      <c r="AY749" s="158" t="s">
        <v>320</v>
      </c>
    </row>
    <row r="750" spans="2:65" s="12" customFormat="1" ht="11.25">
      <c r="B750" s="149"/>
      <c r="D750" s="150" t="s">
        <v>329</v>
      </c>
      <c r="E750" s="151" t="s">
        <v>1</v>
      </c>
      <c r="F750" s="152" t="s">
        <v>1871</v>
      </c>
      <c r="H750" s="153">
        <v>4392</v>
      </c>
      <c r="I750" s="154"/>
      <c r="L750" s="149"/>
      <c r="M750" s="155"/>
      <c r="T750" s="156"/>
      <c r="AT750" s="151" t="s">
        <v>329</v>
      </c>
      <c r="AU750" s="151" t="s">
        <v>94</v>
      </c>
      <c r="AV750" s="12" t="s">
        <v>89</v>
      </c>
      <c r="AW750" s="12" t="s">
        <v>35</v>
      </c>
      <c r="AX750" s="12" t="s">
        <v>80</v>
      </c>
      <c r="AY750" s="151" t="s">
        <v>320</v>
      </c>
    </row>
    <row r="751" spans="2:65" s="12" customFormat="1" ht="11.25">
      <c r="B751" s="149"/>
      <c r="D751" s="150" t="s">
        <v>329</v>
      </c>
      <c r="E751" s="151" t="s">
        <v>1</v>
      </c>
      <c r="F751" s="152" t="s">
        <v>1872</v>
      </c>
      <c r="H751" s="153">
        <v>637</v>
      </c>
      <c r="I751" s="154"/>
      <c r="L751" s="149"/>
      <c r="M751" s="155"/>
      <c r="T751" s="156"/>
      <c r="AT751" s="151" t="s">
        <v>329</v>
      </c>
      <c r="AU751" s="151" t="s">
        <v>94</v>
      </c>
      <c r="AV751" s="12" t="s">
        <v>89</v>
      </c>
      <c r="AW751" s="12" t="s">
        <v>35</v>
      </c>
      <c r="AX751" s="12" t="s">
        <v>80</v>
      </c>
      <c r="AY751" s="151" t="s">
        <v>320</v>
      </c>
    </row>
    <row r="752" spans="2:65" s="12" customFormat="1" ht="22.5">
      <c r="B752" s="149"/>
      <c r="D752" s="150" t="s">
        <v>329</v>
      </c>
      <c r="E752" s="151" t="s">
        <v>1</v>
      </c>
      <c r="F752" s="152" t="s">
        <v>1873</v>
      </c>
      <c r="H752" s="153">
        <v>191.1</v>
      </c>
      <c r="I752" s="154"/>
      <c r="L752" s="149"/>
      <c r="M752" s="155"/>
      <c r="T752" s="156"/>
      <c r="AT752" s="151" t="s">
        <v>329</v>
      </c>
      <c r="AU752" s="151" t="s">
        <v>94</v>
      </c>
      <c r="AV752" s="12" t="s">
        <v>89</v>
      </c>
      <c r="AW752" s="12" t="s">
        <v>35</v>
      </c>
      <c r="AX752" s="12" t="s">
        <v>80</v>
      </c>
      <c r="AY752" s="151" t="s">
        <v>320</v>
      </c>
    </row>
    <row r="753" spans="2:65" s="14" customFormat="1" ht="11.25">
      <c r="B753" s="163"/>
      <c r="D753" s="150" t="s">
        <v>329</v>
      </c>
      <c r="E753" s="164" t="s">
        <v>1</v>
      </c>
      <c r="F753" s="165" t="s">
        <v>339</v>
      </c>
      <c r="H753" s="166">
        <v>5220.1000000000004</v>
      </c>
      <c r="I753" s="167"/>
      <c r="L753" s="163"/>
      <c r="M753" s="168"/>
      <c r="T753" s="169"/>
      <c r="AT753" s="164" t="s">
        <v>329</v>
      </c>
      <c r="AU753" s="164" t="s">
        <v>94</v>
      </c>
      <c r="AV753" s="14" t="s">
        <v>99</v>
      </c>
      <c r="AW753" s="14" t="s">
        <v>35</v>
      </c>
      <c r="AX753" s="14" t="s">
        <v>87</v>
      </c>
      <c r="AY753" s="164" t="s">
        <v>320</v>
      </c>
    </row>
    <row r="754" spans="2:65" s="1" customFormat="1" ht="24.2" customHeight="1">
      <c r="B754" s="32"/>
      <c r="C754" s="136" t="s">
        <v>1002</v>
      </c>
      <c r="D754" s="136" t="s">
        <v>324</v>
      </c>
      <c r="E754" s="137" t="s">
        <v>1874</v>
      </c>
      <c r="F754" s="138" t="s">
        <v>1875</v>
      </c>
      <c r="G754" s="139" t="s">
        <v>347</v>
      </c>
      <c r="H754" s="140">
        <v>35</v>
      </c>
      <c r="I754" s="141"/>
      <c r="J754" s="142">
        <f>ROUND(I754*H754,2)</f>
        <v>0</v>
      </c>
      <c r="K754" s="138" t="s">
        <v>333</v>
      </c>
      <c r="L754" s="32"/>
      <c r="M754" s="143" t="s">
        <v>1</v>
      </c>
      <c r="N754" s="144" t="s">
        <v>45</v>
      </c>
      <c r="P754" s="145">
        <f>O754*H754</f>
        <v>0</v>
      </c>
      <c r="Q754" s="145">
        <v>0</v>
      </c>
      <c r="R754" s="145">
        <f>Q754*H754</f>
        <v>0</v>
      </c>
      <c r="S754" s="145">
        <v>0.41699999999999998</v>
      </c>
      <c r="T754" s="146">
        <f>S754*H754</f>
        <v>14.594999999999999</v>
      </c>
      <c r="AR754" s="147" t="s">
        <v>99</v>
      </c>
      <c r="AT754" s="147" t="s">
        <v>324</v>
      </c>
      <c r="AU754" s="147" t="s">
        <v>94</v>
      </c>
      <c r="AY754" s="17" t="s">
        <v>320</v>
      </c>
      <c r="BE754" s="148">
        <f>IF(N754="základní",J754,0)</f>
        <v>0</v>
      </c>
      <c r="BF754" s="148">
        <f>IF(N754="snížená",J754,0)</f>
        <v>0</v>
      </c>
      <c r="BG754" s="148">
        <f>IF(N754="zákl. přenesená",J754,0)</f>
        <v>0</v>
      </c>
      <c r="BH754" s="148">
        <f>IF(N754="sníž. přenesená",J754,0)</f>
        <v>0</v>
      </c>
      <c r="BI754" s="148">
        <f>IF(N754="nulová",J754,0)</f>
        <v>0</v>
      </c>
      <c r="BJ754" s="17" t="s">
        <v>87</v>
      </c>
      <c r="BK754" s="148">
        <f>ROUND(I754*H754,2)</f>
        <v>0</v>
      </c>
      <c r="BL754" s="17" t="s">
        <v>99</v>
      </c>
      <c r="BM754" s="147" t="s">
        <v>1876</v>
      </c>
    </row>
    <row r="755" spans="2:65" s="13" customFormat="1" ht="11.25">
      <c r="B755" s="157"/>
      <c r="D755" s="150" t="s">
        <v>329</v>
      </c>
      <c r="E755" s="158" t="s">
        <v>1</v>
      </c>
      <c r="F755" s="159" t="s">
        <v>661</v>
      </c>
      <c r="H755" s="158" t="s">
        <v>1</v>
      </c>
      <c r="I755" s="160"/>
      <c r="L755" s="157"/>
      <c r="M755" s="161"/>
      <c r="T755" s="162"/>
      <c r="AT755" s="158" t="s">
        <v>329</v>
      </c>
      <c r="AU755" s="158" t="s">
        <v>94</v>
      </c>
      <c r="AV755" s="13" t="s">
        <v>87</v>
      </c>
      <c r="AW755" s="13" t="s">
        <v>35</v>
      </c>
      <c r="AX755" s="13" t="s">
        <v>80</v>
      </c>
      <c r="AY755" s="158" t="s">
        <v>320</v>
      </c>
    </row>
    <row r="756" spans="2:65" s="12" customFormat="1" ht="11.25">
      <c r="B756" s="149"/>
      <c r="D756" s="150" t="s">
        <v>329</v>
      </c>
      <c r="E756" s="151" t="s">
        <v>1</v>
      </c>
      <c r="F756" s="152" t="s">
        <v>1877</v>
      </c>
      <c r="H756" s="153">
        <v>35</v>
      </c>
      <c r="I756" s="154"/>
      <c r="L756" s="149"/>
      <c r="M756" s="155"/>
      <c r="T756" s="156"/>
      <c r="AT756" s="151" t="s">
        <v>329</v>
      </c>
      <c r="AU756" s="151" t="s">
        <v>94</v>
      </c>
      <c r="AV756" s="12" t="s">
        <v>89</v>
      </c>
      <c r="AW756" s="12" t="s">
        <v>35</v>
      </c>
      <c r="AX756" s="12" t="s">
        <v>87</v>
      </c>
      <c r="AY756" s="151" t="s">
        <v>320</v>
      </c>
    </row>
    <row r="757" spans="2:65" s="1" customFormat="1" ht="24.2" customHeight="1">
      <c r="B757" s="32"/>
      <c r="C757" s="136" t="s">
        <v>1878</v>
      </c>
      <c r="D757" s="136" t="s">
        <v>324</v>
      </c>
      <c r="E757" s="137" t="s">
        <v>670</v>
      </c>
      <c r="F757" s="138" t="s">
        <v>671</v>
      </c>
      <c r="G757" s="139" t="s">
        <v>347</v>
      </c>
      <c r="H757" s="140">
        <v>2422.1</v>
      </c>
      <c r="I757" s="141"/>
      <c r="J757" s="142">
        <f>ROUND(I757*H757,2)</f>
        <v>0</v>
      </c>
      <c r="K757" s="138" t="s">
        <v>333</v>
      </c>
      <c r="L757" s="32"/>
      <c r="M757" s="143" t="s">
        <v>1</v>
      </c>
      <c r="N757" s="144" t="s">
        <v>45</v>
      </c>
      <c r="P757" s="145">
        <f>O757*H757</f>
        <v>0</v>
      </c>
      <c r="Q757" s="145">
        <v>0</v>
      </c>
      <c r="R757" s="145">
        <f>Q757*H757</f>
        <v>0</v>
      </c>
      <c r="S757" s="145">
        <v>0.75</v>
      </c>
      <c r="T757" s="146">
        <f>S757*H757</f>
        <v>1816.5749999999998</v>
      </c>
      <c r="AR757" s="147" t="s">
        <v>99</v>
      </c>
      <c r="AT757" s="147" t="s">
        <v>324</v>
      </c>
      <c r="AU757" s="147" t="s">
        <v>94</v>
      </c>
      <c r="AY757" s="17" t="s">
        <v>320</v>
      </c>
      <c r="BE757" s="148">
        <f>IF(N757="základní",J757,0)</f>
        <v>0</v>
      </c>
      <c r="BF757" s="148">
        <f>IF(N757="snížená",J757,0)</f>
        <v>0</v>
      </c>
      <c r="BG757" s="148">
        <f>IF(N757="zákl. přenesená",J757,0)</f>
        <v>0</v>
      </c>
      <c r="BH757" s="148">
        <f>IF(N757="sníž. přenesená",J757,0)</f>
        <v>0</v>
      </c>
      <c r="BI757" s="148">
        <f>IF(N757="nulová",J757,0)</f>
        <v>0</v>
      </c>
      <c r="BJ757" s="17" t="s">
        <v>87</v>
      </c>
      <c r="BK757" s="148">
        <f>ROUND(I757*H757,2)</f>
        <v>0</v>
      </c>
      <c r="BL757" s="17" t="s">
        <v>99</v>
      </c>
      <c r="BM757" s="147" t="s">
        <v>1879</v>
      </c>
    </row>
    <row r="758" spans="2:65" s="13" customFormat="1" ht="11.25">
      <c r="B758" s="157"/>
      <c r="D758" s="150" t="s">
        <v>329</v>
      </c>
      <c r="E758" s="158" t="s">
        <v>1</v>
      </c>
      <c r="F758" s="159" t="s">
        <v>416</v>
      </c>
      <c r="H758" s="158" t="s">
        <v>1</v>
      </c>
      <c r="I758" s="160"/>
      <c r="L758" s="157"/>
      <c r="M758" s="161"/>
      <c r="T758" s="162"/>
      <c r="AT758" s="158" t="s">
        <v>329</v>
      </c>
      <c r="AU758" s="158" t="s">
        <v>94</v>
      </c>
      <c r="AV758" s="13" t="s">
        <v>87</v>
      </c>
      <c r="AW758" s="13" t="s">
        <v>35</v>
      </c>
      <c r="AX758" s="13" t="s">
        <v>80</v>
      </c>
      <c r="AY758" s="158" t="s">
        <v>320</v>
      </c>
    </row>
    <row r="759" spans="2:65" s="12" customFormat="1" ht="11.25">
      <c r="B759" s="149"/>
      <c r="D759" s="150" t="s">
        <v>329</v>
      </c>
      <c r="E759" s="151" t="s">
        <v>1</v>
      </c>
      <c r="F759" s="152" t="s">
        <v>1880</v>
      </c>
      <c r="H759" s="153">
        <v>2196</v>
      </c>
      <c r="I759" s="154"/>
      <c r="L759" s="149"/>
      <c r="M759" s="155"/>
      <c r="T759" s="156"/>
      <c r="AT759" s="151" t="s">
        <v>329</v>
      </c>
      <c r="AU759" s="151" t="s">
        <v>94</v>
      </c>
      <c r="AV759" s="12" t="s">
        <v>89</v>
      </c>
      <c r="AW759" s="12" t="s">
        <v>35</v>
      </c>
      <c r="AX759" s="12" t="s">
        <v>80</v>
      </c>
      <c r="AY759" s="151" t="s">
        <v>320</v>
      </c>
    </row>
    <row r="760" spans="2:65" s="12" customFormat="1" ht="22.5">
      <c r="B760" s="149"/>
      <c r="D760" s="150" t="s">
        <v>329</v>
      </c>
      <c r="E760" s="151" t="s">
        <v>1</v>
      </c>
      <c r="F760" s="152" t="s">
        <v>1873</v>
      </c>
      <c r="H760" s="153">
        <v>191.1</v>
      </c>
      <c r="I760" s="154"/>
      <c r="L760" s="149"/>
      <c r="M760" s="155"/>
      <c r="T760" s="156"/>
      <c r="AT760" s="151" t="s">
        <v>329</v>
      </c>
      <c r="AU760" s="151" t="s">
        <v>94</v>
      </c>
      <c r="AV760" s="12" t="s">
        <v>89</v>
      </c>
      <c r="AW760" s="12" t="s">
        <v>35</v>
      </c>
      <c r="AX760" s="12" t="s">
        <v>80</v>
      </c>
      <c r="AY760" s="151" t="s">
        <v>320</v>
      </c>
    </row>
    <row r="761" spans="2:65" s="12" customFormat="1" ht="11.25">
      <c r="B761" s="149"/>
      <c r="D761" s="150" t="s">
        <v>329</v>
      </c>
      <c r="E761" s="151" t="s">
        <v>1</v>
      </c>
      <c r="F761" s="152" t="s">
        <v>1881</v>
      </c>
      <c r="H761" s="153">
        <v>35</v>
      </c>
      <c r="I761" s="154"/>
      <c r="L761" s="149"/>
      <c r="M761" s="155"/>
      <c r="T761" s="156"/>
      <c r="AT761" s="151" t="s">
        <v>329</v>
      </c>
      <c r="AU761" s="151" t="s">
        <v>94</v>
      </c>
      <c r="AV761" s="12" t="s">
        <v>89</v>
      </c>
      <c r="AW761" s="12" t="s">
        <v>35</v>
      </c>
      <c r="AX761" s="12" t="s">
        <v>80</v>
      </c>
      <c r="AY761" s="151" t="s">
        <v>320</v>
      </c>
    </row>
    <row r="762" spans="2:65" s="14" customFormat="1" ht="11.25">
      <c r="B762" s="163"/>
      <c r="D762" s="150" t="s">
        <v>329</v>
      </c>
      <c r="E762" s="164" t="s">
        <v>1</v>
      </c>
      <c r="F762" s="165" t="s">
        <v>339</v>
      </c>
      <c r="H762" s="166">
        <v>2422.1</v>
      </c>
      <c r="I762" s="167"/>
      <c r="L762" s="163"/>
      <c r="M762" s="168"/>
      <c r="T762" s="169"/>
      <c r="AT762" s="164" t="s">
        <v>329</v>
      </c>
      <c r="AU762" s="164" t="s">
        <v>94</v>
      </c>
      <c r="AV762" s="14" t="s">
        <v>99</v>
      </c>
      <c r="AW762" s="14" t="s">
        <v>35</v>
      </c>
      <c r="AX762" s="14" t="s">
        <v>87</v>
      </c>
      <c r="AY762" s="164" t="s">
        <v>320</v>
      </c>
    </row>
    <row r="763" spans="2:65" s="1" customFormat="1" ht="33" customHeight="1">
      <c r="B763" s="32"/>
      <c r="C763" s="136" t="s">
        <v>1882</v>
      </c>
      <c r="D763" s="136" t="s">
        <v>324</v>
      </c>
      <c r="E763" s="137" t="s">
        <v>1883</v>
      </c>
      <c r="F763" s="138" t="s">
        <v>1884</v>
      </c>
      <c r="G763" s="139" t="s">
        <v>347</v>
      </c>
      <c r="H763" s="140">
        <v>19</v>
      </c>
      <c r="I763" s="141"/>
      <c r="J763" s="142">
        <f>ROUND(I763*H763,2)</f>
        <v>0</v>
      </c>
      <c r="K763" s="138" t="s">
        <v>333</v>
      </c>
      <c r="L763" s="32"/>
      <c r="M763" s="143" t="s">
        <v>1</v>
      </c>
      <c r="N763" s="144" t="s">
        <v>45</v>
      </c>
      <c r="P763" s="145">
        <f>O763*H763</f>
        <v>0</v>
      </c>
      <c r="Q763" s="145">
        <v>0</v>
      </c>
      <c r="R763" s="145">
        <f>Q763*H763</f>
        <v>0</v>
      </c>
      <c r="S763" s="145">
        <v>0.255</v>
      </c>
      <c r="T763" s="146">
        <f>S763*H763</f>
        <v>4.8449999999999998</v>
      </c>
      <c r="AR763" s="147" t="s">
        <v>99</v>
      </c>
      <c r="AT763" s="147" t="s">
        <v>324</v>
      </c>
      <c r="AU763" s="147" t="s">
        <v>94</v>
      </c>
      <c r="AY763" s="17" t="s">
        <v>320</v>
      </c>
      <c r="BE763" s="148">
        <f>IF(N763="základní",J763,0)</f>
        <v>0</v>
      </c>
      <c r="BF763" s="148">
        <f>IF(N763="snížená",J763,0)</f>
        <v>0</v>
      </c>
      <c r="BG763" s="148">
        <f>IF(N763="zákl. přenesená",J763,0)</f>
        <v>0</v>
      </c>
      <c r="BH763" s="148">
        <f>IF(N763="sníž. přenesená",J763,0)</f>
        <v>0</v>
      </c>
      <c r="BI763" s="148">
        <f>IF(N763="nulová",J763,0)</f>
        <v>0</v>
      </c>
      <c r="BJ763" s="17" t="s">
        <v>87</v>
      </c>
      <c r="BK763" s="148">
        <f>ROUND(I763*H763,2)</f>
        <v>0</v>
      </c>
      <c r="BL763" s="17" t="s">
        <v>99</v>
      </c>
      <c r="BM763" s="147" t="s">
        <v>1885</v>
      </c>
    </row>
    <row r="764" spans="2:65" s="12" customFormat="1" ht="11.25">
      <c r="B764" s="149"/>
      <c r="D764" s="150" t="s">
        <v>329</v>
      </c>
      <c r="E764" s="151" t="s">
        <v>1</v>
      </c>
      <c r="F764" s="152" t="s">
        <v>1886</v>
      </c>
      <c r="H764" s="153">
        <v>19</v>
      </c>
      <c r="I764" s="154"/>
      <c r="L764" s="149"/>
      <c r="M764" s="155"/>
      <c r="T764" s="156"/>
      <c r="AT764" s="151" t="s">
        <v>329</v>
      </c>
      <c r="AU764" s="151" t="s">
        <v>94</v>
      </c>
      <c r="AV764" s="12" t="s">
        <v>89</v>
      </c>
      <c r="AW764" s="12" t="s">
        <v>35</v>
      </c>
      <c r="AX764" s="12" t="s">
        <v>87</v>
      </c>
      <c r="AY764" s="151" t="s">
        <v>320</v>
      </c>
    </row>
    <row r="765" spans="2:65" s="1" customFormat="1" ht="24.2" customHeight="1">
      <c r="B765" s="32"/>
      <c r="C765" s="136" t="s">
        <v>1887</v>
      </c>
      <c r="D765" s="136" t="s">
        <v>324</v>
      </c>
      <c r="E765" s="137" t="s">
        <v>675</v>
      </c>
      <c r="F765" s="138" t="s">
        <v>676</v>
      </c>
      <c r="G765" s="139" t="s">
        <v>347</v>
      </c>
      <c r="H765" s="140">
        <v>1469.5</v>
      </c>
      <c r="I765" s="141"/>
      <c r="J765" s="142">
        <f>ROUND(I765*H765,2)</f>
        <v>0</v>
      </c>
      <c r="K765" s="138" t="s">
        <v>333</v>
      </c>
      <c r="L765" s="32"/>
      <c r="M765" s="143" t="s">
        <v>1</v>
      </c>
      <c r="N765" s="144" t="s">
        <v>45</v>
      </c>
      <c r="P765" s="145">
        <f>O765*H765</f>
        <v>0</v>
      </c>
      <c r="Q765" s="145">
        <v>0</v>
      </c>
      <c r="R765" s="145">
        <f>Q765*H765</f>
        <v>0</v>
      </c>
      <c r="S765" s="145">
        <v>0.26</v>
      </c>
      <c r="T765" s="146">
        <f>S765*H765</f>
        <v>382.07</v>
      </c>
      <c r="AR765" s="147" t="s">
        <v>99</v>
      </c>
      <c r="AT765" s="147" t="s">
        <v>324</v>
      </c>
      <c r="AU765" s="147" t="s">
        <v>94</v>
      </c>
      <c r="AY765" s="17" t="s">
        <v>320</v>
      </c>
      <c r="BE765" s="148">
        <f>IF(N765="základní",J765,0)</f>
        <v>0</v>
      </c>
      <c r="BF765" s="148">
        <f>IF(N765="snížená",J765,0)</f>
        <v>0</v>
      </c>
      <c r="BG765" s="148">
        <f>IF(N765="zákl. přenesená",J765,0)</f>
        <v>0</v>
      </c>
      <c r="BH765" s="148">
        <f>IF(N765="sníž. přenesená",J765,0)</f>
        <v>0</v>
      </c>
      <c r="BI765" s="148">
        <f>IF(N765="nulová",J765,0)</f>
        <v>0</v>
      </c>
      <c r="BJ765" s="17" t="s">
        <v>87</v>
      </c>
      <c r="BK765" s="148">
        <f>ROUND(I765*H765,2)</f>
        <v>0</v>
      </c>
      <c r="BL765" s="17" t="s">
        <v>99</v>
      </c>
      <c r="BM765" s="147" t="s">
        <v>1888</v>
      </c>
    </row>
    <row r="766" spans="2:65" s="12" customFormat="1" ht="22.5">
      <c r="B766" s="149"/>
      <c r="D766" s="150" t="s">
        <v>329</v>
      </c>
      <c r="E766" s="151" t="s">
        <v>1</v>
      </c>
      <c r="F766" s="152" t="s">
        <v>1889</v>
      </c>
      <c r="H766" s="153">
        <v>951.5</v>
      </c>
      <c r="I766" s="154"/>
      <c r="L766" s="149"/>
      <c r="M766" s="155"/>
      <c r="T766" s="156"/>
      <c r="AT766" s="151" t="s">
        <v>329</v>
      </c>
      <c r="AU766" s="151" t="s">
        <v>94</v>
      </c>
      <c r="AV766" s="12" t="s">
        <v>89</v>
      </c>
      <c r="AW766" s="12" t="s">
        <v>35</v>
      </c>
      <c r="AX766" s="12" t="s">
        <v>80</v>
      </c>
      <c r="AY766" s="151" t="s">
        <v>320</v>
      </c>
    </row>
    <row r="767" spans="2:65" s="12" customFormat="1" ht="22.5">
      <c r="B767" s="149"/>
      <c r="D767" s="150" t="s">
        <v>329</v>
      </c>
      <c r="E767" s="151" t="s">
        <v>1</v>
      </c>
      <c r="F767" s="152" t="s">
        <v>1890</v>
      </c>
      <c r="H767" s="153">
        <v>518</v>
      </c>
      <c r="I767" s="154"/>
      <c r="L767" s="149"/>
      <c r="M767" s="155"/>
      <c r="T767" s="156"/>
      <c r="AT767" s="151" t="s">
        <v>329</v>
      </c>
      <c r="AU767" s="151" t="s">
        <v>94</v>
      </c>
      <c r="AV767" s="12" t="s">
        <v>89</v>
      </c>
      <c r="AW767" s="12" t="s">
        <v>35</v>
      </c>
      <c r="AX767" s="12" t="s">
        <v>80</v>
      </c>
      <c r="AY767" s="151" t="s">
        <v>320</v>
      </c>
    </row>
    <row r="768" spans="2:65" s="14" customFormat="1" ht="11.25">
      <c r="B768" s="163"/>
      <c r="D768" s="150" t="s">
        <v>329</v>
      </c>
      <c r="E768" s="164" t="s">
        <v>1</v>
      </c>
      <c r="F768" s="165" t="s">
        <v>339</v>
      </c>
      <c r="H768" s="166">
        <v>1469.5</v>
      </c>
      <c r="I768" s="167"/>
      <c r="L768" s="163"/>
      <c r="M768" s="168"/>
      <c r="T768" s="169"/>
      <c r="AT768" s="164" t="s">
        <v>329</v>
      </c>
      <c r="AU768" s="164" t="s">
        <v>94</v>
      </c>
      <c r="AV768" s="14" t="s">
        <v>99</v>
      </c>
      <c r="AW768" s="14" t="s">
        <v>35</v>
      </c>
      <c r="AX768" s="14" t="s">
        <v>87</v>
      </c>
      <c r="AY768" s="164" t="s">
        <v>320</v>
      </c>
    </row>
    <row r="769" spans="2:65" s="1" customFormat="1" ht="24.2" customHeight="1">
      <c r="B769" s="32"/>
      <c r="C769" s="136" t="s">
        <v>1891</v>
      </c>
      <c r="D769" s="136" t="s">
        <v>324</v>
      </c>
      <c r="E769" s="137" t="s">
        <v>680</v>
      </c>
      <c r="F769" s="138" t="s">
        <v>681</v>
      </c>
      <c r="G769" s="139" t="s">
        <v>347</v>
      </c>
      <c r="H769" s="140">
        <v>99</v>
      </c>
      <c r="I769" s="141"/>
      <c r="J769" s="142">
        <f>ROUND(I769*H769,2)</f>
        <v>0</v>
      </c>
      <c r="K769" s="138" t="s">
        <v>333</v>
      </c>
      <c r="L769" s="32"/>
      <c r="M769" s="143" t="s">
        <v>1</v>
      </c>
      <c r="N769" s="144" t="s">
        <v>45</v>
      </c>
      <c r="P769" s="145">
        <f>O769*H769</f>
        <v>0</v>
      </c>
      <c r="Q769" s="145">
        <v>0</v>
      </c>
      <c r="R769" s="145">
        <f>Q769*H769</f>
        <v>0</v>
      </c>
      <c r="S769" s="145">
        <v>0.32500000000000001</v>
      </c>
      <c r="T769" s="146">
        <f>S769*H769</f>
        <v>32.175000000000004</v>
      </c>
      <c r="AR769" s="147" t="s">
        <v>99</v>
      </c>
      <c r="AT769" s="147" t="s">
        <v>324</v>
      </c>
      <c r="AU769" s="147" t="s">
        <v>94</v>
      </c>
      <c r="AY769" s="17" t="s">
        <v>320</v>
      </c>
      <c r="BE769" s="148">
        <f>IF(N769="základní",J769,0)</f>
        <v>0</v>
      </c>
      <c r="BF769" s="148">
        <f>IF(N769="snížená",J769,0)</f>
        <v>0</v>
      </c>
      <c r="BG769" s="148">
        <f>IF(N769="zákl. přenesená",J769,0)</f>
        <v>0</v>
      </c>
      <c r="BH769" s="148">
        <f>IF(N769="sníž. přenesená",J769,0)</f>
        <v>0</v>
      </c>
      <c r="BI769" s="148">
        <f>IF(N769="nulová",J769,0)</f>
        <v>0</v>
      </c>
      <c r="BJ769" s="17" t="s">
        <v>87</v>
      </c>
      <c r="BK769" s="148">
        <f>ROUND(I769*H769,2)</f>
        <v>0</v>
      </c>
      <c r="BL769" s="17" t="s">
        <v>99</v>
      </c>
      <c r="BM769" s="147" t="s">
        <v>1892</v>
      </c>
    </row>
    <row r="770" spans="2:65" s="13" customFormat="1" ht="11.25">
      <c r="B770" s="157"/>
      <c r="D770" s="150" t="s">
        <v>329</v>
      </c>
      <c r="E770" s="158" t="s">
        <v>1</v>
      </c>
      <c r="F770" s="159" t="s">
        <v>683</v>
      </c>
      <c r="H770" s="158" t="s">
        <v>1</v>
      </c>
      <c r="I770" s="160"/>
      <c r="L770" s="157"/>
      <c r="M770" s="161"/>
      <c r="T770" s="162"/>
      <c r="AT770" s="158" t="s">
        <v>329</v>
      </c>
      <c r="AU770" s="158" t="s">
        <v>94</v>
      </c>
      <c r="AV770" s="13" t="s">
        <v>87</v>
      </c>
      <c r="AW770" s="13" t="s">
        <v>35</v>
      </c>
      <c r="AX770" s="13" t="s">
        <v>80</v>
      </c>
      <c r="AY770" s="158" t="s">
        <v>320</v>
      </c>
    </row>
    <row r="771" spans="2:65" s="12" customFormat="1" ht="11.25">
      <c r="B771" s="149"/>
      <c r="D771" s="150" t="s">
        <v>329</v>
      </c>
      <c r="E771" s="151" t="s">
        <v>1</v>
      </c>
      <c r="F771" s="152" t="s">
        <v>1893</v>
      </c>
      <c r="H771" s="153">
        <v>99</v>
      </c>
      <c r="I771" s="154"/>
      <c r="L771" s="149"/>
      <c r="M771" s="155"/>
      <c r="T771" s="156"/>
      <c r="AT771" s="151" t="s">
        <v>329</v>
      </c>
      <c r="AU771" s="151" t="s">
        <v>94</v>
      </c>
      <c r="AV771" s="12" t="s">
        <v>89</v>
      </c>
      <c r="AW771" s="12" t="s">
        <v>35</v>
      </c>
      <c r="AX771" s="12" t="s">
        <v>87</v>
      </c>
      <c r="AY771" s="151" t="s">
        <v>320</v>
      </c>
    </row>
    <row r="772" spans="2:65" s="1" customFormat="1" ht="24.2" customHeight="1">
      <c r="B772" s="32"/>
      <c r="C772" s="136" t="s">
        <v>1894</v>
      </c>
      <c r="D772" s="136" t="s">
        <v>324</v>
      </c>
      <c r="E772" s="137" t="s">
        <v>686</v>
      </c>
      <c r="F772" s="138" t="s">
        <v>687</v>
      </c>
      <c r="G772" s="139" t="s">
        <v>347</v>
      </c>
      <c r="H772" s="140">
        <v>517</v>
      </c>
      <c r="I772" s="141"/>
      <c r="J772" s="142">
        <f>ROUND(I772*H772,2)</f>
        <v>0</v>
      </c>
      <c r="K772" s="138" t="s">
        <v>333</v>
      </c>
      <c r="L772" s="32"/>
      <c r="M772" s="143" t="s">
        <v>1</v>
      </c>
      <c r="N772" s="144" t="s">
        <v>45</v>
      </c>
      <c r="P772" s="145">
        <f>O772*H772</f>
        <v>0</v>
      </c>
      <c r="Q772" s="145">
        <v>0</v>
      </c>
      <c r="R772" s="145">
        <f>Q772*H772</f>
        <v>0</v>
      </c>
      <c r="S772" s="145">
        <v>9.8000000000000004E-2</v>
      </c>
      <c r="T772" s="146">
        <f>S772*H772</f>
        <v>50.666000000000004</v>
      </c>
      <c r="AR772" s="147" t="s">
        <v>99</v>
      </c>
      <c r="AT772" s="147" t="s">
        <v>324</v>
      </c>
      <c r="AU772" s="147" t="s">
        <v>94</v>
      </c>
      <c r="AY772" s="17" t="s">
        <v>320</v>
      </c>
      <c r="BE772" s="148">
        <f>IF(N772="základní",J772,0)</f>
        <v>0</v>
      </c>
      <c r="BF772" s="148">
        <f>IF(N772="snížená",J772,0)</f>
        <v>0</v>
      </c>
      <c r="BG772" s="148">
        <f>IF(N772="zákl. přenesená",J772,0)</f>
        <v>0</v>
      </c>
      <c r="BH772" s="148">
        <f>IF(N772="sníž. přenesená",J772,0)</f>
        <v>0</v>
      </c>
      <c r="BI772" s="148">
        <f>IF(N772="nulová",J772,0)</f>
        <v>0</v>
      </c>
      <c r="BJ772" s="17" t="s">
        <v>87</v>
      </c>
      <c r="BK772" s="148">
        <f>ROUND(I772*H772,2)</f>
        <v>0</v>
      </c>
      <c r="BL772" s="17" t="s">
        <v>99</v>
      </c>
      <c r="BM772" s="147" t="s">
        <v>1895</v>
      </c>
    </row>
    <row r="773" spans="2:65" s="13" customFormat="1" ht="11.25">
      <c r="B773" s="157"/>
      <c r="D773" s="150" t="s">
        <v>329</v>
      </c>
      <c r="E773" s="158" t="s">
        <v>1</v>
      </c>
      <c r="F773" s="159" t="s">
        <v>661</v>
      </c>
      <c r="H773" s="158" t="s">
        <v>1</v>
      </c>
      <c r="I773" s="160"/>
      <c r="L773" s="157"/>
      <c r="M773" s="161"/>
      <c r="T773" s="162"/>
      <c r="AT773" s="158" t="s">
        <v>329</v>
      </c>
      <c r="AU773" s="158" t="s">
        <v>94</v>
      </c>
      <c r="AV773" s="13" t="s">
        <v>87</v>
      </c>
      <c r="AW773" s="13" t="s">
        <v>35</v>
      </c>
      <c r="AX773" s="13" t="s">
        <v>80</v>
      </c>
      <c r="AY773" s="158" t="s">
        <v>320</v>
      </c>
    </row>
    <row r="774" spans="2:65" s="12" customFormat="1" ht="11.25">
      <c r="B774" s="149"/>
      <c r="D774" s="150" t="s">
        <v>329</v>
      </c>
      <c r="E774" s="151" t="s">
        <v>1</v>
      </c>
      <c r="F774" s="152" t="s">
        <v>1896</v>
      </c>
      <c r="H774" s="153">
        <v>517</v>
      </c>
      <c r="I774" s="154"/>
      <c r="L774" s="149"/>
      <c r="M774" s="155"/>
      <c r="T774" s="156"/>
      <c r="AT774" s="151" t="s">
        <v>329</v>
      </c>
      <c r="AU774" s="151" t="s">
        <v>94</v>
      </c>
      <c r="AV774" s="12" t="s">
        <v>89</v>
      </c>
      <c r="AW774" s="12" t="s">
        <v>35</v>
      </c>
      <c r="AX774" s="12" t="s">
        <v>87</v>
      </c>
      <c r="AY774" s="151" t="s">
        <v>320</v>
      </c>
    </row>
    <row r="775" spans="2:65" s="1" customFormat="1" ht="24.2" customHeight="1">
      <c r="B775" s="32"/>
      <c r="C775" s="136" t="s">
        <v>1897</v>
      </c>
      <c r="D775" s="136" t="s">
        <v>324</v>
      </c>
      <c r="E775" s="137" t="s">
        <v>691</v>
      </c>
      <c r="F775" s="138" t="s">
        <v>692</v>
      </c>
      <c r="G775" s="139" t="s">
        <v>347</v>
      </c>
      <c r="H775" s="140">
        <v>2123</v>
      </c>
      <c r="I775" s="141"/>
      <c r="J775" s="142">
        <f>ROUND(I775*H775,2)</f>
        <v>0</v>
      </c>
      <c r="K775" s="138" t="s">
        <v>333</v>
      </c>
      <c r="L775" s="32"/>
      <c r="M775" s="143" t="s">
        <v>1</v>
      </c>
      <c r="N775" s="144" t="s">
        <v>45</v>
      </c>
      <c r="P775" s="145">
        <f>O775*H775</f>
        <v>0</v>
      </c>
      <c r="Q775" s="145">
        <v>0</v>
      </c>
      <c r="R775" s="145">
        <f>Q775*H775</f>
        <v>0</v>
      </c>
      <c r="S775" s="145">
        <v>0.28999999999999998</v>
      </c>
      <c r="T775" s="146">
        <f>S775*H775</f>
        <v>615.66999999999996</v>
      </c>
      <c r="AR775" s="147" t="s">
        <v>99</v>
      </c>
      <c r="AT775" s="147" t="s">
        <v>324</v>
      </c>
      <c r="AU775" s="147" t="s">
        <v>94</v>
      </c>
      <c r="AY775" s="17" t="s">
        <v>320</v>
      </c>
      <c r="BE775" s="148">
        <f>IF(N775="základní",J775,0)</f>
        <v>0</v>
      </c>
      <c r="BF775" s="148">
        <f>IF(N775="snížená",J775,0)</f>
        <v>0</v>
      </c>
      <c r="BG775" s="148">
        <f>IF(N775="zákl. přenesená",J775,0)</f>
        <v>0</v>
      </c>
      <c r="BH775" s="148">
        <f>IF(N775="sníž. přenesená",J775,0)</f>
        <v>0</v>
      </c>
      <c r="BI775" s="148">
        <f>IF(N775="nulová",J775,0)</f>
        <v>0</v>
      </c>
      <c r="BJ775" s="17" t="s">
        <v>87</v>
      </c>
      <c r="BK775" s="148">
        <f>ROUND(I775*H775,2)</f>
        <v>0</v>
      </c>
      <c r="BL775" s="17" t="s">
        <v>99</v>
      </c>
      <c r="BM775" s="147" t="s">
        <v>693</v>
      </c>
    </row>
    <row r="776" spans="2:65" s="13" customFormat="1" ht="11.25">
      <c r="B776" s="157"/>
      <c r="D776" s="150" t="s">
        <v>329</v>
      </c>
      <c r="E776" s="158" t="s">
        <v>1</v>
      </c>
      <c r="F776" s="159" t="s">
        <v>694</v>
      </c>
      <c r="H776" s="158" t="s">
        <v>1</v>
      </c>
      <c r="I776" s="160"/>
      <c r="L776" s="157"/>
      <c r="M776" s="161"/>
      <c r="T776" s="162"/>
      <c r="AT776" s="158" t="s">
        <v>329</v>
      </c>
      <c r="AU776" s="158" t="s">
        <v>94</v>
      </c>
      <c r="AV776" s="13" t="s">
        <v>87</v>
      </c>
      <c r="AW776" s="13" t="s">
        <v>35</v>
      </c>
      <c r="AX776" s="13" t="s">
        <v>80</v>
      </c>
      <c r="AY776" s="158" t="s">
        <v>320</v>
      </c>
    </row>
    <row r="777" spans="2:65" s="12" customFormat="1" ht="11.25">
      <c r="B777" s="149"/>
      <c r="D777" s="150" t="s">
        <v>329</v>
      </c>
      <c r="E777" s="151" t="s">
        <v>1</v>
      </c>
      <c r="F777" s="152" t="s">
        <v>1898</v>
      </c>
      <c r="H777" s="153">
        <v>19</v>
      </c>
      <c r="I777" s="154"/>
      <c r="L777" s="149"/>
      <c r="M777" s="155"/>
      <c r="T777" s="156"/>
      <c r="AT777" s="151" t="s">
        <v>329</v>
      </c>
      <c r="AU777" s="151" t="s">
        <v>94</v>
      </c>
      <c r="AV777" s="12" t="s">
        <v>89</v>
      </c>
      <c r="AW777" s="12" t="s">
        <v>35</v>
      </c>
      <c r="AX777" s="12" t="s">
        <v>80</v>
      </c>
      <c r="AY777" s="151" t="s">
        <v>320</v>
      </c>
    </row>
    <row r="778" spans="2:65" s="12" customFormat="1" ht="11.25">
      <c r="B778" s="149"/>
      <c r="D778" s="150" t="s">
        <v>329</v>
      </c>
      <c r="E778" s="151" t="s">
        <v>1</v>
      </c>
      <c r="F778" s="152" t="s">
        <v>1899</v>
      </c>
      <c r="H778" s="153">
        <v>1469.5</v>
      </c>
      <c r="I778" s="154"/>
      <c r="L778" s="149"/>
      <c r="M778" s="155"/>
      <c r="T778" s="156"/>
      <c r="AT778" s="151" t="s">
        <v>329</v>
      </c>
      <c r="AU778" s="151" t="s">
        <v>94</v>
      </c>
      <c r="AV778" s="12" t="s">
        <v>89</v>
      </c>
      <c r="AW778" s="12" t="s">
        <v>35</v>
      </c>
      <c r="AX778" s="12" t="s">
        <v>80</v>
      </c>
      <c r="AY778" s="151" t="s">
        <v>320</v>
      </c>
    </row>
    <row r="779" spans="2:65" s="12" customFormat="1" ht="11.25">
      <c r="B779" s="149"/>
      <c r="D779" s="150" t="s">
        <v>329</v>
      </c>
      <c r="E779" s="151" t="s">
        <v>1</v>
      </c>
      <c r="F779" s="152" t="s">
        <v>1900</v>
      </c>
      <c r="H779" s="153">
        <v>99</v>
      </c>
      <c r="I779" s="154"/>
      <c r="L779" s="149"/>
      <c r="M779" s="155"/>
      <c r="T779" s="156"/>
      <c r="AT779" s="151" t="s">
        <v>329</v>
      </c>
      <c r="AU779" s="151" t="s">
        <v>94</v>
      </c>
      <c r="AV779" s="12" t="s">
        <v>89</v>
      </c>
      <c r="AW779" s="12" t="s">
        <v>35</v>
      </c>
      <c r="AX779" s="12" t="s">
        <v>80</v>
      </c>
      <c r="AY779" s="151" t="s">
        <v>320</v>
      </c>
    </row>
    <row r="780" spans="2:65" s="12" customFormat="1" ht="11.25">
      <c r="B780" s="149"/>
      <c r="D780" s="150" t="s">
        <v>329</v>
      </c>
      <c r="E780" s="151" t="s">
        <v>1</v>
      </c>
      <c r="F780" s="152" t="s">
        <v>1901</v>
      </c>
      <c r="H780" s="153">
        <v>517</v>
      </c>
      <c r="I780" s="154"/>
      <c r="L780" s="149"/>
      <c r="M780" s="155"/>
      <c r="T780" s="156"/>
      <c r="AT780" s="151" t="s">
        <v>329</v>
      </c>
      <c r="AU780" s="151" t="s">
        <v>94</v>
      </c>
      <c r="AV780" s="12" t="s">
        <v>89</v>
      </c>
      <c r="AW780" s="12" t="s">
        <v>35</v>
      </c>
      <c r="AX780" s="12" t="s">
        <v>80</v>
      </c>
      <c r="AY780" s="151" t="s">
        <v>320</v>
      </c>
    </row>
    <row r="781" spans="2:65" s="13" customFormat="1" ht="11.25">
      <c r="B781" s="157"/>
      <c r="D781" s="150" t="s">
        <v>329</v>
      </c>
      <c r="E781" s="158" t="s">
        <v>1</v>
      </c>
      <c r="F781" s="159" t="s">
        <v>683</v>
      </c>
      <c r="H781" s="158" t="s">
        <v>1</v>
      </c>
      <c r="I781" s="160"/>
      <c r="L781" s="157"/>
      <c r="M781" s="161"/>
      <c r="T781" s="162"/>
      <c r="AT781" s="158" t="s">
        <v>329</v>
      </c>
      <c r="AU781" s="158" t="s">
        <v>94</v>
      </c>
      <c r="AV781" s="13" t="s">
        <v>87</v>
      </c>
      <c r="AW781" s="13" t="s">
        <v>35</v>
      </c>
      <c r="AX781" s="13" t="s">
        <v>80</v>
      </c>
      <c r="AY781" s="158" t="s">
        <v>320</v>
      </c>
    </row>
    <row r="782" spans="2:65" s="12" customFormat="1" ht="11.25">
      <c r="B782" s="149"/>
      <c r="D782" s="150" t="s">
        <v>329</v>
      </c>
      <c r="E782" s="151" t="s">
        <v>1</v>
      </c>
      <c r="F782" s="152" t="s">
        <v>1902</v>
      </c>
      <c r="H782" s="153">
        <v>18.5</v>
      </c>
      <c r="I782" s="154"/>
      <c r="L782" s="149"/>
      <c r="M782" s="155"/>
      <c r="T782" s="156"/>
      <c r="AT782" s="151" t="s">
        <v>329</v>
      </c>
      <c r="AU782" s="151" t="s">
        <v>94</v>
      </c>
      <c r="AV782" s="12" t="s">
        <v>89</v>
      </c>
      <c r="AW782" s="12" t="s">
        <v>35</v>
      </c>
      <c r="AX782" s="12" t="s">
        <v>80</v>
      </c>
      <c r="AY782" s="151" t="s">
        <v>320</v>
      </c>
    </row>
    <row r="783" spans="2:65" s="14" customFormat="1" ht="11.25">
      <c r="B783" s="163"/>
      <c r="D783" s="150" t="s">
        <v>329</v>
      </c>
      <c r="E783" s="164" t="s">
        <v>1</v>
      </c>
      <c r="F783" s="165" t="s">
        <v>339</v>
      </c>
      <c r="H783" s="166">
        <v>2123</v>
      </c>
      <c r="I783" s="167"/>
      <c r="L783" s="163"/>
      <c r="M783" s="168"/>
      <c r="T783" s="169"/>
      <c r="AT783" s="164" t="s">
        <v>329</v>
      </c>
      <c r="AU783" s="164" t="s">
        <v>94</v>
      </c>
      <c r="AV783" s="14" t="s">
        <v>99</v>
      </c>
      <c r="AW783" s="14" t="s">
        <v>35</v>
      </c>
      <c r="AX783" s="14" t="s">
        <v>87</v>
      </c>
      <c r="AY783" s="164" t="s">
        <v>320</v>
      </c>
    </row>
    <row r="784" spans="2:65" s="1" customFormat="1" ht="16.5" customHeight="1">
      <c r="B784" s="32"/>
      <c r="C784" s="136" t="s">
        <v>1903</v>
      </c>
      <c r="D784" s="136" t="s">
        <v>324</v>
      </c>
      <c r="E784" s="137" t="s">
        <v>699</v>
      </c>
      <c r="F784" s="138" t="s">
        <v>700</v>
      </c>
      <c r="G784" s="139" t="s">
        <v>566</v>
      </c>
      <c r="H784" s="140">
        <v>434.5</v>
      </c>
      <c r="I784" s="141"/>
      <c r="J784" s="142">
        <f>ROUND(I784*H784,2)</f>
        <v>0</v>
      </c>
      <c r="K784" s="138" t="s">
        <v>333</v>
      </c>
      <c r="L784" s="32"/>
      <c r="M784" s="143" t="s">
        <v>1</v>
      </c>
      <c r="N784" s="144" t="s">
        <v>45</v>
      </c>
      <c r="P784" s="145">
        <f>O784*H784</f>
        <v>0</v>
      </c>
      <c r="Q784" s="145">
        <v>0</v>
      </c>
      <c r="R784" s="145">
        <f>Q784*H784</f>
        <v>0</v>
      </c>
      <c r="S784" s="145">
        <v>0.20499999999999999</v>
      </c>
      <c r="T784" s="146">
        <f>S784*H784</f>
        <v>89.072499999999991</v>
      </c>
      <c r="AR784" s="147" t="s">
        <v>99</v>
      </c>
      <c r="AT784" s="147" t="s">
        <v>324</v>
      </c>
      <c r="AU784" s="147" t="s">
        <v>94</v>
      </c>
      <c r="AY784" s="17" t="s">
        <v>320</v>
      </c>
      <c r="BE784" s="148">
        <f>IF(N784="základní",J784,0)</f>
        <v>0</v>
      </c>
      <c r="BF784" s="148">
        <f>IF(N784="snížená",J784,0)</f>
        <v>0</v>
      </c>
      <c r="BG784" s="148">
        <f>IF(N784="zákl. přenesená",J784,0)</f>
        <v>0</v>
      </c>
      <c r="BH784" s="148">
        <f>IF(N784="sníž. přenesená",J784,0)</f>
        <v>0</v>
      </c>
      <c r="BI784" s="148">
        <f>IF(N784="nulová",J784,0)</f>
        <v>0</v>
      </c>
      <c r="BJ784" s="17" t="s">
        <v>87</v>
      </c>
      <c r="BK784" s="148">
        <f>ROUND(I784*H784,2)</f>
        <v>0</v>
      </c>
      <c r="BL784" s="17" t="s">
        <v>99</v>
      </c>
      <c r="BM784" s="147" t="s">
        <v>1904</v>
      </c>
    </row>
    <row r="785" spans="2:65" s="12" customFormat="1" ht="22.5">
      <c r="B785" s="149"/>
      <c r="D785" s="150" t="s">
        <v>329</v>
      </c>
      <c r="E785" s="151" t="s">
        <v>1</v>
      </c>
      <c r="F785" s="152" t="s">
        <v>1905</v>
      </c>
      <c r="H785" s="153">
        <v>328.5</v>
      </c>
      <c r="I785" s="154"/>
      <c r="L785" s="149"/>
      <c r="M785" s="155"/>
      <c r="T785" s="156"/>
      <c r="AT785" s="151" t="s">
        <v>329</v>
      </c>
      <c r="AU785" s="151" t="s">
        <v>94</v>
      </c>
      <c r="AV785" s="12" t="s">
        <v>89</v>
      </c>
      <c r="AW785" s="12" t="s">
        <v>35</v>
      </c>
      <c r="AX785" s="12" t="s">
        <v>80</v>
      </c>
      <c r="AY785" s="151" t="s">
        <v>320</v>
      </c>
    </row>
    <row r="786" spans="2:65" s="12" customFormat="1" ht="11.25">
      <c r="B786" s="149"/>
      <c r="D786" s="150" t="s">
        <v>329</v>
      </c>
      <c r="E786" s="151" t="s">
        <v>1</v>
      </c>
      <c r="F786" s="152" t="s">
        <v>1906</v>
      </c>
      <c r="H786" s="153">
        <v>106</v>
      </c>
      <c r="I786" s="154"/>
      <c r="L786" s="149"/>
      <c r="M786" s="155"/>
      <c r="T786" s="156"/>
      <c r="AT786" s="151" t="s">
        <v>329</v>
      </c>
      <c r="AU786" s="151" t="s">
        <v>94</v>
      </c>
      <c r="AV786" s="12" t="s">
        <v>89</v>
      </c>
      <c r="AW786" s="12" t="s">
        <v>35</v>
      </c>
      <c r="AX786" s="12" t="s">
        <v>80</v>
      </c>
      <c r="AY786" s="151" t="s">
        <v>320</v>
      </c>
    </row>
    <row r="787" spans="2:65" s="14" customFormat="1" ht="11.25">
      <c r="B787" s="163"/>
      <c r="D787" s="150" t="s">
        <v>329</v>
      </c>
      <c r="E787" s="164" t="s">
        <v>1</v>
      </c>
      <c r="F787" s="165" t="s">
        <v>339</v>
      </c>
      <c r="H787" s="166">
        <v>434.5</v>
      </c>
      <c r="I787" s="167"/>
      <c r="L787" s="163"/>
      <c r="M787" s="168"/>
      <c r="T787" s="169"/>
      <c r="AT787" s="164" t="s">
        <v>329</v>
      </c>
      <c r="AU787" s="164" t="s">
        <v>94</v>
      </c>
      <c r="AV787" s="14" t="s">
        <v>99</v>
      </c>
      <c r="AW787" s="14" t="s">
        <v>35</v>
      </c>
      <c r="AX787" s="14" t="s">
        <v>87</v>
      </c>
      <c r="AY787" s="164" t="s">
        <v>320</v>
      </c>
    </row>
    <row r="788" spans="2:65" s="1" customFormat="1" ht="16.5" customHeight="1">
      <c r="B788" s="32"/>
      <c r="C788" s="136" t="s">
        <v>1907</v>
      </c>
      <c r="D788" s="136" t="s">
        <v>324</v>
      </c>
      <c r="E788" s="137" t="s">
        <v>1908</v>
      </c>
      <c r="F788" s="138" t="s">
        <v>1909</v>
      </c>
      <c r="G788" s="139" t="s">
        <v>566</v>
      </c>
      <c r="H788" s="140">
        <v>49</v>
      </c>
      <c r="I788" s="141"/>
      <c r="J788" s="142">
        <f>ROUND(I788*H788,2)</f>
        <v>0</v>
      </c>
      <c r="K788" s="138" t="s">
        <v>333</v>
      </c>
      <c r="L788" s="32"/>
      <c r="M788" s="143" t="s">
        <v>1</v>
      </c>
      <c r="N788" s="144" t="s">
        <v>45</v>
      </c>
      <c r="P788" s="145">
        <f>O788*H788</f>
        <v>0</v>
      </c>
      <c r="Q788" s="145">
        <v>0</v>
      </c>
      <c r="R788" s="145">
        <f>Q788*H788</f>
        <v>0</v>
      </c>
      <c r="S788" s="145">
        <v>0.115</v>
      </c>
      <c r="T788" s="146">
        <f>S788*H788</f>
        <v>5.6350000000000007</v>
      </c>
      <c r="AR788" s="147" t="s">
        <v>99</v>
      </c>
      <c r="AT788" s="147" t="s">
        <v>324</v>
      </c>
      <c r="AU788" s="147" t="s">
        <v>94</v>
      </c>
      <c r="AY788" s="17" t="s">
        <v>320</v>
      </c>
      <c r="BE788" s="148">
        <f>IF(N788="základní",J788,0)</f>
        <v>0</v>
      </c>
      <c r="BF788" s="148">
        <f>IF(N788="snížená",J788,0)</f>
        <v>0</v>
      </c>
      <c r="BG788" s="148">
        <f>IF(N788="zákl. přenesená",J788,0)</f>
        <v>0</v>
      </c>
      <c r="BH788" s="148">
        <f>IF(N788="sníž. přenesená",J788,0)</f>
        <v>0</v>
      </c>
      <c r="BI788" s="148">
        <f>IF(N788="nulová",J788,0)</f>
        <v>0</v>
      </c>
      <c r="BJ788" s="17" t="s">
        <v>87</v>
      </c>
      <c r="BK788" s="148">
        <f>ROUND(I788*H788,2)</f>
        <v>0</v>
      </c>
      <c r="BL788" s="17" t="s">
        <v>99</v>
      </c>
      <c r="BM788" s="147" t="s">
        <v>1910</v>
      </c>
    </row>
    <row r="789" spans="2:65" s="13" customFormat="1" ht="11.25">
      <c r="B789" s="157"/>
      <c r="D789" s="150" t="s">
        <v>329</v>
      </c>
      <c r="E789" s="158" t="s">
        <v>1</v>
      </c>
      <c r="F789" s="159" t="s">
        <v>661</v>
      </c>
      <c r="H789" s="158" t="s">
        <v>1</v>
      </c>
      <c r="I789" s="160"/>
      <c r="L789" s="157"/>
      <c r="M789" s="161"/>
      <c r="T789" s="162"/>
      <c r="AT789" s="158" t="s">
        <v>329</v>
      </c>
      <c r="AU789" s="158" t="s">
        <v>94</v>
      </c>
      <c r="AV789" s="13" t="s">
        <v>87</v>
      </c>
      <c r="AW789" s="13" t="s">
        <v>35</v>
      </c>
      <c r="AX789" s="13" t="s">
        <v>80</v>
      </c>
      <c r="AY789" s="158" t="s">
        <v>320</v>
      </c>
    </row>
    <row r="790" spans="2:65" s="12" customFormat="1" ht="11.25">
      <c r="B790" s="149"/>
      <c r="D790" s="150" t="s">
        <v>329</v>
      </c>
      <c r="E790" s="151" t="s">
        <v>1</v>
      </c>
      <c r="F790" s="152" t="s">
        <v>1911</v>
      </c>
      <c r="H790" s="153">
        <v>49</v>
      </c>
      <c r="I790" s="154"/>
      <c r="L790" s="149"/>
      <c r="M790" s="155"/>
      <c r="T790" s="156"/>
      <c r="AT790" s="151" t="s">
        <v>329</v>
      </c>
      <c r="AU790" s="151" t="s">
        <v>94</v>
      </c>
      <c r="AV790" s="12" t="s">
        <v>89</v>
      </c>
      <c r="AW790" s="12" t="s">
        <v>35</v>
      </c>
      <c r="AX790" s="12" t="s">
        <v>87</v>
      </c>
      <c r="AY790" s="151" t="s">
        <v>320</v>
      </c>
    </row>
    <row r="791" spans="2:65" s="1" customFormat="1" ht="16.5" customHeight="1">
      <c r="B791" s="32"/>
      <c r="C791" s="136" t="s">
        <v>1912</v>
      </c>
      <c r="D791" s="136" t="s">
        <v>324</v>
      </c>
      <c r="E791" s="137" t="s">
        <v>705</v>
      </c>
      <c r="F791" s="138" t="s">
        <v>706</v>
      </c>
      <c r="G791" s="139" t="s">
        <v>566</v>
      </c>
      <c r="H791" s="140">
        <v>566</v>
      </c>
      <c r="I791" s="141"/>
      <c r="J791" s="142">
        <f>ROUND(I791*H791,2)</f>
        <v>0</v>
      </c>
      <c r="K791" s="138" t="s">
        <v>333</v>
      </c>
      <c r="L791" s="32"/>
      <c r="M791" s="143" t="s">
        <v>1</v>
      </c>
      <c r="N791" s="144" t="s">
        <v>45</v>
      </c>
      <c r="P791" s="145">
        <f>O791*H791</f>
        <v>0</v>
      </c>
      <c r="Q791" s="145">
        <v>0</v>
      </c>
      <c r="R791" s="145">
        <f>Q791*H791</f>
        <v>0</v>
      </c>
      <c r="S791" s="145">
        <v>0.04</v>
      </c>
      <c r="T791" s="146">
        <f>S791*H791</f>
        <v>22.64</v>
      </c>
      <c r="AR791" s="147" t="s">
        <v>99</v>
      </c>
      <c r="AT791" s="147" t="s">
        <v>324</v>
      </c>
      <c r="AU791" s="147" t="s">
        <v>94</v>
      </c>
      <c r="AY791" s="17" t="s">
        <v>320</v>
      </c>
      <c r="BE791" s="148">
        <f>IF(N791="základní",J791,0)</f>
        <v>0</v>
      </c>
      <c r="BF791" s="148">
        <f>IF(N791="snížená",J791,0)</f>
        <v>0</v>
      </c>
      <c r="BG791" s="148">
        <f>IF(N791="zákl. přenesená",J791,0)</f>
        <v>0</v>
      </c>
      <c r="BH791" s="148">
        <f>IF(N791="sníž. přenesená",J791,0)</f>
        <v>0</v>
      </c>
      <c r="BI791" s="148">
        <f>IF(N791="nulová",J791,0)</f>
        <v>0</v>
      </c>
      <c r="BJ791" s="17" t="s">
        <v>87</v>
      </c>
      <c r="BK791" s="148">
        <f>ROUND(I791*H791,2)</f>
        <v>0</v>
      </c>
      <c r="BL791" s="17" t="s">
        <v>99</v>
      </c>
      <c r="BM791" s="147" t="s">
        <v>1913</v>
      </c>
    </row>
    <row r="792" spans="2:65" s="12" customFormat="1" ht="33.75">
      <c r="B792" s="149"/>
      <c r="D792" s="150" t="s">
        <v>329</v>
      </c>
      <c r="E792" s="151" t="s">
        <v>1</v>
      </c>
      <c r="F792" s="152" t="s">
        <v>1914</v>
      </c>
      <c r="H792" s="153">
        <v>416</v>
      </c>
      <c r="I792" s="154"/>
      <c r="L792" s="149"/>
      <c r="M792" s="155"/>
      <c r="T792" s="156"/>
      <c r="AT792" s="151" t="s">
        <v>329</v>
      </c>
      <c r="AU792" s="151" t="s">
        <v>94</v>
      </c>
      <c r="AV792" s="12" t="s">
        <v>89</v>
      </c>
      <c r="AW792" s="12" t="s">
        <v>35</v>
      </c>
      <c r="AX792" s="12" t="s">
        <v>80</v>
      </c>
      <c r="AY792" s="151" t="s">
        <v>320</v>
      </c>
    </row>
    <row r="793" spans="2:65" s="12" customFormat="1" ht="11.25">
      <c r="B793" s="149"/>
      <c r="D793" s="150" t="s">
        <v>329</v>
      </c>
      <c r="E793" s="151" t="s">
        <v>1</v>
      </c>
      <c r="F793" s="152" t="s">
        <v>1915</v>
      </c>
      <c r="H793" s="153">
        <v>150</v>
      </c>
      <c r="I793" s="154"/>
      <c r="L793" s="149"/>
      <c r="M793" s="155"/>
      <c r="T793" s="156"/>
      <c r="AT793" s="151" t="s">
        <v>329</v>
      </c>
      <c r="AU793" s="151" t="s">
        <v>94</v>
      </c>
      <c r="AV793" s="12" t="s">
        <v>89</v>
      </c>
      <c r="AW793" s="12" t="s">
        <v>35</v>
      </c>
      <c r="AX793" s="12" t="s">
        <v>80</v>
      </c>
      <c r="AY793" s="151" t="s">
        <v>320</v>
      </c>
    </row>
    <row r="794" spans="2:65" s="14" customFormat="1" ht="11.25">
      <c r="B794" s="163"/>
      <c r="D794" s="150" t="s">
        <v>329</v>
      </c>
      <c r="E794" s="164" t="s">
        <v>1</v>
      </c>
      <c r="F794" s="165" t="s">
        <v>339</v>
      </c>
      <c r="H794" s="166">
        <v>566</v>
      </c>
      <c r="I794" s="167"/>
      <c r="L794" s="163"/>
      <c r="M794" s="168"/>
      <c r="T794" s="169"/>
      <c r="AT794" s="164" t="s">
        <v>329</v>
      </c>
      <c r="AU794" s="164" t="s">
        <v>94</v>
      </c>
      <c r="AV794" s="14" t="s">
        <v>99</v>
      </c>
      <c r="AW794" s="14" t="s">
        <v>35</v>
      </c>
      <c r="AX794" s="14" t="s">
        <v>87</v>
      </c>
      <c r="AY794" s="164" t="s">
        <v>320</v>
      </c>
    </row>
    <row r="795" spans="2:65" s="11" customFormat="1" ht="20.85" customHeight="1">
      <c r="B795" s="124"/>
      <c r="D795" s="125" t="s">
        <v>79</v>
      </c>
      <c r="E795" s="134" t="s">
        <v>710</v>
      </c>
      <c r="F795" s="134" t="s">
        <v>711</v>
      </c>
      <c r="I795" s="127"/>
      <c r="J795" s="135">
        <f>BK795</f>
        <v>0</v>
      </c>
      <c r="L795" s="124"/>
      <c r="M795" s="129"/>
      <c r="P795" s="130">
        <f>SUM(P796:P799)</f>
        <v>0</v>
      </c>
      <c r="R795" s="130">
        <f>SUM(R796:R799)</f>
        <v>0</v>
      </c>
      <c r="T795" s="131">
        <f>SUM(T796:T799)</f>
        <v>14.465000000000002</v>
      </c>
      <c r="AR795" s="125" t="s">
        <v>87</v>
      </c>
      <c r="AT795" s="132" t="s">
        <v>79</v>
      </c>
      <c r="AU795" s="132" t="s">
        <v>89</v>
      </c>
      <c r="AY795" s="125" t="s">
        <v>320</v>
      </c>
      <c r="BK795" s="133">
        <f>SUM(BK796:BK799)</f>
        <v>0</v>
      </c>
    </row>
    <row r="796" spans="2:65" s="1" customFormat="1" ht="24.2" customHeight="1">
      <c r="B796" s="32"/>
      <c r="C796" s="136" t="s">
        <v>1916</v>
      </c>
      <c r="D796" s="136" t="s">
        <v>324</v>
      </c>
      <c r="E796" s="137" t="s">
        <v>1917</v>
      </c>
      <c r="F796" s="138" t="s">
        <v>1918</v>
      </c>
      <c r="G796" s="139" t="s">
        <v>558</v>
      </c>
      <c r="H796" s="140">
        <v>10</v>
      </c>
      <c r="I796" s="141"/>
      <c r="J796" s="142">
        <f>ROUND(I796*H796,2)</f>
        <v>0</v>
      </c>
      <c r="K796" s="138" t="s">
        <v>1</v>
      </c>
      <c r="L796" s="32"/>
      <c r="M796" s="143" t="s">
        <v>1</v>
      </c>
      <c r="N796" s="144" t="s">
        <v>45</v>
      </c>
      <c r="P796" s="145">
        <f>O796*H796</f>
        <v>0</v>
      </c>
      <c r="Q796" s="145">
        <v>0</v>
      </c>
      <c r="R796" s="145">
        <f>Q796*H796</f>
        <v>0</v>
      </c>
      <c r="S796" s="145">
        <v>0.90500000000000003</v>
      </c>
      <c r="T796" s="146">
        <f>S796*H796</f>
        <v>9.0500000000000007</v>
      </c>
      <c r="AR796" s="147" t="s">
        <v>99</v>
      </c>
      <c r="AT796" s="147" t="s">
        <v>324</v>
      </c>
      <c r="AU796" s="147" t="s">
        <v>94</v>
      </c>
      <c r="AY796" s="17" t="s">
        <v>320</v>
      </c>
      <c r="BE796" s="148">
        <f>IF(N796="základní",J796,0)</f>
        <v>0</v>
      </c>
      <c r="BF796" s="148">
        <f>IF(N796="snížená",J796,0)</f>
        <v>0</v>
      </c>
      <c r="BG796" s="148">
        <f>IF(N796="zákl. přenesená",J796,0)</f>
        <v>0</v>
      </c>
      <c r="BH796" s="148">
        <f>IF(N796="sníž. přenesená",J796,0)</f>
        <v>0</v>
      </c>
      <c r="BI796" s="148">
        <f>IF(N796="nulová",J796,0)</f>
        <v>0</v>
      </c>
      <c r="BJ796" s="17" t="s">
        <v>87</v>
      </c>
      <c r="BK796" s="148">
        <f>ROUND(I796*H796,2)</f>
        <v>0</v>
      </c>
      <c r="BL796" s="17" t="s">
        <v>99</v>
      </c>
      <c r="BM796" s="147" t="s">
        <v>1919</v>
      </c>
    </row>
    <row r="797" spans="2:65" s="1" customFormat="1" ht="24.2" customHeight="1">
      <c r="B797" s="32"/>
      <c r="C797" s="136" t="s">
        <v>1920</v>
      </c>
      <c r="D797" s="136" t="s">
        <v>324</v>
      </c>
      <c r="E797" s="137" t="s">
        <v>713</v>
      </c>
      <c r="F797" s="138" t="s">
        <v>714</v>
      </c>
      <c r="G797" s="139" t="s">
        <v>558</v>
      </c>
      <c r="H797" s="140">
        <v>40</v>
      </c>
      <c r="I797" s="141"/>
      <c r="J797" s="142">
        <f>ROUND(I797*H797,2)</f>
        <v>0</v>
      </c>
      <c r="K797" s="138" t="s">
        <v>333</v>
      </c>
      <c r="L797" s="32"/>
      <c r="M797" s="143" t="s">
        <v>1</v>
      </c>
      <c r="N797" s="144" t="s">
        <v>45</v>
      </c>
      <c r="P797" s="145">
        <f>O797*H797</f>
        <v>0</v>
      </c>
      <c r="Q797" s="145">
        <v>0</v>
      </c>
      <c r="R797" s="145">
        <f>Q797*H797</f>
        <v>0</v>
      </c>
      <c r="S797" s="145">
        <v>8.2000000000000003E-2</v>
      </c>
      <c r="T797" s="146">
        <f>S797*H797</f>
        <v>3.2800000000000002</v>
      </c>
      <c r="AR797" s="147" t="s">
        <v>99</v>
      </c>
      <c r="AT797" s="147" t="s">
        <v>324</v>
      </c>
      <c r="AU797" s="147" t="s">
        <v>94</v>
      </c>
      <c r="AY797" s="17" t="s">
        <v>320</v>
      </c>
      <c r="BE797" s="148">
        <f>IF(N797="základní",J797,0)</f>
        <v>0</v>
      </c>
      <c r="BF797" s="148">
        <f>IF(N797="snížená",J797,0)</f>
        <v>0</v>
      </c>
      <c r="BG797" s="148">
        <f>IF(N797="zákl. přenesená",J797,0)</f>
        <v>0</v>
      </c>
      <c r="BH797" s="148">
        <f>IF(N797="sníž. přenesená",J797,0)</f>
        <v>0</v>
      </c>
      <c r="BI797" s="148">
        <f>IF(N797="nulová",J797,0)</f>
        <v>0</v>
      </c>
      <c r="BJ797" s="17" t="s">
        <v>87</v>
      </c>
      <c r="BK797" s="148">
        <f>ROUND(I797*H797,2)</f>
        <v>0</v>
      </c>
      <c r="BL797" s="17" t="s">
        <v>99</v>
      </c>
      <c r="BM797" s="147" t="s">
        <v>1921</v>
      </c>
    </row>
    <row r="798" spans="2:65" s="1" customFormat="1" ht="24.2" customHeight="1">
      <c r="B798" s="32"/>
      <c r="C798" s="136" t="s">
        <v>1922</v>
      </c>
      <c r="D798" s="136" t="s">
        <v>324</v>
      </c>
      <c r="E798" s="137" t="s">
        <v>717</v>
      </c>
      <c r="F798" s="138" t="s">
        <v>718</v>
      </c>
      <c r="G798" s="139" t="s">
        <v>566</v>
      </c>
      <c r="H798" s="140">
        <v>61</v>
      </c>
      <c r="I798" s="141"/>
      <c r="J798" s="142">
        <f>ROUND(I798*H798,2)</f>
        <v>0</v>
      </c>
      <c r="K798" s="138" t="s">
        <v>333</v>
      </c>
      <c r="L798" s="32"/>
      <c r="M798" s="143" t="s">
        <v>1</v>
      </c>
      <c r="N798" s="144" t="s">
        <v>45</v>
      </c>
      <c r="P798" s="145">
        <f>O798*H798</f>
        <v>0</v>
      </c>
      <c r="Q798" s="145">
        <v>0</v>
      </c>
      <c r="R798" s="145">
        <f>Q798*H798</f>
        <v>0</v>
      </c>
      <c r="S798" s="145">
        <v>3.5000000000000003E-2</v>
      </c>
      <c r="T798" s="146">
        <f>S798*H798</f>
        <v>2.1350000000000002</v>
      </c>
      <c r="AR798" s="147" t="s">
        <v>99</v>
      </c>
      <c r="AT798" s="147" t="s">
        <v>324</v>
      </c>
      <c r="AU798" s="147" t="s">
        <v>94</v>
      </c>
      <c r="AY798" s="17" t="s">
        <v>320</v>
      </c>
      <c r="BE798" s="148">
        <f>IF(N798="základní",J798,0)</f>
        <v>0</v>
      </c>
      <c r="BF798" s="148">
        <f>IF(N798="snížená",J798,0)</f>
        <v>0</v>
      </c>
      <c r="BG798" s="148">
        <f>IF(N798="zákl. přenesená",J798,0)</f>
        <v>0</v>
      </c>
      <c r="BH798" s="148">
        <f>IF(N798="sníž. přenesená",J798,0)</f>
        <v>0</v>
      </c>
      <c r="BI798" s="148">
        <f>IF(N798="nulová",J798,0)</f>
        <v>0</v>
      </c>
      <c r="BJ798" s="17" t="s">
        <v>87</v>
      </c>
      <c r="BK798" s="148">
        <f>ROUND(I798*H798,2)</f>
        <v>0</v>
      </c>
      <c r="BL798" s="17" t="s">
        <v>99</v>
      </c>
      <c r="BM798" s="147" t="s">
        <v>1923</v>
      </c>
    </row>
    <row r="799" spans="2:65" s="12" customFormat="1" ht="11.25">
      <c r="B799" s="149"/>
      <c r="D799" s="150" t="s">
        <v>329</v>
      </c>
      <c r="E799" s="151" t="s">
        <v>1</v>
      </c>
      <c r="F799" s="152" t="s">
        <v>1758</v>
      </c>
      <c r="H799" s="153">
        <v>61</v>
      </c>
      <c r="I799" s="154"/>
      <c r="L799" s="149"/>
      <c r="M799" s="155"/>
      <c r="T799" s="156"/>
      <c r="AT799" s="151" t="s">
        <v>329</v>
      </c>
      <c r="AU799" s="151" t="s">
        <v>94</v>
      </c>
      <c r="AV799" s="12" t="s">
        <v>89</v>
      </c>
      <c r="AW799" s="12" t="s">
        <v>35</v>
      </c>
      <c r="AX799" s="12" t="s">
        <v>87</v>
      </c>
      <c r="AY799" s="151" t="s">
        <v>320</v>
      </c>
    </row>
    <row r="800" spans="2:65" s="11" customFormat="1" ht="20.85" customHeight="1">
      <c r="B800" s="124"/>
      <c r="D800" s="125" t="s">
        <v>79</v>
      </c>
      <c r="E800" s="134" t="s">
        <v>750</v>
      </c>
      <c r="F800" s="134" t="s">
        <v>751</v>
      </c>
      <c r="I800" s="127"/>
      <c r="J800" s="135">
        <f>BK800</f>
        <v>0</v>
      </c>
      <c r="L800" s="124"/>
      <c r="M800" s="129"/>
      <c r="P800" s="130">
        <f>SUM(P801:P855)</f>
        <v>0</v>
      </c>
      <c r="R800" s="130">
        <f>SUM(R801:R855)</f>
        <v>2.5636134999999998</v>
      </c>
      <c r="T800" s="131">
        <f>SUM(T801:T855)</f>
        <v>0</v>
      </c>
      <c r="AR800" s="125" t="s">
        <v>87</v>
      </c>
      <c r="AT800" s="132" t="s">
        <v>79</v>
      </c>
      <c r="AU800" s="132" t="s">
        <v>89</v>
      </c>
      <c r="AY800" s="125" t="s">
        <v>320</v>
      </c>
      <c r="BK800" s="133">
        <f>SUM(BK801:BK855)</f>
        <v>0</v>
      </c>
    </row>
    <row r="801" spans="2:65" s="1" customFormat="1" ht="16.5" customHeight="1">
      <c r="B801" s="32"/>
      <c r="C801" s="136" t="s">
        <v>1924</v>
      </c>
      <c r="D801" s="136" t="s">
        <v>324</v>
      </c>
      <c r="E801" s="137" t="s">
        <v>1925</v>
      </c>
      <c r="F801" s="138" t="s">
        <v>1926</v>
      </c>
      <c r="G801" s="139" t="s">
        <v>566</v>
      </c>
      <c r="H801" s="140">
        <v>2043</v>
      </c>
      <c r="I801" s="141"/>
      <c r="J801" s="142">
        <f>ROUND(I801*H801,2)</f>
        <v>0</v>
      </c>
      <c r="K801" s="138" t="s">
        <v>333</v>
      </c>
      <c r="L801" s="32"/>
      <c r="M801" s="143" t="s">
        <v>1</v>
      </c>
      <c r="N801" s="144" t="s">
        <v>45</v>
      </c>
      <c r="P801" s="145">
        <f>O801*H801</f>
        <v>0</v>
      </c>
      <c r="Q801" s="145">
        <v>0</v>
      </c>
      <c r="R801" s="145">
        <f>Q801*H801</f>
        <v>0</v>
      </c>
      <c r="S801" s="145">
        <v>0</v>
      </c>
      <c r="T801" s="146">
        <f>S801*H801</f>
        <v>0</v>
      </c>
      <c r="AR801" s="147" t="s">
        <v>99</v>
      </c>
      <c r="AT801" s="147" t="s">
        <v>324</v>
      </c>
      <c r="AU801" s="147" t="s">
        <v>94</v>
      </c>
      <c r="AY801" s="17" t="s">
        <v>320</v>
      </c>
      <c r="BE801" s="148">
        <f>IF(N801="základní",J801,0)</f>
        <v>0</v>
      </c>
      <c r="BF801" s="148">
        <f>IF(N801="snížená",J801,0)</f>
        <v>0</v>
      </c>
      <c r="BG801" s="148">
        <f>IF(N801="zákl. přenesená",J801,0)</f>
        <v>0</v>
      </c>
      <c r="BH801" s="148">
        <f>IF(N801="sníž. přenesená",J801,0)</f>
        <v>0</v>
      </c>
      <c r="BI801" s="148">
        <f>IF(N801="nulová",J801,0)</f>
        <v>0</v>
      </c>
      <c r="BJ801" s="17" t="s">
        <v>87</v>
      </c>
      <c r="BK801" s="148">
        <f>ROUND(I801*H801,2)</f>
        <v>0</v>
      </c>
      <c r="BL801" s="17" t="s">
        <v>99</v>
      </c>
      <c r="BM801" s="147" t="s">
        <v>1927</v>
      </c>
    </row>
    <row r="802" spans="2:65" s="12" customFormat="1" ht="11.25">
      <c r="B802" s="149"/>
      <c r="D802" s="150" t="s">
        <v>329</v>
      </c>
      <c r="E802" s="151" t="s">
        <v>1</v>
      </c>
      <c r="F802" s="152" t="s">
        <v>1928</v>
      </c>
      <c r="H802" s="153">
        <v>750</v>
      </c>
      <c r="I802" s="154"/>
      <c r="L802" s="149"/>
      <c r="M802" s="155"/>
      <c r="T802" s="156"/>
      <c r="AT802" s="151" t="s">
        <v>329</v>
      </c>
      <c r="AU802" s="151" t="s">
        <v>94</v>
      </c>
      <c r="AV802" s="12" t="s">
        <v>89</v>
      </c>
      <c r="AW802" s="12" t="s">
        <v>35</v>
      </c>
      <c r="AX802" s="12" t="s">
        <v>80</v>
      </c>
      <c r="AY802" s="151" t="s">
        <v>320</v>
      </c>
    </row>
    <row r="803" spans="2:65" s="12" customFormat="1" ht="11.25">
      <c r="B803" s="149"/>
      <c r="D803" s="150" t="s">
        <v>329</v>
      </c>
      <c r="E803" s="151" t="s">
        <v>1</v>
      </c>
      <c r="F803" s="152" t="s">
        <v>1929</v>
      </c>
      <c r="H803" s="153">
        <v>1293</v>
      </c>
      <c r="I803" s="154"/>
      <c r="L803" s="149"/>
      <c r="M803" s="155"/>
      <c r="T803" s="156"/>
      <c r="AT803" s="151" t="s">
        <v>329</v>
      </c>
      <c r="AU803" s="151" t="s">
        <v>94</v>
      </c>
      <c r="AV803" s="12" t="s">
        <v>89</v>
      </c>
      <c r="AW803" s="12" t="s">
        <v>35</v>
      </c>
      <c r="AX803" s="12" t="s">
        <v>80</v>
      </c>
      <c r="AY803" s="151" t="s">
        <v>320</v>
      </c>
    </row>
    <row r="804" spans="2:65" s="14" customFormat="1" ht="11.25">
      <c r="B804" s="163"/>
      <c r="D804" s="150" t="s">
        <v>329</v>
      </c>
      <c r="E804" s="164" t="s">
        <v>1</v>
      </c>
      <c r="F804" s="165" t="s">
        <v>339</v>
      </c>
      <c r="H804" s="166">
        <v>2043</v>
      </c>
      <c r="I804" s="167"/>
      <c r="L804" s="163"/>
      <c r="M804" s="168"/>
      <c r="T804" s="169"/>
      <c r="AT804" s="164" t="s">
        <v>329</v>
      </c>
      <c r="AU804" s="164" t="s">
        <v>94</v>
      </c>
      <c r="AV804" s="14" t="s">
        <v>99</v>
      </c>
      <c r="AW804" s="14" t="s">
        <v>35</v>
      </c>
      <c r="AX804" s="14" t="s">
        <v>87</v>
      </c>
      <c r="AY804" s="164" t="s">
        <v>320</v>
      </c>
    </row>
    <row r="805" spans="2:65" s="1" customFormat="1" ht="24.2" customHeight="1">
      <c r="B805" s="32"/>
      <c r="C805" s="136" t="s">
        <v>1930</v>
      </c>
      <c r="D805" s="136" t="s">
        <v>324</v>
      </c>
      <c r="E805" s="137" t="s">
        <v>1931</v>
      </c>
      <c r="F805" s="138" t="s">
        <v>1932</v>
      </c>
      <c r="G805" s="139" t="s">
        <v>566</v>
      </c>
      <c r="H805" s="140">
        <v>577</v>
      </c>
      <c r="I805" s="141"/>
      <c r="J805" s="142">
        <f>ROUND(I805*H805,2)</f>
        <v>0</v>
      </c>
      <c r="K805" s="138" t="s">
        <v>333</v>
      </c>
      <c r="L805" s="32"/>
      <c r="M805" s="143" t="s">
        <v>1</v>
      </c>
      <c r="N805" s="144" t="s">
        <v>45</v>
      </c>
      <c r="P805" s="145">
        <f>O805*H805</f>
        <v>0</v>
      </c>
      <c r="Q805" s="145">
        <v>1.2999999999999999E-4</v>
      </c>
      <c r="R805" s="145">
        <f>Q805*H805</f>
        <v>7.5009999999999993E-2</v>
      </c>
      <c r="S805" s="145">
        <v>0</v>
      </c>
      <c r="T805" s="146">
        <f>S805*H805</f>
        <v>0</v>
      </c>
      <c r="AR805" s="147" t="s">
        <v>99</v>
      </c>
      <c r="AT805" s="147" t="s">
        <v>324</v>
      </c>
      <c r="AU805" s="147" t="s">
        <v>94</v>
      </c>
      <c r="AY805" s="17" t="s">
        <v>320</v>
      </c>
      <c r="BE805" s="148">
        <f>IF(N805="základní",J805,0)</f>
        <v>0</v>
      </c>
      <c r="BF805" s="148">
        <f>IF(N805="snížená",J805,0)</f>
        <v>0</v>
      </c>
      <c r="BG805" s="148">
        <f>IF(N805="zákl. přenesená",J805,0)</f>
        <v>0</v>
      </c>
      <c r="BH805" s="148">
        <f>IF(N805="sníž. přenesená",J805,0)</f>
        <v>0</v>
      </c>
      <c r="BI805" s="148">
        <f>IF(N805="nulová",J805,0)</f>
        <v>0</v>
      </c>
      <c r="BJ805" s="17" t="s">
        <v>87</v>
      </c>
      <c r="BK805" s="148">
        <f>ROUND(I805*H805,2)</f>
        <v>0</v>
      </c>
      <c r="BL805" s="17" t="s">
        <v>99</v>
      </c>
      <c r="BM805" s="147" t="s">
        <v>1933</v>
      </c>
    </row>
    <row r="806" spans="2:65" s="13" customFormat="1" ht="11.25">
      <c r="B806" s="157"/>
      <c r="D806" s="150" t="s">
        <v>329</v>
      </c>
      <c r="E806" s="158" t="s">
        <v>1</v>
      </c>
      <c r="F806" s="159" t="s">
        <v>761</v>
      </c>
      <c r="H806" s="158" t="s">
        <v>1</v>
      </c>
      <c r="I806" s="160"/>
      <c r="L806" s="157"/>
      <c r="M806" s="161"/>
      <c r="T806" s="162"/>
      <c r="AT806" s="158" t="s">
        <v>329</v>
      </c>
      <c r="AU806" s="158" t="s">
        <v>94</v>
      </c>
      <c r="AV806" s="13" t="s">
        <v>87</v>
      </c>
      <c r="AW806" s="13" t="s">
        <v>35</v>
      </c>
      <c r="AX806" s="13" t="s">
        <v>80</v>
      </c>
      <c r="AY806" s="158" t="s">
        <v>320</v>
      </c>
    </row>
    <row r="807" spans="2:65" s="12" customFormat="1" ht="33.75">
      <c r="B807" s="149"/>
      <c r="D807" s="150" t="s">
        <v>329</v>
      </c>
      <c r="E807" s="151" t="s">
        <v>1</v>
      </c>
      <c r="F807" s="152" t="s">
        <v>1934</v>
      </c>
      <c r="H807" s="153">
        <v>510.5</v>
      </c>
      <c r="I807" s="154"/>
      <c r="L807" s="149"/>
      <c r="M807" s="155"/>
      <c r="T807" s="156"/>
      <c r="AT807" s="151" t="s">
        <v>329</v>
      </c>
      <c r="AU807" s="151" t="s">
        <v>94</v>
      </c>
      <c r="AV807" s="12" t="s">
        <v>89</v>
      </c>
      <c r="AW807" s="12" t="s">
        <v>35</v>
      </c>
      <c r="AX807" s="12" t="s">
        <v>80</v>
      </c>
      <c r="AY807" s="151" t="s">
        <v>320</v>
      </c>
    </row>
    <row r="808" spans="2:65" s="12" customFormat="1" ht="11.25">
      <c r="B808" s="149"/>
      <c r="D808" s="150" t="s">
        <v>329</v>
      </c>
      <c r="E808" s="151" t="s">
        <v>1</v>
      </c>
      <c r="F808" s="152" t="s">
        <v>1935</v>
      </c>
      <c r="H808" s="153">
        <v>66.5</v>
      </c>
      <c r="I808" s="154"/>
      <c r="L808" s="149"/>
      <c r="M808" s="155"/>
      <c r="T808" s="156"/>
      <c r="AT808" s="151" t="s">
        <v>329</v>
      </c>
      <c r="AU808" s="151" t="s">
        <v>94</v>
      </c>
      <c r="AV808" s="12" t="s">
        <v>89</v>
      </c>
      <c r="AW808" s="12" t="s">
        <v>35</v>
      </c>
      <c r="AX808" s="12" t="s">
        <v>80</v>
      </c>
      <c r="AY808" s="151" t="s">
        <v>320</v>
      </c>
    </row>
    <row r="809" spans="2:65" s="14" customFormat="1" ht="11.25">
      <c r="B809" s="163"/>
      <c r="D809" s="150" t="s">
        <v>329</v>
      </c>
      <c r="E809" s="164" t="s">
        <v>1</v>
      </c>
      <c r="F809" s="165" t="s">
        <v>339</v>
      </c>
      <c r="H809" s="166">
        <v>577</v>
      </c>
      <c r="I809" s="167"/>
      <c r="L809" s="163"/>
      <c r="M809" s="168"/>
      <c r="T809" s="169"/>
      <c r="AT809" s="164" t="s">
        <v>329</v>
      </c>
      <c r="AU809" s="164" t="s">
        <v>94</v>
      </c>
      <c r="AV809" s="14" t="s">
        <v>99</v>
      </c>
      <c r="AW809" s="14" t="s">
        <v>35</v>
      </c>
      <c r="AX809" s="14" t="s">
        <v>87</v>
      </c>
      <c r="AY809" s="164" t="s">
        <v>320</v>
      </c>
    </row>
    <row r="810" spans="2:65" s="1" customFormat="1" ht="24.2" customHeight="1">
      <c r="B810" s="32"/>
      <c r="C810" s="136" t="s">
        <v>1936</v>
      </c>
      <c r="D810" s="136" t="s">
        <v>324</v>
      </c>
      <c r="E810" s="137" t="s">
        <v>1937</v>
      </c>
      <c r="F810" s="138" t="s">
        <v>1938</v>
      </c>
      <c r="G810" s="139" t="s">
        <v>566</v>
      </c>
      <c r="H810" s="140">
        <v>510.5</v>
      </c>
      <c r="I810" s="141"/>
      <c r="J810" s="142">
        <f>ROUND(I810*H810,2)</f>
        <v>0</v>
      </c>
      <c r="K810" s="138" t="s">
        <v>333</v>
      </c>
      <c r="L810" s="32"/>
      <c r="M810" s="143" t="s">
        <v>1</v>
      </c>
      <c r="N810" s="144" t="s">
        <v>45</v>
      </c>
      <c r="P810" s="145">
        <f>O810*H810</f>
        <v>0</v>
      </c>
      <c r="Q810" s="145">
        <v>3.3E-4</v>
      </c>
      <c r="R810" s="145">
        <f>Q810*H810</f>
        <v>0.168465</v>
      </c>
      <c r="S810" s="145">
        <v>0</v>
      </c>
      <c r="T810" s="146">
        <f>S810*H810</f>
        <v>0</v>
      </c>
      <c r="AR810" s="147" t="s">
        <v>99</v>
      </c>
      <c r="AT810" s="147" t="s">
        <v>324</v>
      </c>
      <c r="AU810" s="147" t="s">
        <v>94</v>
      </c>
      <c r="AY810" s="17" t="s">
        <v>320</v>
      </c>
      <c r="BE810" s="148">
        <f>IF(N810="základní",J810,0)</f>
        <v>0</v>
      </c>
      <c r="BF810" s="148">
        <f>IF(N810="snížená",J810,0)</f>
        <v>0</v>
      </c>
      <c r="BG810" s="148">
        <f>IF(N810="zákl. přenesená",J810,0)</f>
        <v>0</v>
      </c>
      <c r="BH810" s="148">
        <f>IF(N810="sníž. přenesená",J810,0)</f>
        <v>0</v>
      </c>
      <c r="BI810" s="148">
        <f>IF(N810="nulová",J810,0)</f>
        <v>0</v>
      </c>
      <c r="BJ810" s="17" t="s">
        <v>87</v>
      </c>
      <c r="BK810" s="148">
        <f>ROUND(I810*H810,2)</f>
        <v>0</v>
      </c>
      <c r="BL810" s="17" t="s">
        <v>99</v>
      </c>
      <c r="BM810" s="147" t="s">
        <v>1939</v>
      </c>
    </row>
    <row r="811" spans="2:65" s="13" customFormat="1" ht="11.25">
      <c r="B811" s="157"/>
      <c r="D811" s="150" t="s">
        <v>329</v>
      </c>
      <c r="E811" s="158" t="s">
        <v>1</v>
      </c>
      <c r="F811" s="159" t="s">
        <v>769</v>
      </c>
      <c r="H811" s="158" t="s">
        <v>1</v>
      </c>
      <c r="I811" s="160"/>
      <c r="L811" s="157"/>
      <c r="M811" s="161"/>
      <c r="T811" s="162"/>
      <c r="AT811" s="158" t="s">
        <v>329</v>
      </c>
      <c r="AU811" s="158" t="s">
        <v>94</v>
      </c>
      <c r="AV811" s="13" t="s">
        <v>87</v>
      </c>
      <c r="AW811" s="13" t="s">
        <v>35</v>
      </c>
      <c r="AX811" s="13" t="s">
        <v>80</v>
      </c>
      <c r="AY811" s="158" t="s">
        <v>320</v>
      </c>
    </row>
    <row r="812" spans="2:65" s="12" customFormat="1" ht="33.75">
      <c r="B812" s="149"/>
      <c r="D812" s="150" t="s">
        <v>329</v>
      </c>
      <c r="E812" s="151" t="s">
        <v>1</v>
      </c>
      <c r="F812" s="152" t="s">
        <v>1934</v>
      </c>
      <c r="H812" s="153">
        <v>510.5</v>
      </c>
      <c r="I812" s="154"/>
      <c r="L812" s="149"/>
      <c r="M812" s="155"/>
      <c r="T812" s="156"/>
      <c r="AT812" s="151" t="s">
        <v>329</v>
      </c>
      <c r="AU812" s="151" t="s">
        <v>94</v>
      </c>
      <c r="AV812" s="12" t="s">
        <v>89</v>
      </c>
      <c r="AW812" s="12" t="s">
        <v>35</v>
      </c>
      <c r="AX812" s="12" t="s">
        <v>87</v>
      </c>
      <c r="AY812" s="151" t="s">
        <v>320</v>
      </c>
    </row>
    <row r="813" spans="2:65" s="1" customFormat="1" ht="24.2" customHeight="1">
      <c r="B813" s="32"/>
      <c r="C813" s="136" t="s">
        <v>1940</v>
      </c>
      <c r="D813" s="136" t="s">
        <v>324</v>
      </c>
      <c r="E813" s="137" t="s">
        <v>1941</v>
      </c>
      <c r="F813" s="138" t="s">
        <v>1942</v>
      </c>
      <c r="G813" s="139" t="s">
        <v>566</v>
      </c>
      <c r="H813" s="140">
        <v>173</v>
      </c>
      <c r="I813" s="141"/>
      <c r="J813" s="142">
        <f>ROUND(I813*H813,2)</f>
        <v>0</v>
      </c>
      <c r="K813" s="138" t="s">
        <v>333</v>
      </c>
      <c r="L813" s="32"/>
      <c r="M813" s="143" t="s">
        <v>1</v>
      </c>
      <c r="N813" s="144" t="s">
        <v>45</v>
      </c>
      <c r="P813" s="145">
        <f>O813*H813</f>
        <v>0</v>
      </c>
      <c r="Q813" s="145">
        <v>6.0000000000000002E-5</v>
      </c>
      <c r="R813" s="145">
        <f>Q813*H813</f>
        <v>1.038E-2</v>
      </c>
      <c r="S813" s="145">
        <v>0</v>
      </c>
      <c r="T813" s="146">
        <f>S813*H813</f>
        <v>0</v>
      </c>
      <c r="AR813" s="147" t="s">
        <v>99</v>
      </c>
      <c r="AT813" s="147" t="s">
        <v>324</v>
      </c>
      <c r="AU813" s="147" t="s">
        <v>94</v>
      </c>
      <c r="AY813" s="17" t="s">
        <v>320</v>
      </c>
      <c r="BE813" s="148">
        <f>IF(N813="základní",J813,0)</f>
        <v>0</v>
      </c>
      <c r="BF813" s="148">
        <f>IF(N813="snížená",J813,0)</f>
        <v>0</v>
      </c>
      <c r="BG813" s="148">
        <f>IF(N813="zákl. přenesená",J813,0)</f>
        <v>0</v>
      </c>
      <c r="BH813" s="148">
        <f>IF(N813="sníž. přenesená",J813,0)</f>
        <v>0</v>
      </c>
      <c r="BI813" s="148">
        <f>IF(N813="nulová",J813,0)</f>
        <v>0</v>
      </c>
      <c r="BJ813" s="17" t="s">
        <v>87</v>
      </c>
      <c r="BK813" s="148">
        <f>ROUND(I813*H813,2)</f>
        <v>0</v>
      </c>
      <c r="BL813" s="17" t="s">
        <v>99</v>
      </c>
      <c r="BM813" s="147" t="s">
        <v>1943</v>
      </c>
    </row>
    <row r="814" spans="2:65" s="13" customFormat="1" ht="11.25">
      <c r="B814" s="157"/>
      <c r="D814" s="150" t="s">
        <v>329</v>
      </c>
      <c r="E814" s="158" t="s">
        <v>1</v>
      </c>
      <c r="F814" s="159" t="s">
        <v>761</v>
      </c>
      <c r="H814" s="158" t="s">
        <v>1</v>
      </c>
      <c r="I814" s="160"/>
      <c r="L814" s="157"/>
      <c r="M814" s="161"/>
      <c r="T814" s="162"/>
      <c r="AT814" s="158" t="s">
        <v>329</v>
      </c>
      <c r="AU814" s="158" t="s">
        <v>94</v>
      </c>
      <c r="AV814" s="13" t="s">
        <v>87</v>
      </c>
      <c r="AW814" s="13" t="s">
        <v>35</v>
      </c>
      <c r="AX814" s="13" t="s">
        <v>80</v>
      </c>
      <c r="AY814" s="158" t="s">
        <v>320</v>
      </c>
    </row>
    <row r="815" spans="2:65" s="12" customFormat="1" ht="11.25">
      <c r="B815" s="149"/>
      <c r="D815" s="150" t="s">
        <v>329</v>
      </c>
      <c r="E815" s="151" t="s">
        <v>1</v>
      </c>
      <c r="F815" s="152" t="s">
        <v>1944</v>
      </c>
      <c r="H815" s="153">
        <v>173</v>
      </c>
      <c r="I815" s="154"/>
      <c r="L815" s="149"/>
      <c r="M815" s="155"/>
      <c r="T815" s="156"/>
      <c r="AT815" s="151" t="s">
        <v>329</v>
      </c>
      <c r="AU815" s="151" t="s">
        <v>94</v>
      </c>
      <c r="AV815" s="12" t="s">
        <v>89</v>
      </c>
      <c r="AW815" s="12" t="s">
        <v>35</v>
      </c>
      <c r="AX815" s="12" t="s">
        <v>87</v>
      </c>
      <c r="AY815" s="151" t="s">
        <v>320</v>
      </c>
    </row>
    <row r="816" spans="2:65" s="1" customFormat="1" ht="24.2" customHeight="1">
      <c r="B816" s="32"/>
      <c r="C816" s="136" t="s">
        <v>1945</v>
      </c>
      <c r="D816" s="136" t="s">
        <v>324</v>
      </c>
      <c r="E816" s="137" t="s">
        <v>1946</v>
      </c>
      <c r="F816" s="138" t="s">
        <v>1947</v>
      </c>
      <c r="G816" s="139" t="s">
        <v>566</v>
      </c>
      <c r="H816" s="140">
        <v>173</v>
      </c>
      <c r="I816" s="141"/>
      <c r="J816" s="142">
        <f>ROUND(I816*H816,2)</f>
        <v>0</v>
      </c>
      <c r="K816" s="138" t="s">
        <v>333</v>
      </c>
      <c r="L816" s="32"/>
      <c r="M816" s="143" t="s">
        <v>1</v>
      </c>
      <c r="N816" s="144" t="s">
        <v>45</v>
      </c>
      <c r="P816" s="145">
        <f>O816*H816</f>
        <v>0</v>
      </c>
      <c r="Q816" s="145">
        <v>1.1E-4</v>
      </c>
      <c r="R816" s="145">
        <f>Q816*H816</f>
        <v>1.9030000000000002E-2</v>
      </c>
      <c r="S816" s="145">
        <v>0</v>
      </c>
      <c r="T816" s="146">
        <f>S816*H816</f>
        <v>0</v>
      </c>
      <c r="AR816" s="147" t="s">
        <v>99</v>
      </c>
      <c r="AT816" s="147" t="s">
        <v>324</v>
      </c>
      <c r="AU816" s="147" t="s">
        <v>94</v>
      </c>
      <c r="AY816" s="17" t="s">
        <v>320</v>
      </c>
      <c r="BE816" s="148">
        <f>IF(N816="základní",J816,0)</f>
        <v>0</v>
      </c>
      <c r="BF816" s="148">
        <f>IF(N816="snížená",J816,0)</f>
        <v>0</v>
      </c>
      <c r="BG816" s="148">
        <f>IF(N816="zákl. přenesená",J816,0)</f>
        <v>0</v>
      </c>
      <c r="BH816" s="148">
        <f>IF(N816="sníž. přenesená",J816,0)</f>
        <v>0</v>
      </c>
      <c r="BI816" s="148">
        <f>IF(N816="nulová",J816,0)</f>
        <v>0</v>
      </c>
      <c r="BJ816" s="17" t="s">
        <v>87</v>
      </c>
      <c r="BK816" s="148">
        <f>ROUND(I816*H816,2)</f>
        <v>0</v>
      </c>
      <c r="BL816" s="17" t="s">
        <v>99</v>
      </c>
      <c r="BM816" s="147" t="s">
        <v>1948</v>
      </c>
    </row>
    <row r="817" spans="2:65" s="13" customFormat="1" ht="11.25">
      <c r="B817" s="157"/>
      <c r="D817" s="150" t="s">
        <v>329</v>
      </c>
      <c r="E817" s="158" t="s">
        <v>1</v>
      </c>
      <c r="F817" s="159" t="s">
        <v>769</v>
      </c>
      <c r="H817" s="158" t="s">
        <v>1</v>
      </c>
      <c r="I817" s="160"/>
      <c r="L817" s="157"/>
      <c r="M817" s="161"/>
      <c r="T817" s="162"/>
      <c r="AT817" s="158" t="s">
        <v>329</v>
      </c>
      <c r="AU817" s="158" t="s">
        <v>94</v>
      </c>
      <c r="AV817" s="13" t="s">
        <v>87</v>
      </c>
      <c r="AW817" s="13" t="s">
        <v>35</v>
      </c>
      <c r="AX817" s="13" t="s">
        <v>80</v>
      </c>
      <c r="AY817" s="158" t="s">
        <v>320</v>
      </c>
    </row>
    <row r="818" spans="2:65" s="12" customFormat="1" ht="11.25">
      <c r="B818" s="149"/>
      <c r="D818" s="150" t="s">
        <v>329</v>
      </c>
      <c r="E818" s="151" t="s">
        <v>1</v>
      </c>
      <c r="F818" s="152" t="s">
        <v>1944</v>
      </c>
      <c r="H818" s="153">
        <v>173</v>
      </c>
      <c r="I818" s="154"/>
      <c r="L818" s="149"/>
      <c r="M818" s="155"/>
      <c r="T818" s="156"/>
      <c r="AT818" s="151" t="s">
        <v>329</v>
      </c>
      <c r="AU818" s="151" t="s">
        <v>94</v>
      </c>
      <c r="AV818" s="12" t="s">
        <v>89</v>
      </c>
      <c r="AW818" s="12" t="s">
        <v>35</v>
      </c>
      <c r="AX818" s="12" t="s">
        <v>87</v>
      </c>
      <c r="AY818" s="151" t="s">
        <v>320</v>
      </c>
    </row>
    <row r="819" spans="2:65" s="1" customFormat="1" ht="24.2" customHeight="1">
      <c r="B819" s="32"/>
      <c r="C819" s="136" t="s">
        <v>1949</v>
      </c>
      <c r="D819" s="136" t="s">
        <v>324</v>
      </c>
      <c r="E819" s="137" t="s">
        <v>1950</v>
      </c>
      <c r="F819" s="138" t="s">
        <v>1951</v>
      </c>
      <c r="G819" s="139" t="s">
        <v>566</v>
      </c>
      <c r="H819" s="140">
        <v>1186.5</v>
      </c>
      <c r="I819" s="141"/>
      <c r="J819" s="142">
        <f>ROUND(I819*H819,2)</f>
        <v>0</v>
      </c>
      <c r="K819" s="138" t="s">
        <v>333</v>
      </c>
      <c r="L819" s="32"/>
      <c r="M819" s="143" t="s">
        <v>1</v>
      </c>
      <c r="N819" s="144" t="s">
        <v>45</v>
      </c>
      <c r="P819" s="145">
        <f>O819*H819</f>
        <v>0</v>
      </c>
      <c r="Q819" s="145">
        <v>2.5999999999999998E-4</v>
      </c>
      <c r="R819" s="145">
        <f>Q819*H819</f>
        <v>0.30848999999999999</v>
      </c>
      <c r="S819" s="145">
        <v>0</v>
      </c>
      <c r="T819" s="146">
        <f>S819*H819</f>
        <v>0</v>
      </c>
      <c r="AR819" s="147" t="s">
        <v>99</v>
      </c>
      <c r="AT819" s="147" t="s">
        <v>324</v>
      </c>
      <c r="AU819" s="147" t="s">
        <v>94</v>
      </c>
      <c r="AY819" s="17" t="s">
        <v>320</v>
      </c>
      <c r="BE819" s="148">
        <f>IF(N819="základní",J819,0)</f>
        <v>0</v>
      </c>
      <c r="BF819" s="148">
        <f>IF(N819="snížená",J819,0)</f>
        <v>0</v>
      </c>
      <c r="BG819" s="148">
        <f>IF(N819="zákl. přenesená",J819,0)</f>
        <v>0</v>
      </c>
      <c r="BH819" s="148">
        <f>IF(N819="sníž. přenesená",J819,0)</f>
        <v>0</v>
      </c>
      <c r="BI819" s="148">
        <f>IF(N819="nulová",J819,0)</f>
        <v>0</v>
      </c>
      <c r="BJ819" s="17" t="s">
        <v>87</v>
      </c>
      <c r="BK819" s="148">
        <f>ROUND(I819*H819,2)</f>
        <v>0</v>
      </c>
      <c r="BL819" s="17" t="s">
        <v>99</v>
      </c>
      <c r="BM819" s="147" t="s">
        <v>1952</v>
      </c>
    </row>
    <row r="820" spans="2:65" s="13" customFormat="1" ht="11.25">
      <c r="B820" s="157"/>
      <c r="D820" s="150" t="s">
        <v>329</v>
      </c>
      <c r="E820" s="158" t="s">
        <v>1</v>
      </c>
      <c r="F820" s="159" t="s">
        <v>761</v>
      </c>
      <c r="H820" s="158" t="s">
        <v>1</v>
      </c>
      <c r="I820" s="160"/>
      <c r="L820" s="157"/>
      <c r="M820" s="161"/>
      <c r="T820" s="162"/>
      <c r="AT820" s="158" t="s">
        <v>329</v>
      </c>
      <c r="AU820" s="158" t="s">
        <v>94</v>
      </c>
      <c r="AV820" s="13" t="s">
        <v>87</v>
      </c>
      <c r="AW820" s="13" t="s">
        <v>35</v>
      </c>
      <c r="AX820" s="13" t="s">
        <v>80</v>
      </c>
      <c r="AY820" s="158" t="s">
        <v>320</v>
      </c>
    </row>
    <row r="821" spans="2:65" s="12" customFormat="1" ht="33.75">
      <c r="B821" s="149"/>
      <c r="D821" s="150" t="s">
        <v>329</v>
      </c>
      <c r="E821" s="151" t="s">
        <v>1</v>
      </c>
      <c r="F821" s="152" t="s">
        <v>1953</v>
      </c>
      <c r="H821" s="153">
        <v>504.5</v>
      </c>
      <c r="I821" s="154"/>
      <c r="L821" s="149"/>
      <c r="M821" s="155"/>
      <c r="T821" s="156"/>
      <c r="AT821" s="151" t="s">
        <v>329</v>
      </c>
      <c r="AU821" s="151" t="s">
        <v>94</v>
      </c>
      <c r="AV821" s="12" t="s">
        <v>89</v>
      </c>
      <c r="AW821" s="12" t="s">
        <v>35</v>
      </c>
      <c r="AX821" s="12" t="s">
        <v>80</v>
      </c>
      <c r="AY821" s="151" t="s">
        <v>320</v>
      </c>
    </row>
    <row r="822" spans="2:65" s="12" customFormat="1" ht="33.75">
      <c r="B822" s="149"/>
      <c r="D822" s="150" t="s">
        <v>329</v>
      </c>
      <c r="E822" s="151" t="s">
        <v>1</v>
      </c>
      <c r="F822" s="152" t="s">
        <v>1954</v>
      </c>
      <c r="H822" s="153">
        <v>491.5</v>
      </c>
      <c r="I822" s="154"/>
      <c r="L822" s="149"/>
      <c r="M822" s="155"/>
      <c r="T822" s="156"/>
      <c r="AT822" s="151" t="s">
        <v>329</v>
      </c>
      <c r="AU822" s="151" t="s">
        <v>94</v>
      </c>
      <c r="AV822" s="12" t="s">
        <v>89</v>
      </c>
      <c r="AW822" s="12" t="s">
        <v>35</v>
      </c>
      <c r="AX822" s="12" t="s">
        <v>80</v>
      </c>
      <c r="AY822" s="151" t="s">
        <v>320</v>
      </c>
    </row>
    <row r="823" spans="2:65" s="12" customFormat="1" ht="11.25">
      <c r="B823" s="149"/>
      <c r="D823" s="150" t="s">
        <v>329</v>
      </c>
      <c r="E823" s="151" t="s">
        <v>1</v>
      </c>
      <c r="F823" s="152" t="s">
        <v>1955</v>
      </c>
      <c r="H823" s="153">
        <v>190.5</v>
      </c>
      <c r="I823" s="154"/>
      <c r="L823" s="149"/>
      <c r="M823" s="155"/>
      <c r="T823" s="156"/>
      <c r="AT823" s="151" t="s">
        <v>329</v>
      </c>
      <c r="AU823" s="151" t="s">
        <v>94</v>
      </c>
      <c r="AV823" s="12" t="s">
        <v>89</v>
      </c>
      <c r="AW823" s="12" t="s">
        <v>35</v>
      </c>
      <c r="AX823" s="12" t="s">
        <v>80</v>
      </c>
      <c r="AY823" s="151" t="s">
        <v>320</v>
      </c>
    </row>
    <row r="824" spans="2:65" s="14" customFormat="1" ht="11.25">
      <c r="B824" s="163"/>
      <c r="D824" s="150" t="s">
        <v>329</v>
      </c>
      <c r="E824" s="164" t="s">
        <v>1</v>
      </c>
      <c r="F824" s="165" t="s">
        <v>339</v>
      </c>
      <c r="H824" s="166">
        <v>1186.5</v>
      </c>
      <c r="I824" s="167"/>
      <c r="L824" s="163"/>
      <c r="M824" s="168"/>
      <c r="T824" s="169"/>
      <c r="AT824" s="164" t="s">
        <v>329</v>
      </c>
      <c r="AU824" s="164" t="s">
        <v>94</v>
      </c>
      <c r="AV824" s="14" t="s">
        <v>99</v>
      </c>
      <c r="AW824" s="14" t="s">
        <v>35</v>
      </c>
      <c r="AX824" s="14" t="s">
        <v>87</v>
      </c>
      <c r="AY824" s="164" t="s">
        <v>320</v>
      </c>
    </row>
    <row r="825" spans="2:65" s="1" customFormat="1" ht="24.2" customHeight="1">
      <c r="B825" s="32"/>
      <c r="C825" s="136" t="s">
        <v>1956</v>
      </c>
      <c r="D825" s="136" t="s">
        <v>324</v>
      </c>
      <c r="E825" s="137" t="s">
        <v>1957</v>
      </c>
      <c r="F825" s="138" t="s">
        <v>1958</v>
      </c>
      <c r="G825" s="139" t="s">
        <v>566</v>
      </c>
      <c r="H825" s="140">
        <v>1186.5</v>
      </c>
      <c r="I825" s="141"/>
      <c r="J825" s="142">
        <f>ROUND(I825*H825,2)</f>
        <v>0</v>
      </c>
      <c r="K825" s="138" t="s">
        <v>333</v>
      </c>
      <c r="L825" s="32"/>
      <c r="M825" s="143" t="s">
        <v>1</v>
      </c>
      <c r="N825" s="144" t="s">
        <v>45</v>
      </c>
      <c r="P825" s="145">
        <f>O825*H825</f>
        <v>0</v>
      </c>
      <c r="Q825" s="145">
        <v>6.4999999999999997E-4</v>
      </c>
      <c r="R825" s="145">
        <f>Q825*H825</f>
        <v>0.77122499999999994</v>
      </c>
      <c r="S825" s="145">
        <v>0</v>
      </c>
      <c r="T825" s="146">
        <f>S825*H825</f>
        <v>0</v>
      </c>
      <c r="AR825" s="147" t="s">
        <v>99</v>
      </c>
      <c r="AT825" s="147" t="s">
        <v>324</v>
      </c>
      <c r="AU825" s="147" t="s">
        <v>94</v>
      </c>
      <c r="AY825" s="17" t="s">
        <v>320</v>
      </c>
      <c r="BE825" s="148">
        <f>IF(N825="základní",J825,0)</f>
        <v>0</v>
      </c>
      <c r="BF825" s="148">
        <f>IF(N825="snížená",J825,0)</f>
        <v>0</v>
      </c>
      <c r="BG825" s="148">
        <f>IF(N825="zákl. přenesená",J825,0)</f>
        <v>0</v>
      </c>
      <c r="BH825" s="148">
        <f>IF(N825="sníž. přenesená",J825,0)</f>
        <v>0</v>
      </c>
      <c r="BI825" s="148">
        <f>IF(N825="nulová",J825,0)</f>
        <v>0</v>
      </c>
      <c r="BJ825" s="17" t="s">
        <v>87</v>
      </c>
      <c r="BK825" s="148">
        <f>ROUND(I825*H825,2)</f>
        <v>0</v>
      </c>
      <c r="BL825" s="17" t="s">
        <v>99</v>
      </c>
      <c r="BM825" s="147" t="s">
        <v>1959</v>
      </c>
    </row>
    <row r="826" spans="2:65" s="13" customFormat="1" ht="11.25">
      <c r="B826" s="157"/>
      <c r="D826" s="150" t="s">
        <v>329</v>
      </c>
      <c r="E826" s="158" t="s">
        <v>1</v>
      </c>
      <c r="F826" s="159" t="s">
        <v>769</v>
      </c>
      <c r="H826" s="158" t="s">
        <v>1</v>
      </c>
      <c r="I826" s="160"/>
      <c r="L826" s="157"/>
      <c r="M826" s="161"/>
      <c r="T826" s="162"/>
      <c r="AT826" s="158" t="s">
        <v>329</v>
      </c>
      <c r="AU826" s="158" t="s">
        <v>94</v>
      </c>
      <c r="AV826" s="13" t="s">
        <v>87</v>
      </c>
      <c r="AW826" s="13" t="s">
        <v>35</v>
      </c>
      <c r="AX826" s="13" t="s">
        <v>80</v>
      </c>
      <c r="AY826" s="158" t="s">
        <v>320</v>
      </c>
    </row>
    <row r="827" spans="2:65" s="12" customFormat="1" ht="33.75">
      <c r="B827" s="149"/>
      <c r="D827" s="150" t="s">
        <v>329</v>
      </c>
      <c r="E827" s="151" t="s">
        <v>1</v>
      </c>
      <c r="F827" s="152" t="s">
        <v>1953</v>
      </c>
      <c r="H827" s="153">
        <v>504.5</v>
      </c>
      <c r="I827" s="154"/>
      <c r="L827" s="149"/>
      <c r="M827" s="155"/>
      <c r="T827" s="156"/>
      <c r="AT827" s="151" t="s">
        <v>329</v>
      </c>
      <c r="AU827" s="151" t="s">
        <v>94</v>
      </c>
      <c r="AV827" s="12" t="s">
        <v>89</v>
      </c>
      <c r="AW827" s="12" t="s">
        <v>35</v>
      </c>
      <c r="AX827" s="12" t="s">
        <v>80</v>
      </c>
      <c r="AY827" s="151" t="s">
        <v>320</v>
      </c>
    </row>
    <row r="828" spans="2:65" s="12" customFormat="1" ht="33.75">
      <c r="B828" s="149"/>
      <c r="D828" s="150" t="s">
        <v>329</v>
      </c>
      <c r="E828" s="151" t="s">
        <v>1</v>
      </c>
      <c r="F828" s="152" t="s">
        <v>1954</v>
      </c>
      <c r="H828" s="153">
        <v>491.5</v>
      </c>
      <c r="I828" s="154"/>
      <c r="L828" s="149"/>
      <c r="M828" s="155"/>
      <c r="T828" s="156"/>
      <c r="AT828" s="151" t="s">
        <v>329</v>
      </c>
      <c r="AU828" s="151" t="s">
        <v>94</v>
      </c>
      <c r="AV828" s="12" t="s">
        <v>89</v>
      </c>
      <c r="AW828" s="12" t="s">
        <v>35</v>
      </c>
      <c r="AX828" s="12" t="s">
        <v>80</v>
      </c>
      <c r="AY828" s="151" t="s">
        <v>320</v>
      </c>
    </row>
    <row r="829" spans="2:65" s="12" customFormat="1" ht="11.25">
      <c r="B829" s="149"/>
      <c r="D829" s="150" t="s">
        <v>329</v>
      </c>
      <c r="E829" s="151" t="s">
        <v>1</v>
      </c>
      <c r="F829" s="152" t="s">
        <v>1955</v>
      </c>
      <c r="H829" s="153">
        <v>190.5</v>
      </c>
      <c r="I829" s="154"/>
      <c r="L829" s="149"/>
      <c r="M829" s="155"/>
      <c r="T829" s="156"/>
      <c r="AT829" s="151" t="s">
        <v>329</v>
      </c>
      <c r="AU829" s="151" t="s">
        <v>94</v>
      </c>
      <c r="AV829" s="12" t="s">
        <v>89</v>
      </c>
      <c r="AW829" s="12" t="s">
        <v>35</v>
      </c>
      <c r="AX829" s="12" t="s">
        <v>80</v>
      </c>
      <c r="AY829" s="151" t="s">
        <v>320</v>
      </c>
    </row>
    <row r="830" spans="2:65" s="14" customFormat="1" ht="11.25">
      <c r="B830" s="163"/>
      <c r="D830" s="150" t="s">
        <v>329</v>
      </c>
      <c r="E830" s="164" t="s">
        <v>1</v>
      </c>
      <c r="F830" s="165" t="s">
        <v>339</v>
      </c>
      <c r="H830" s="166">
        <v>1186.5</v>
      </c>
      <c r="I830" s="167"/>
      <c r="L830" s="163"/>
      <c r="M830" s="168"/>
      <c r="T830" s="169"/>
      <c r="AT830" s="164" t="s">
        <v>329</v>
      </c>
      <c r="AU830" s="164" t="s">
        <v>94</v>
      </c>
      <c r="AV830" s="14" t="s">
        <v>99</v>
      </c>
      <c r="AW830" s="14" t="s">
        <v>35</v>
      </c>
      <c r="AX830" s="14" t="s">
        <v>87</v>
      </c>
      <c r="AY830" s="164" t="s">
        <v>320</v>
      </c>
    </row>
    <row r="831" spans="2:65" s="1" customFormat="1" ht="24.2" customHeight="1">
      <c r="B831" s="32"/>
      <c r="C831" s="136" t="s">
        <v>1960</v>
      </c>
      <c r="D831" s="136" t="s">
        <v>324</v>
      </c>
      <c r="E831" s="137" t="s">
        <v>1961</v>
      </c>
      <c r="F831" s="138" t="s">
        <v>1962</v>
      </c>
      <c r="G831" s="139" t="s">
        <v>566</v>
      </c>
      <c r="H831" s="140">
        <v>106.5</v>
      </c>
      <c r="I831" s="141"/>
      <c r="J831" s="142">
        <f>ROUND(I831*H831,2)</f>
        <v>0</v>
      </c>
      <c r="K831" s="138" t="s">
        <v>333</v>
      </c>
      <c r="L831" s="32"/>
      <c r="M831" s="143" t="s">
        <v>1</v>
      </c>
      <c r="N831" s="144" t="s">
        <v>45</v>
      </c>
      <c r="P831" s="145">
        <f>O831*H831</f>
        <v>0</v>
      </c>
      <c r="Q831" s="145">
        <v>1.6000000000000001E-4</v>
      </c>
      <c r="R831" s="145">
        <f>Q831*H831</f>
        <v>1.7040000000000003E-2</v>
      </c>
      <c r="S831" s="145">
        <v>0</v>
      </c>
      <c r="T831" s="146">
        <f>S831*H831</f>
        <v>0</v>
      </c>
      <c r="AR831" s="147" t="s">
        <v>99</v>
      </c>
      <c r="AT831" s="147" t="s">
        <v>324</v>
      </c>
      <c r="AU831" s="147" t="s">
        <v>94</v>
      </c>
      <c r="AY831" s="17" t="s">
        <v>320</v>
      </c>
      <c r="BE831" s="148">
        <f>IF(N831="základní",J831,0)</f>
        <v>0</v>
      </c>
      <c r="BF831" s="148">
        <f>IF(N831="snížená",J831,0)</f>
        <v>0</v>
      </c>
      <c r="BG831" s="148">
        <f>IF(N831="zákl. přenesená",J831,0)</f>
        <v>0</v>
      </c>
      <c r="BH831" s="148">
        <f>IF(N831="sníž. přenesená",J831,0)</f>
        <v>0</v>
      </c>
      <c r="BI831" s="148">
        <f>IF(N831="nulová",J831,0)</f>
        <v>0</v>
      </c>
      <c r="BJ831" s="17" t="s">
        <v>87</v>
      </c>
      <c r="BK831" s="148">
        <f>ROUND(I831*H831,2)</f>
        <v>0</v>
      </c>
      <c r="BL831" s="17" t="s">
        <v>99</v>
      </c>
      <c r="BM831" s="147" t="s">
        <v>1963</v>
      </c>
    </row>
    <row r="832" spans="2:65" s="13" customFormat="1" ht="11.25">
      <c r="B832" s="157"/>
      <c r="D832" s="150" t="s">
        <v>329</v>
      </c>
      <c r="E832" s="158" t="s">
        <v>1</v>
      </c>
      <c r="F832" s="159" t="s">
        <v>761</v>
      </c>
      <c r="H832" s="158" t="s">
        <v>1</v>
      </c>
      <c r="I832" s="160"/>
      <c r="L832" s="157"/>
      <c r="M832" s="161"/>
      <c r="T832" s="162"/>
      <c r="AT832" s="158" t="s">
        <v>329</v>
      </c>
      <c r="AU832" s="158" t="s">
        <v>94</v>
      </c>
      <c r="AV832" s="13" t="s">
        <v>87</v>
      </c>
      <c r="AW832" s="13" t="s">
        <v>35</v>
      </c>
      <c r="AX832" s="13" t="s">
        <v>80</v>
      </c>
      <c r="AY832" s="158" t="s">
        <v>320</v>
      </c>
    </row>
    <row r="833" spans="2:65" s="12" customFormat="1" ht="11.25">
      <c r="B833" s="149"/>
      <c r="D833" s="150" t="s">
        <v>329</v>
      </c>
      <c r="E833" s="151" t="s">
        <v>1</v>
      </c>
      <c r="F833" s="152" t="s">
        <v>1964</v>
      </c>
      <c r="H833" s="153">
        <v>106.5</v>
      </c>
      <c r="I833" s="154"/>
      <c r="L833" s="149"/>
      <c r="M833" s="155"/>
      <c r="T833" s="156"/>
      <c r="AT833" s="151" t="s">
        <v>329</v>
      </c>
      <c r="AU833" s="151" t="s">
        <v>94</v>
      </c>
      <c r="AV833" s="12" t="s">
        <v>89</v>
      </c>
      <c r="AW833" s="12" t="s">
        <v>35</v>
      </c>
      <c r="AX833" s="12" t="s">
        <v>87</v>
      </c>
      <c r="AY833" s="151" t="s">
        <v>320</v>
      </c>
    </row>
    <row r="834" spans="2:65" s="1" customFormat="1" ht="24.2" customHeight="1">
      <c r="B834" s="32"/>
      <c r="C834" s="136" t="s">
        <v>1965</v>
      </c>
      <c r="D834" s="136" t="s">
        <v>324</v>
      </c>
      <c r="E834" s="137" t="s">
        <v>1966</v>
      </c>
      <c r="F834" s="138" t="s">
        <v>1967</v>
      </c>
      <c r="G834" s="139" t="s">
        <v>566</v>
      </c>
      <c r="H834" s="140">
        <v>106.5</v>
      </c>
      <c r="I834" s="141"/>
      <c r="J834" s="142">
        <f>ROUND(I834*H834,2)</f>
        <v>0</v>
      </c>
      <c r="K834" s="138" t="s">
        <v>333</v>
      </c>
      <c r="L834" s="32"/>
      <c r="M834" s="143" t="s">
        <v>1</v>
      </c>
      <c r="N834" s="144" t="s">
        <v>45</v>
      </c>
      <c r="P834" s="145">
        <f>O834*H834</f>
        <v>0</v>
      </c>
      <c r="Q834" s="145">
        <v>3.8000000000000002E-4</v>
      </c>
      <c r="R834" s="145">
        <f>Q834*H834</f>
        <v>4.0469999999999999E-2</v>
      </c>
      <c r="S834" s="145">
        <v>0</v>
      </c>
      <c r="T834" s="146">
        <f>S834*H834</f>
        <v>0</v>
      </c>
      <c r="AR834" s="147" t="s">
        <v>99</v>
      </c>
      <c r="AT834" s="147" t="s">
        <v>324</v>
      </c>
      <c r="AU834" s="147" t="s">
        <v>94</v>
      </c>
      <c r="AY834" s="17" t="s">
        <v>320</v>
      </c>
      <c r="BE834" s="148">
        <f>IF(N834="základní",J834,0)</f>
        <v>0</v>
      </c>
      <c r="BF834" s="148">
        <f>IF(N834="snížená",J834,0)</f>
        <v>0</v>
      </c>
      <c r="BG834" s="148">
        <f>IF(N834="zákl. přenesená",J834,0)</f>
        <v>0</v>
      </c>
      <c r="BH834" s="148">
        <f>IF(N834="sníž. přenesená",J834,0)</f>
        <v>0</v>
      </c>
      <c r="BI834" s="148">
        <f>IF(N834="nulová",J834,0)</f>
        <v>0</v>
      </c>
      <c r="BJ834" s="17" t="s">
        <v>87</v>
      </c>
      <c r="BK834" s="148">
        <f>ROUND(I834*H834,2)</f>
        <v>0</v>
      </c>
      <c r="BL834" s="17" t="s">
        <v>99</v>
      </c>
      <c r="BM834" s="147" t="s">
        <v>1968</v>
      </c>
    </row>
    <row r="835" spans="2:65" s="13" customFormat="1" ht="11.25">
      <c r="B835" s="157"/>
      <c r="D835" s="150" t="s">
        <v>329</v>
      </c>
      <c r="E835" s="158" t="s">
        <v>1</v>
      </c>
      <c r="F835" s="159" t="s">
        <v>769</v>
      </c>
      <c r="H835" s="158" t="s">
        <v>1</v>
      </c>
      <c r="I835" s="160"/>
      <c r="L835" s="157"/>
      <c r="M835" s="161"/>
      <c r="T835" s="162"/>
      <c r="AT835" s="158" t="s">
        <v>329</v>
      </c>
      <c r="AU835" s="158" t="s">
        <v>94</v>
      </c>
      <c r="AV835" s="13" t="s">
        <v>87</v>
      </c>
      <c r="AW835" s="13" t="s">
        <v>35</v>
      </c>
      <c r="AX835" s="13" t="s">
        <v>80</v>
      </c>
      <c r="AY835" s="158" t="s">
        <v>320</v>
      </c>
    </row>
    <row r="836" spans="2:65" s="12" customFormat="1" ht="11.25">
      <c r="B836" s="149"/>
      <c r="D836" s="150" t="s">
        <v>329</v>
      </c>
      <c r="E836" s="151" t="s">
        <v>1</v>
      </c>
      <c r="F836" s="152" t="s">
        <v>1964</v>
      </c>
      <c r="H836" s="153">
        <v>106.5</v>
      </c>
      <c r="I836" s="154"/>
      <c r="L836" s="149"/>
      <c r="M836" s="155"/>
      <c r="T836" s="156"/>
      <c r="AT836" s="151" t="s">
        <v>329</v>
      </c>
      <c r="AU836" s="151" t="s">
        <v>94</v>
      </c>
      <c r="AV836" s="12" t="s">
        <v>89</v>
      </c>
      <c r="AW836" s="12" t="s">
        <v>35</v>
      </c>
      <c r="AX836" s="12" t="s">
        <v>87</v>
      </c>
      <c r="AY836" s="151" t="s">
        <v>320</v>
      </c>
    </row>
    <row r="837" spans="2:65" s="1" customFormat="1" ht="16.5" customHeight="1">
      <c r="B837" s="32"/>
      <c r="C837" s="136" t="s">
        <v>1969</v>
      </c>
      <c r="D837" s="136" t="s">
        <v>324</v>
      </c>
      <c r="E837" s="137" t="s">
        <v>753</v>
      </c>
      <c r="F837" s="138" t="s">
        <v>754</v>
      </c>
      <c r="G837" s="139" t="s">
        <v>347</v>
      </c>
      <c r="H837" s="140">
        <v>295.22500000000002</v>
      </c>
      <c r="I837" s="141"/>
      <c r="J837" s="142">
        <f>ROUND(I837*H837,2)</f>
        <v>0</v>
      </c>
      <c r="K837" s="138" t="s">
        <v>333</v>
      </c>
      <c r="L837" s="32"/>
      <c r="M837" s="143" t="s">
        <v>1</v>
      </c>
      <c r="N837" s="144" t="s">
        <v>45</v>
      </c>
      <c r="P837" s="145">
        <f>O837*H837</f>
        <v>0</v>
      </c>
      <c r="Q837" s="145">
        <v>1.0000000000000001E-5</v>
      </c>
      <c r="R837" s="145">
        <f>Q837*H837</f>
        <v>2.9522500000000004E-3</v>
      </c>
      <c r="S837" s="145">
        <v>0</v>
      </c>
      <c r="T837" s="146">
        <f>S837*H837</f>
        <v>0</v>
      </c>
      <c r="AR837" s="147" t="s">
        <v>99</v>
      </c>
      <c r="AT837" s="147" t="s">
        <v>324</v>
      </c>
      <c r="AU837" s="147" t="s">
        <v>94</v>
      </c>
      <c r="AY837" s="17" t="s">
        <v>320</v>
      </c>
      <c r="BE837" s="148">
        <f>IF(N837="základní",J837,0)</f>
        <v>0</v>
      </c>
      <c r="BF837" s="148">
        <f>IF(N837="snížená",J837,0)</f>
        <v>0</v>
      </c>
      <c r="BG837" s="148">
        <f>IF(N837="zákl. přenesená",J837,0)</f>
        <v>0</v>
      </c>
      <c r="BH837" s="148">
        <f>IF(N837="sníž. přenesená",J837,0)</f>
        <v>0</v>
      </c>
      <c r="BI837" s="148">
        <f>IF(N837="nulová",J837,0)</f>
        <v>0</v>
      </c>
      <c r="BJ837" s="17" t="s">
        <v>87</v>
      </c>
      <c r="BK837" s="148">
        <f>ROUND(I837*H837,2)</f>
        <v>0</v>
      </c>
      <c r="BL837" s="17" t="s">
        <v>99</v>
      </c>
      <c r="BM837" s="147" t="s">
        <v>1970</v>
      </c>
    </row>
    <row r="838" spans="2:65" s="12" customFormat="1" ht="11.25">
      <c r="B838" s="149"/>
      <c r="D838" s="150" t="s">
        <v>329</v>
      </c>
      <c r="E838" s="151" t="s">
        <v>1</v>
      </c>
      <c r="F838" s="152" t="s">
        <v>1971</v>
      </c>
      <c r="H838" s="153">
        <v>295.22500000000002</v>
      </c>
      <c r="I838" s="154"/>
      <c r="L838" s="149"/>
      <c r="M838" s="155"/>
      <c r="T838" s="156"/>
      <c r="AT838" s="151" t="s">
        <v>329</v>
      </c>
      <c r="AU838" s="151" t="s">
        <v>94</v>
      </c>
      <c r="AV838" s="12" t="s">
        <v>89</v>
      </c>
      <c r="AW838" s="12" t="s">
        <v>35</v>
      </c>
      <c r="AX838" s="12" t="s">
        <v>87</v>
      </c>
      <c r="AY838" s="151" t="s">
        <v>320</v>
      </c>
    </row>
    <row r="839" spans="2:65" s="1" customFormat="1" ht="24.2" customHeight="1">
      <c r="B839" s="32"/>
      <c r="C839" s="136" t="s">
        <v>1972</v>
      </c>
      <c r="D839" s="136" t="s">
        <v>324</v>
      </c>
      <c r="E839" s="137" t="s">
        <v>758</v>
      </c>
      <c r="F839" s="138" t="s">
        <v>759</v>
      </c>
      <c r="G839" s="139" t="s">
        <v>347</v>
      </c>
      <c r="H839" s="140">
        <v>295.22500000000002</v>
      </c>
      <c r="I839" s="141"/>
      <c r="J839" s="142">
        <f>ROUND(I839*H839,2)</f>
        <v>0</v>
      </c>
      <c r="K839" s="138" t="s">
        <v>333</v>
      </c>
      <c r="L839" s="32"/>
      <c r="M839" s="143" t="s">
        <v>1</v>
      </c>
      <c r="N839" s="144" t="s">
        <v>45</v>
      </c>
      <c r="P839" s="145">
        <f>O839*H839</f>
        <v>0</v>
      </c>
      <c r="Q839" s="145">
        <v>1.4499999999999999E-3</v>
      </c>
      <c r="R839" s="145">
        <f>Q839*H839</f>
        <v>0.42807624999999999</v>
      </c>
      <c r="S839" s="145">
        <v>0</v>
      </c>
      <c r="T839" s="146">
        <f>S839*H839</f>
        <v>0</v>
      </c>
      <c r="AR839" s="147" t="s">
        <v>99</v>
      </c>
      <c r="AT839" s="147" t="s">
        <v>324</v>
      </c>
      <c r="AU839" s="147" t="s">
        <v>94</v>
      </c>
      <c r="AY839" s="17" t="s">
        <v>320</v>
      </c>
      <c r="BE839" s="148">
        <f>IF(N839="základní",J839,0)</f>
        <v>0</v>
      </c>
      <c r="BF839" s="148">
        <f>IF(N839="snížená",J839,0)</f>
        <v>0</v>
      </c>
      <c r="BG839" s="148">
        <f>IF(N839="zákl. přenesená",J839,0)</f>
        <v>0</v>
      </c>
      <c r="BH839" s="148">
        <f>IF(N839="sníž. přenesená",J839,0)</f>
        <v>0</v>
      </c>
      <c r="BI839" s="148">
        <f>IF(N839="nulová",J839,0)</f>
        <v>0</v>
      </c>
      <c r="BJ839" s="17" t="s">
        <v>87</v>
      </c>
      <c r="BK839" s="148">
        <f>ROUND(I839*H839,2)</f>
        <v>0</v>
      </c>
      <c r="BL839" s="17" t="s">
        <v>99</v>
      </c>
      <c r="BM839" s="147" t="s">
        <v>1973</v>
      </c>
    </row>
    <row r="840" spans="2:65" s="13" customFormat="1" ht="11.25">
      <c r="B840" s="157"/>
      <c r="D840" s="150" t="s">
        <v>329</v>
      </c>
      <c r="E840" s="158" t="s">
        <v>1</v>
      </c>
      <c r="F840" s="159" t="s">
        <v>761</v>
      </c>
      <c r="H840" s="158" t="s">
        <v>1</v>
      </c>
      <c r="I840" s="160"/>
      <c r="L840" s="157"/>
      <c r="M840" s="161"/>
      <c r="T840" s="162"/>
      <c r="AT840" s="158" t="s">
        <v>329</v>
      </c>
      <c r="AU840" s="158" t="s">
        <v>94</v>
      </c>
      <c r="AV840" s="13" t="s">
        <v>87</v>
      </c>
      <c r="AW840" s="13" t="s">
        <v>35</v>
      </c>
      <c r="AX840" s="13" t="s">
        <v>80</v>
      </c>
      <c r="AY840" s="158" t="s">
        <v>320</v>
      </c>
    </row>
    <row r="841" spans="2:65" s="12" customFormat="1" ht="22.5">
      <c r="B841" s="149"/>
      <c r="D841" s="150" t="s">
        <v>329</v>
      </c>
      <c r="E841" s="151" t="s">
        <v>1</v>
      </c>
      <c r="F841" s="152" t="s">
        <v>1974</v>
      </c>
      <c r="H841" s="153">
        <v>83.625</v>
      </c>
      <c r="I841" s="154"/>
      <c r="L841" s="149"/>
      <c r="M841" s="155"/>
      <c r="T841" s="156"/>
      <c r="AT841" s="151" t="s">
        <v>329</v>
      </c>
      <c r="AU841" s="151" t="s">
        <v>94</v>
      </c>
      <c r="AV841" s="12" t="s">
        <v>89</v>
      </c>
      <c r="AW841" s="12" t="s">
        <v>35</v>
      </c>
      <c r="AX841" s="12" t="s">
        <v>80</v>
      </c>
      <c r="AY841" s="151" t="s">
        <v>320</v>
      </c>
    </row>
    <row r="842" spans="2:65" s="12" customFormat="1" ht="11.25">
      <c r="B842" s="149"/>
      <c r="D842" s="150" t="s">
        <v>329</v>
      </c>
      <c r="E842" s="151" t="s">
        <v>1</v>
      </c>
      <c r="F842" s="152" t="s">
        <v>1975</v>
      </c>
      <c r="H842" s="153">
        <v>45</v>
      </c>
      <c r="I842" s="154"/>
      <c r="L842" s="149"/>
      <c r="M842" s="155"/>
      <c r="T842" s="156"/>
      <c r="AT842" s="151" t="s">
        <v>329</v>
      </c>
      <c r="AU842" s="151" t="s">
        <v>94</v>
      </c>
      <c r="AV842" s="12" t="s">
        <v>89</v>
      </c>
      <c r="AW842" s="12" t="s">
        <v>35</v>
      </c>
      <c r="AX842" s="12" t="s">
        <v>80</v>
      </c>
      <c r="AY842" s="151" t="s">
        <v>320</v>
      </c>
    </row>
    <row r="843" spans="2:65" s="12" customFormat="1" ht="11.25">
      <c r="B843" s="149"/>
      <c r="D843" s="150" t="s">
        <v>329</v>
      </c>
      <c r="E843" s="151" t="s">
        <v>1</v>
      </c>
      <c r="F843" s="152" t="s">
        <v>1976</v>
      </c>
      <c r="H843" s="153">
        <v>3.6</v>
      </c>
      <c r="I843" s="154"/>
      <c r="L843" s="149"/>
      <c r="M843" s="155"/>
      <c r="T843" s="156"/>
      <c r="AT843" s="151" t="s">
        <v>329</v>
      </c>
      <c r="AU843" s="151" t="s">
        <v>94</v>
      </c>
      <c r="AV843" s="12" t="s">
        <v>89</v>
      </c>
      <c r="AW843" s="12" t="s">
        <v>35</v>
      </c>
      <c r="AX843" s="12" t="s">
        <v>80</v>
      </c>
      <c r="AY843" s="151" t="s">
        <v>320</v>
      </c>
    </row>
    <row r="844" spans="2:65" s="12" customFormat="1" ht="11.25">
      <c r="B844" s="149"/>
      <c r="D844" s="150" t="s">
        <v>329</v>
      </c>
      <c r="E844" s="151" t="s">
        <v>1</v>
      </c>
      <c r="F844" s="152" t="s">
        <v>1977</v>
      </c>
      <c r="H844" s="153">
        <v>8.75</v>
      </c>
      <c r="I844" s="154"/>
      <c r="L844" s="149"/>
      <c r="M844" s="155"/>
      <c r="T844" s="156"/>
      <c r="AT844" s="151" t="s">
        <v>329</v>
      </c>
      <c r="AU844" s="151" t="s">
        <v>94</v>
      </c>
      <c r="AV844" s="12" t="s">
        <v>89</v>
      </c>
      <c r="AW844" s="12" t="s">
        <v>35</v>
      </c>
      <c r="AX844" s="12" t="s">
        <v>80</v>
      </c>
      <c r="AY844" s="151" t="s">
        <v>320</v>
      </c>
    </row>
    <row r="845" spans="2:65" s="12" customFormat="1" ht="22.5">
      <c r="B845" s="149"/>
      <c r="D845" s="150" t="s">
        <v>329</v>
      </c>
      <c r="E845" s="151" t="s">
        <v>1</v>
      </c>
      <c r="F845" s="152" t="s">
        <v>1978</v>
      </c>
      <c r="H845" s="153">
        <v>39.75</v>
      </c>
      <c r="I845" s="154"/>
      <c r="L845" s="149"/>
      <c r="M845" s="155"/>
      <c r="T845" s="156"/>
      <c r="AT845" s="151" t="s">
        <v>329</v>
      </c>
      <c r="AU845" s="151" t="s">
        <v>94</v>
      </c>
      <c r="AV845" s="12" t="s">
        <v>89</v>
      </c>
      <c r="AW845" s="12" t="s">
        <v>35</v>
      </c>
      <c r="AX845" s="12" t="s">
        <v>80</v>
      </c>
      <c r="AY845" s="151" t="s">
        <v>320</v>
      </c>
    </row>
    <row r="846" spans="2:65" s="12" customFormat="1" ht="22.5">
      <c r="B846" s="149"/>
      <c r="D846" s="150" t="s">
        <v>329</v>
      </c>
      <c r="E846" s="151" t="s">
        <v>1</v>
      </c>
      <c r="F846" s="152" t="s">
        <v>1979</v>
      </c>
      <c r="H846" s="153">
        <v>109.5</v>
      </c>
      <c r="I846" s="154"/>
      <c r="L846" s="149"/>
      <c r="M846" s="155"/>
      <c r="T846" s="156"/>
      <c r="AT846" s="151" t="s">
        <v>329</v>
      </c>
      <c r="AU846" s="151" t="s">
        <v>94</v>
      </c>
      <c r="AV846" s="12" t="s">
        <v>89</v>
      </c>
      <c r="AW846" s="12" t="s">
        <v>35</v>
      </c>
      <c r="AX846" s="12" t="s">
        <v>80</v>
      </c>
      <c r="AY846" s="151" t="s">
        <v>320</v>
      </c>
    </row>
    <row r="847" spans="2:65" s="12" customFormat="1" ht="11.25">
      <c r="B847" s="149"/>
      <c r="D847" s="150" t="s">
        <v>329</v>
      </c>
      <c r="E847" s="151" t="s">
        <v>1</v>
      </c>
      <c r="F847" s="152" t="s">
        <v>1980</v>
      </c>
      <c r="H847" s="153">
        <v>5</v>
      </c>
      <c r="I847" s="154"/>
      <c r="L847" s="149"/>
      <c r="M847" s="155"/>
      <c r="T847" s="156"/>
      <c r="AT847" s="151" t="s">
        <v>329</v>
      </c>
      <c r="AU847" s="151" t="s">
        <v>94</v>
      </c>
      <c r="AV847" s="12" t="s">
        <v>89</v>
      </c>
      <c r="AW847" s="12" t="s">
        <v>35</v>
      </c>
      <c r="AX847" s="12" t="s">
        <v>80</v>
      </c>
      <c r="AY847" s="151" t="s">
        <v>320</v>
      </c>
    </row>
    <row r="848" spans="2:65" s="14" customFormat="1" ht="11.25">
      <c r="B848" s="163"/>
      <c r="D848" s="150" t="s">
        <v>329</v>
      </c>
      <c r="E848" s="164" t="s">
        <v>1</v>
      </c>
      <c r="F848" s="165" t="s">
        <v>339</v>
      </c>
      <c r="H848" s="166">
        <v>295.22500000000002</v>
      </c>
      <c r="I848" s="167"/>
      <c r="L848" s="163"/>
      <c r="M848" s="168"/>
      <c r="T848" s="169"/>
      <c r="AT848" s="164" t="s">
        <v>329</v>
      </c>
      <c r="AU848" s="164" t="s">
        <v>94</v>
      </c>
      <c r="AV848" s="14" t="s">
        <v>99</v>
      </c>
      <c r="AW848" s="14" t="s">
        <v>35</v>
      </c>
      <c r="AX848" s="14" t="s">
        <v>87</v>
      </c>
      <c r="AY848" s="164" t="s">
        <v>320</v>
      </c>
    </row>
    <row r="849" spans="2:65" s="1" customFormat="1" ht="24.2" customHeight="1">
      <c r="B849" s="32"/>
      <c r="C849" s="136" t="s">
        <v>1981</v>
      </c>
      <c r="D849" s="136" t="s">
        <v>324</v>
      </c>
      <c r="E849" s="137" t="s">
        <v>766</v>
      </c>
      <c r="F849" s="138" t="s">
        <v>767</v>
      </c>
      <c r="G849" s="139" t="s">
        <v>347</v>
      </c>
      <c r="H849" s="140">
        <v>277.875</v>
      </c>
      <c r="I849" s="141"/>
      <c r="J849" s="142">
        <f>ROUND(I849*H849,2)</f>
        <v>0</v>
      </c>
      <c r="K849" s="138" t="s">
        <v>333</v>
      </c>
      <c r="L849" s="32"/>
      <c r="M849" s="143" t="s">
        <v>1</v>
      </c>
      <c r="N849" s="144" t="s">
        <v>45</v>
      </c>
      <c r="P849" s="145">
        <f>O849*H849</f>
        <v>0</v>
      </c>
      <c r="Q849" s="145">
        <v>2.5999999999999999E-3</v>
      </c>
      <c r="R849" s="145">
        <f>Q849*H849</f>
        <v>0.72247499999999998</v>
      </c>
      <c r="S849" s="145">
        <v>0</v>
      </c>
      <c r="T849" s="146">
        <f>S849*H849</f>
        <v>0</v>
      </c>
      <c r="AR849" s="147" t="s">
        <v>99</v>
      </c>
      <c r="AT849" s="147" t="s">
        <v>324</v>
      </c>
      <c r="AU849" s="147" t="s">
        <v>94</v>
      </c>
      <c r="AY849" s="17" t="s">
        <v>320</v>
      </c>
      <c r="BE849" s="148">
        <f>IF(N849="základní",J849,0)</f>
        <v>0</v>
      </c>
      <c r="BF849" s="148">
        <f>IF(N849="snížená",J849,0)</f>
        <v>0</v>
      </c>
      <c r="BG849" s="148">
        <f>IF(N849="zákl. přenesená",J849,0)</f>
        <v>0</v>
      </c>
      <c r="BH849" s="148">
        <f>IF(N849="sníž. přenesená",J849,0)</f>
        <v>0</v>
      </c>
      <c r="BI849" s="148">
        <f>IF(N849="nulová",J849,0)</f>
        <v>0</v>
      </c>
      <c r="BJ849" s="17" t="s">
        <v>87</v>
      </c>
      <c r="BK849" s="148">
        <f>ROUND(I849*H849,2)</f>
        <v>0</v>
      </c>
      <c r="BL849" s="17" t="s">
        <v>99</v>
      </c>
      <c r="BM849" s="147" t="s">
        <v>1982</v>
      </c>
    </row>
    <row r="850" spans="2:65" s="13" customFormat="1" ht="11.25">
      <c r="B850" s="157"/>
      <c r="D850" s="150" t="s">
        <v>329</v>
      </c>
      <c r="E850" s="158" t="s">
        <v>1</v>
      </c>
      <c r="F850" s="159" t="s">
        <v>769</v>
      </c>
      <c r="H850" s="158" t="s">
        <v>1</v>
      </c>
      <c r="I850" s="160"/>
      <c r="L850" s="157"/>
      <c r="M850" s="161"/>
      <c r="T850" s="162"/>
      <c r="AT850" s="158" t="s">
        <v>329</v>
      </c>
      <c r="AU850" s="158" t="s">
        <v>94</v>
      </c>
      <c r="AV850" s="13" t="s">
        <v>87</v>
      </c>
      <c r="AW850" s="13" t="s">
        <v>35</v>
      </c>
      <c r="AX850" s="13" t="s">
        <v>80</v>
      </c>
      <c r="AY850" s="158" t="s">
        <v>320</v>
      </c>
    </row>
    <row r="851" spans="2:65" s="12" customFormat="1" ht="22.5">
      <c r="B851" s="149"/>
      <c r="D851" s="150" t="s">
        <v>329</v>
      </c>
      <c r="E851" s="151" t="s">
        <v>1</v>
      </c>
      <c r="F851" s="152" t="s">
        <v>1974</v>
      </c>
      <c r="H851" s="153">
        <v>83.625</v>
      </c>
      <c r="I851" s="154"/>
      <c r="L851" s="149"/>
      <c r="M851" s="155"/>
      <c r="T851" s="156"/>
      <c r="AT851" s="151" t="s">
        <v>329</v>
      </c>
      <c r="AU851" s="151" t="s">
        <v>94</v>
      </c>
      <c r="AV851" s="12" t="s">
        <v>89</v>
      </c>
      <c r="AW851" s="12" t="s">
        <v>35</v>
      </c>
      <c r="AX851" s="12" t="s">
        <v>80</v>
      </c>
      <c r="AY851" s="151" t="s">
        <v>320</v>
      </c>
    </row>
    <row r="852" spans="2:65" s="12" customFormat="1" ht="11.25">
      <c r="B852" s="149"/>
      <c r="D852" s="150" t="s">
        <v>329</v>
      </c>
      <c r="E852" s="151" t="s">
        <v>1</v>
      </c>
      <c r="F852" s="152" t="s">
        <v>1975</v>
      </c>
      <c r="H852" s="153">
        <v>45</v>
      </c>
      <c r="I852" s="154"/>
      <c r="L852" s="149"/>
      <c r="M852" s="155"/>
      <c r="T852" s="156"/>
      <c r="AT852" s="151" t="s">
        <v>329</v>
      </c>
      <c r="AU852" s="151" t="s">
        <v>94</v>
      </c>
      <c r="AV852" s="12" t="s">
        <v>89</v>
      </c>
      <c r="AW852" s="12" t="s">
        <v>35</v>
      </c>
      <c r="AX852" s="12" t="s">
        <v>80</v>
      </c>
      <c r="AY852" s="151" t="s">
        <v>320</v>
      </c>
    </row>
    <row r="853" spans="2:65" s="12" customFormat="1" ht="22.5">
      <c r="B853" s="149"/>
      <c r="D853" s="150" t="s">
        <v>329</v>
      </c>
      <c r="E853" s="151" t="s">
        <v>1</v>
      </c>
      <c r="F853" s="152" t="s">
        <v>1978</v>
      </c>
      <c r="H853" s="153">
        <v>39.75</v>
      </c>
      <c r="I853" s="154"/>
      <c r="L853" s="149"/>
      <c r="M853" s="155"/>
      <c r="T853" s="156"/>
      <c r="AT853" s="151" t="s">
        <v>329</v>
      </c>
      <c r="AU853" s="151" t="s">
        <v>94</v>
      </c>
      <c r="AV853" s="12" t="s">
        <v>89</v>
      </c>
      <c r="AW853" s="12" t="s">
        <v>35</v>
      </c>
      <c r="AX853" s="12" t="s">
        <v>80</v>
      </c>
      <c r="AY853" s="151" t="s">
        <v>320</v>
      </c>
    </row>
    <row r="854" spans="2:65" s="12" customFormat="1" ht="22.5">
      <c r="B854" s="149"/>
      <c r="D854" s="150" t="s">
        <v>329</v>
      </c>
      <c r="E854" s="151" t="s">
        <v>1</v>
      </c>
      <c r="F854" s="152" t="s">
        <v>1979</v>
      </c>
      <c r="H854" s="153">
        <v>109.5</v>
      </c>
      <c r="I854" s="154"/>
      <c r="L854" s="149"/>
      <c r="M854" s="155"/>
      <c r="T854" s="156"/>
      <c r="AT854" s="151" t="s">
        <v>329</v>
      </c>
      <c r="AU854" s="151" t="s">
        <v>94</v>
      </c>
      <c r="AV854" s="12" t="s">
        <v>89</v>
      </c>
      <c r="AW854" s="12" t="s">
        <v>35</v>
      </c>
      <c r="AX854" s="12" t="s">
        <v>80</v>
      </c>
      <c r="AY854" s="151" t="s">
        <v>320</v>
      </c>
    </row>
    <row r="855" spans="2:65" s="14" customFormat="1" ht="11.25">
      <c r="B855" s="163"/>
      <c r="D855" s="150" t="s">
        <v>329</v>
      </c>
      <c r="E855" s="164" t="s">
        <v>1</v>
      </c>
      <c r="F855" s="165" t="s">
        <v>339</v>
      </c>
      <c r="H855" s="166">
        <v>277.875</v>
      </c>
      <c r="I855" s="167"/>
      <c r="L855" s="163"/>
      <c r="M855" s="168"/>
      <c r="T855" s="169"/>
      <c r="AT855" s="164" t="s">
        <v>329</v>
      </c>
      <c r="AU855" s="164" t="s">
        <v>94</v>
      </c>
      <c r="AV855" s="14" t="s">
        <v>99</v>
      </c>
      <c r="AW855" s="14" t="s">
        <v>35</v>
      </c>
      <c r="AX855" s="14" t="s">
        <v>87</v>
      </c>
      <c r="AY855" s="164" t="s">
        <v>320</v>
      </c>
    </row>
    <row r="856" spans="2:65" s="11" customFormat="1" ht="20.85" customHeight="1">
      <c r="B856" s="124"/>
      <c r="D856" s="125" t="s">
        <v>79</v>
      </c>
      <c r="E856" s="134" t="s">
        <v>770</v>
      </c>
      <c r="F856" s="134" t="s">
        <v>771</v>
      </c>
      <c r="I856" s="127"/>
      <c r="J856" s="135">
        <f>BK856</f>
        <v>0</v>
      </c>
      <c r="L856" s="124"/>
      <c r="M856" s="129"/>
      <c r="P856" s="130">
        <f>SUM(P857:P883)</f>
        <v>0</v>
      </c>
      <c r="R856" s="130">
        <f>SUM(R857:R883)</f>
        <v>2.3323899999999997</v>
      </c>
      <c r="T856" s="131">
        <f>SUM(T857:T883)</f>
        <v>0</v>
      </c>
      <c r="AR856" s="125" t="s">
        <v>87</v>
      </c>
      <c r="AT856" s="132" t="s">
        <v>79</v>
      </c>
      <c r="AU856" s="132" t="s">
        <v>89</v>
      </c>
      <c r="AY856" s="125" t="s">
        <v>320</v>
      </c>
      <c r="BK856" s="133">
        <f>SUM(BK857:BK883)</f>
        <v>0</v>
      </c>
    </row>
    <row r="857" spans="2:65" s="1" customFormat="1" ht="24.2" customHeight="1">
      <c r="B857" s="32"/>
      <c r="C857" s="136" t="s">
        <v>1983</v>
      </c>
      <c r="D857" s="136" t="s">
        <v>324</v>
      </c>
      <c r="E857" s="137" t="s">
        <v>773</v>
      </c>
      <c r="F857" s="138" t="s">
        <v>774</v>
      </c>
      <c r="G857" s="139" t="s">
        <v>558</v>
      </c>
      <c r="H857" s="140">
        <v>19</v>
      </c>
      <c r="I857" s="141"/>
      <c r="J857" s="142">
        <f>ROUND(I857*H857,2)</f>
        <v>0</v>
      </c>
      <c r="K857" s="138" t="s">
        <v>333</v>
      </c>
      <c r="L857" s="32"/>
      <c r="M857" s="143" t="s">
        <v>1</v>
      </c>
      <c r="N857" s="144" t="s">
        <v>45</v>
      </c>
      <c r="P857" s="145">
        <f>O857*H857</f>
        <v>0</v>
      </c>
      <c r="Q857" s="145">
        <v>0.11241</v>
      </c>
      <c r="R857" s="145">
        <f>Q857*H857</f>
        <v>2.1357900000000001</v>
      </c>
      <c r="S857" s="145">
        <v>0</v>
      </c>
      <c r="T857" s="146">
        <f>S857*H857</f>
        <v>0</v>
      </c>
      <c r="AR857" s="147" t="s">
        <v>99</v>
      </c>
      <c r="AT857" s="147" t="s">
        <v>324</v>
      </c>
      <c r="AU857" s="147" t="s">
        <v>94</v>
      </c>
      <c r="AY857" s="17" t="s">
        <v>320</v>
      </c>
      <c r="BE857" s="148">
        <f>IF(N857="základní",J857,0)</f>
        <v>0</v>
      </c>
      <c r="BF857" s="148">
        <f>IF(N857="snížená",J857,0)</f>
        <v>0</v>
      </c>
      <c r="BG857" s="148">
        <f>IF(N857="zákl. přenesená",J857,0)</f>
        <v>0</v>
      </c>
      <c r="BH857" s="148">
        <f>IF(N857="sníž. přenesená",J857,0)</f>
        <v>0</v>
      </c>
      <c r="BI857" s="148">
        <f>IF(N857="nulová",J857,0)</f>
        <v>0</v>
      </c>
      <c r="BJ857" s="17" t="s">
        <v>87</v>
      </c>
      <c r="BK857" s="148">
        <f>ROUND(I857*H857,2)</f>
        <v>0</v>
      </c>
      <c r="BL857" s="17" t="s">
        <v>99</v>
      </c>
      <c r="BM857" s="147" t="s">
        <v>1984</v>
      </c>
    </row>
    <row r="858" spans="2:65" s="12" customFormat="1" ht="11.25">
      <c r="B858" s="149"/>
      <c r="D858" s="150" t="s">
        <v>329</v>
      </c>
      <c r="E858" s="151" t="s">
        <v>1</v>
      </c>
      <c r="F858" s="152" t="s">
        <v>1985</v>
      </c>
      <c r="H858" s="153">
        <v>17</v>
      </c>
      <c r="I858" s="154"/>
      <c r="L858" s="149"/>
      <c r="M858" s="155"/>
      <c r="T858" s="156"/>
      <c r="AT858" s="151" t="s">
        <v>329</v>
      </c>
      <c r="AU858" s="151" t="s">
        <v>94</v>
      </c>
      <c r="AV858" s="12" t="s">
        <v>89</v>
      </c>
      <c r="AW858" s="12" t="s">
        <v>35</v>
      </c>
      <c r="AX858" s="12" t="s">
        <v>80</v>
      </c>
      <c r="AY858" s="151" t="s">
        <v>320</v>
      </c>
    </row>
    <row r="859" spans="2:65" s="12" customFormat="1" ht="11.25">
      <c r="B859" s="149"/>
      <c r="D859" s="150" t="s">
        <v>329</v>
      </c>
      <c r="E859" s="151" t="s">
        <v>1</v>
      </c>
      <c r="F859" s="152" t="s">
        <v>1986</v>
      </c>
      <c r="H859" s="153">
        <v>2</v>
      </c>
      <c r="I859" s="154"/>
      <c r="L859" s="149"/>
      <c r="M859" s="155"/>
      <c r="T859" s="156"/>
      <c r="AT859" s="151" t="s">
        <v>329</v>
      </c>
      <c r="AU859" s="151" t="s">
        <v>94</v>
      </c>
      <c r="AV859" s="12" t="s">
        <v>89</v>
      </c>
      <c r="AW859" s="12" t="s">
        <v>35</v>
      </c>
      <c r="AX859" s="12" t="s">
        <v>80</v>
      </c>
      <c r="AY859" s="151" t="s">
        <v>320</v>
      </c>
    </row>
    <row r="860" spans="2:65" s="14" customFormat="1" ht="11.25">
      <c r="B860" s="163"/>
      <c r="D860" s="150" t="s">
        <v>329</v>
      </c>
      <c r="E860" s="164" t="s">
        <v>1</v>
      </c>
      <c r="F860" s="165" t="s">
        <v>339</v>
      </c>
      <c r="H860" s="166">
        <v>19</v>
      </c>
      <c r="I860" s="167"/>
      <c r="L860" s="163"/>
      <c r="M860" s="168"/>
      <c r="T860" s="169"/>
      <c r="AT860" s="164" t="s">
        <v>329</v>
      </c>
      <c r="AU860" s="164" t="s">
        <v>94</v>
      </c>
      <c r="AV860" s="14" t="s">
        <v>99</v>
      </c>
      <c r="AW860" s="14" t="s">
        <v>35</v>
      </c>
      <c r="AX860" s="14" t="s">
        <v>87</v>
      </c>
      <c r="AY860" s="164" t="s">
        <v>320</v>
      </c>
    </row>
    <row r="861" spans="2:65" s="1" customFormat="1" ht="21.75" customHeight="1">
      <c r="B861" s="32"/>
      <c r="C861" s="170" t="s">
        <v>1987</v>
      </c>
      <c r="D861" s="170" t="s">
        <v>439</v>
      </c>
      <c r="E861" s="171" t="s">
        <v>779</v>
      </c>
      <c r="F861" s="172" t="s">
        <v>780</v>
      </c>
      <c r="G861" s="173" t="s">
        <v>558</v>
      </c>
      <c r="H861" s="174">
        <v>19</v>
      </c>
      <c r="I861" s="175"/>
      <c r="J861" s="176">
        <f>ROUND(I861*H861,2)</f>
        <v>0</v>
      </c>
      <c r="K861" s="172" t="s">
        <v>333</v>
      </c>
      <c r="L861" s="177"/>
      <c r="M861" s="178" t="s">
        <v>1</v>
      </c>
      <c r="N861" s="179" t="s">
        <v>45</v>
      </c>
      <c r="P861" s="145">
        <f>O861*H861</f>
        <v>0</v>
      </c>
      <c r="Q861" s="145">
        <v>6.1000000000000004E-3</v>
      </c>
      <c r="R861" s="145">
        <f>Q861*H861</f>
        <v>0.1159</v>
      </c>
      <c r="S861" s="145">
        <v>0</v>
      </c>
      <c r="T861" s="146">
        <f>S861*H861</f>
        <v>0</v>
      </c>
      <c r="AR861" s="147" t="s">
        <v>373</v>
      </c>
      <c r="AT861" s="147" t="s">
        <v>439</v>
      </c>
      <c r="AU861" s="147" t="s">
        <v>94</v>
      </c>
      <c r="AY861" s="17" t="s">
        <v>320</v>
      </c>
      <c r="BE861" s="148">
        <f>IF(N861="základní",J861,0)</f>
        <v>0</v>
      </c>
      <c r="BF861" s="148">
        <f>IF(N861="snížená",J861,0)</f>
        <v>0</v>
      </c>
      <c r="BG861" s="148">
        <f>IF(N861="zákl. přenesená",J861,0)</f>
        <v>0</v>
      </c>
      <c r="BH861" s="148">
        <f>IF(N861="sníž. přenesená",J861,0)</f>
        <v>0</v>
      </c>
      <c r="BI861" s="148">
        <f>IF(N861="nulová",J861,0)</f>
        <v>0</v>
      </c>
      <c r="BJ861" s="17" t="s">
        <v>87</v>
      </c>
      <c r="BK861" s="148">
        <f>ROUND(I861*H861,2)</f>
        <v>0</v>
      </c>
      <c r="BL861" s="17" t="s">
        <v>99</v>
      </c>
      <c r="BM861" s="147" t="s">
        <v>1988</v>
      </c>
    </row>
    <row r="862" spans="2:65" s="12" customFormat="1" ht="11.25">
      <c r="B862" s="149"/>
      <c r="D862" s="150" t="s">
        <v>329</v>
      </c>
      <c r="E862" s="151" t="s">
        <v>1</v>
      </c>
      <c r="F862" s="152" t="s">
        <v>1985</v>
      </c>
      <c r="H862" s="153">
        <v>17</v>
      </c>
      <c r="I862" s="154"/>
      <c r="L862" s="149"/>
      <c r="M862" s="155"/>
      <c r="T862" s="156"/>
      <c r="AT862" s="151" t="s">
        <v>329</v>
      </c>
      <c r="AU862" s="151" t="s">
        <v>94</v>
      </c>
      <c r="AV862" s="12" t="s">
        <v>89</v>
      </c>
      <c r="AW862" s="12" t="s">
        <v>35</v>
      </c>
      <c r="AX862" s="12" t="s">
        <v>80</v>
      </c>
      <c r="AY862" s="151" t="s">
        <v>320</v>
      </c>
    </row>
    <row r="863" spans="2:65" s="12" customFormat="1" ht="11.25">
      <c r="B863" s="149"/>
      <c r="D863" s="150" t="s">
        <v>329</v>
      </c>
      <c r="E863" s="151" t="s">
        <v>1</v>
      </c>
      <c r="F863" s="152" t="s">
        <v>1986</v>
      </c>
      <c r="H863" s="153">
        <v>2</v>
      </c>
      <c r="I863" s="154"/>
      <c r="L863" s="149"/>
      <c r="M863" s="155"/>
      <c r="T863" s="156"/>
      <c r="AT863" s="151" t="s">
        <v>329</v>
      </c>
      <c r="AU863" s="151" t="s">
        <v>94</v>
      </c>
      <c r="AV863" s="12" t="s">
        <v>89</v>
      </c>
      <c r="AW863" s="12" t="s">
        <v>35</v>
      </c>
      <c r="AX863" s="12" t="s">
        <v>80</v>
      </c>
      <c r="AY863" s="151" t="s">
        <v>320</v>
      </c>
    </row>
    <row r="864" spans="2:65" s="14" customFormat="1" ht="11.25">
      <c r="B864" s="163"/>
      <c r="D864" s="150" t="s">
        <v>329</v>
      </c>
      <c r="E864" s="164" t="s">
        <v>1</v>
      </c>
      <c r="F864" s="165" t="s">
        <v>339</v>
      </c>
      <c r="H864" s="166">
        <v>19</v>
      </c>
      <c r="I864" s="167"/>
      <c r="L864" s="163"/>
      <c r="M864" s="168"/>
      <c r="T864" s="169"/>
      <c r="AT864" s="164" t="s">
        <v>329</v>
      </c>
      <c r="AU864" s="164" t="s">
        <v>94</v>
      </c>
      <c r="AV864" s="14" t="s">
        <v>99</v>
      </c>
      <c r="AW864" s="14" t="s">
        <v>35</v>
      </c>
      <c r="AX864" s="14" t="s">
        <v>87</v>
      </c>
      <c r="AY864" s="164" t="s">
        <v>320</v>
      </c>
    </row>
    <row r="865" spans="2:65" s="1" customFormat="1" ht="24.2" customHeight="1">
      <c r="B865" s="32"/>
      <c r="C865" s="136" t="s">
        <v>1989</v>
      </c>
      <c r="D865" s="136" t="s">
        <v>324</v>
      </c>
      <c r="E865" s="137" t="s">
        <v>783</v>
      </c>
      <c r="F865" s="138" t="s">
        <v>784</v>
      </c>
      <c r="G865" s="139" t="s">
        <v>558</v>
      </c>
      <c r="H865" s="140">
        <v>21</v>
      </c>
      <c r="I865" s="141"/>
      <c r="J865" s="142">
        <f>ROUND(I865*H865,2)</f>
        <v>0</v>
      </c>
      <c r="K865" s="138" t="s">
        <v>333</v>
      </c>
      <c r="L865" s="32"/>
      <c r="M865" s="143" t="s">
        <v>1</v>
      </c>
      <c r="N865" s="144" t="s">
        <v>45</v>
      </c>
      <c r="P865" s="145">
        <f>O865*H865</f>
        <v>0</v>
      </c>
      <c r="Q865" s="145">
        <v>6.9999999999999999E-4</v>
      </c>
      <c r="R865" s="145">
        <f>Q865*H865</f>
        <v>1.47E-2</v>
      </c>
      <c r="S865" s="145">
        <v>0</v>
      </c>
      <c r="T865" s="146">
        <f>S865*H865</f>
        <v>0</v>
      </c>
      <c r="AR865" s="147" t="s">
        <v>99</v>
      </c>
      <c r="AT865" s="147" t="s">
        <v>324</v>
      </c>
      <c r="AU865" s="147" t="s">
        <v>94</v>
      </c>
      <c r="AY865" s="17" t="s">
        <v>320</v>
      </c>
      <c r="BE865" s="148">
        <f>IF(N865="základní",J865,0)</f>
        <v>0</v>
      </c>
      <c r="BF865" s="148">
        <f>IF(N865="snížená",J865,0)</f>
        <v>0</v>
      </c>
      <c r="BG865" s="148">
        <f>IF(N865="zákl. přenesená",J865,0)</f>
        <v>0</v>
      </c>
      <c r="BH865" s="148">
        <f>IF(N865="sníž. přenesená",J865,0)</f>
        <v>0</v>
      </c>
      <c r="BI865" s="148">
        <f>IF(N865="nulová",J865,0)</f>
        <v>0</v>
      </c>
      <c r="BJ865" s="17" t="s">
        <v>87</v>
      </c>
      <c r="BK865" s="148">
        <f>ROUND(I865*H865,2)</f>
        <v>0</v>
      </c>
      <c r="BL865" s="17" t="s">
        <v>99</v>
      </c>
      <c r="BM865" s="147" t="s">
        <v>1990</v>
      </c>
    </row>
    <row r="866" spans="2:65" s="12" customFormat="1" ht="11.25">
      <c r="B866" s="149"/>
      <c r="D866" s="150" t="s">
        <v>329</v>
      </c>
      <c r="E866" s="151" t="s">
        <v>1</v>
      </c>
      <c r="F866" s="152" t="s">
        <v>1991</v>
      </c>
      <c r="H866" s="153">
        <v>21</v>
      </c>
      <c r="I866" s="154"/>
      <c r="L866" s="149"/>
      <c r="M866" s="155"/>
      <c r="T866" s="156"/>
      <c r="AT866" s="151" t="s">
        <v>329</v>
      </c>
      <c r="AU866" s="151" t="s">
        <v>94</v>
      </c>
      <c r="AV866" s="12" t="s">
        <v>89</v>
      </c>
      <c r="AW866" s="12" t="s">
        <v>35</v>
      </c>
      <c r="AX866" s="12" t="s">
        <v>87</v>
      </c>
      <c r="AY866" s="151" t="s">
        <v>320</v>
      </c>
    </row>
    <row r="867" spans="2:65" s="1" customFormat="1" ht="16.5" customHeight="1">
      <c r="B867" s="32"/>
      <c r="C867" s="170" t="s">
        <v>1992</v>
      </c>
      <c r="D867" s="170" t="s">
        <v>439</v>
      </c>
      <c r="E867" s="171" t="s">
        <v>788</v>
      </c>
      <c r="F867" s="172" t="s">
        <v>789</v>
      </c>
      <c r="G867" s="173" t="s">
        <v>558</v>
      </c>
      <c r="H867" s="174">
        <v>2</v>
      </c>
      <c r="I867" s="175"/>
      <c r="J867" s="176">
        <f>ROUND(I867*H867,2)</f>
        <v>0</v>
      </c>
      <c r="K867" s="172" t="s">
        <v>333</v>
      </c>
      <c r="L867" s="177"/>
      <c r="M867" s="178" t="s">
        <v>1</v>
      </c>
      <c r="N867" s="179" t="s">
        <v>45</v>
      </c>
      <c r="P867" s="145">
        <f>O867*H867</f>
        <v>0</v>
      </c>
      <c r="Q867" s="145">
        <v>4.0000000000000001E-3</v>
      </c>
      <c r="R867" s="145">
        <f>Q867*H867</f>
        <v>8.0000000000000002E-3</v>
      </c>
      <c r="S867" s="145">
        <v>0</v>
      </c>
      <c r="T867" s="146">
        <f>S867*H867</f>
        <v>0</v>
      </c>
      <c r="AR867" s="147" t="s">
        <v>373</v>
      </c>
      <c r="AT867" s="147" t="s">
        <v>439</v>
      </c>
      <c r="AU867" s="147" t="s">
        <v>94</v>
      </c>
      <c r="AY867" s="17" t="s">
        <v>320</v>
      </c>
      <c r="BE867" s="148">
        <f>IF(N867="základní",J867,0)</f>
        <v>0</v>
      </c>
      <c r="BF867" s="148">
        <f>IF(N867="snížená",J867,0)</f>
        <v>0</v>
      </c>
      <c r="BG867" s="148">
        <f>IF(N867="zákl. přenesená",J867,0)</f>
        <v>0</v>
      </c>
      <c r="BH867" s="148">
        <f>IF(N867="sníž. přenesená",J867,0)</f>
        <v>0</v>
      </c>
      <c r="BI867" s="148">
        <f>IF(N867="nulová",J867,0)</f>
        <v>0</v>
      </c>
      <c r="BJ867" s="17" t="s">
        <v>87</v>
      </c>
      <c r="BK867" s="148">
        <f>ROUND(I867*H867,2)</f>
        <v>0</v>
      </c>
      <c r="BL867" s="17" t="s">
        <v>99</v>
      </c>
      <c r="BM867" s="147" t="s">
        <v>1993</v>
      </c>
    </row>
    <row r="868" spans="2:65" s="12" customFormat="1" ht="11.25">
      <c r="B868" s="149"/>
      <c r="D868" s="150" t="s">
        <v>329</v>
      </c>
      <c r="E868" s="151" t="s">
        <v>1</v>
      </c>
      <c r="F868" s="152" t="s">
        <v>1994</v>
      </c>
      <c r="H868" s="153">
        <v>2</v>
      </c>
      <c r="I868" s="154"/>
      <c r="L868" s="149"/>
      <c r="M868" s="155"/>
      <c r="T868" s="156"/>
      <c r="AT868" s="151" t="s">
        <v>329</v>
      </c>
      <c r="AU868" s="151" t="s">
        <v>94</v>
      </c>
      <c r="AV868" s="12" t="s">
        <v>89</v>
      </c>
      <c r="AW868" s="12" t="s">
        <v>35</v>
      </c>
      <c r="AX868" s="12" t="s">
        <v>87</v>
      </c>
      <c r="AY868" s="151" t="s">
        <v>320</v>
      </c>
    </row>
    <row r="869" spans="2:65" s="1" customFormat="1" ht="16.5" customHeight="1">
      <c r="B869" s="32"/>
      <c r="C869" s="170" t="s">
        <v>1995</v>
      </c>
      <c r="D869" s="170" t="s">
        <v>439</v>
      </c>
      <c r="E869" s="171" t="s">
        <v>1996</v>
      </c>
      <c r="F869" s="172" t="s">
        <v>1997</v>
      </c>
      <c r="G869" s="173" t="s">
        <v>558</v>
      </c>
      <c r="H869" s="174">
        <v>4</v>
      </c>
      <c r="I869" s="175"/>
      <c r="J869" s="176">
        <f>ROUND(I869*H869,2)</f>
        <v>0</v>
      </c>
      <c r="K869" s="172" t="s">
        <v>333</v>
      </c>
      <c r="L869" s="177"/>
      <c r="M869" s="178" t="s">
        <v>1</v>
      </c>
      <c r="N869" s="179" t="s">
        <v>45</v>
      </c>
      <c r="P869" s="145">
        <f>O869*H869</f>
        <v>0</v>
      </c>
      <c r="Q869" s="145">
        <v>5.0000000000000001E-3</v>
      </c>
      <c r="R869" s="145">
        <f>Q869*H869</f>
        <v>0.02</v>
      </c>
      <c r="S869" s="145">
        <v>0</v>
      </c>
      <c r="T869" s="146">
        <f>S869*H869</f>
        <v>0</v>
      </c>
      <c r="AR869" s="147" t="s">
        <v>373</v>
      </c>
      <c r="AT869" s="147" t="s">
        <v>439</v>
      </c>
      <c r="AU869" s="147" t="s">
        <v>94</v>
      </c>
      <c r="AY869" s="17" t="s">
        <v>320</v>
      </c>
      <c r="BE869" s="148">
        <f>IF(N869="základní",J869,0)</f>
        <v>0</v>
      </c>
      <c r="BF869" s="148">
        <f>IF(N869="snížená",J869,0)</f>
        <v>0</v>
      </c>
      <c r="BG869" s="148">
        <f>IF(N869="zákl. přenesená",J869,0)</f>
        <v>0</v>
      </c>
      <c r="BH869" s="148">
        <f>IF(N869="sníž. přenesená",J869,0)</f>
        <v>0</v>
      </c>
      <c r="BI869" s="148">
        <f>IF(N869="nulová",J869,0)</f>
        <v>0</v>
      </c>
      <c r="BJ869" s="17" t="s">
        <v>87</v>
      </c>
      <c r="BK869" s="148">
        <f>ROUND(I869*H869,2)</f>
        <v>0</v>
      </c>
      <c r="BL869" s="17" t="s">
        <v>99</v>
      </c>
      <c r="BM869" s="147" t="s">
        <v>1998</v>
      </c>
    </row>
    <row r="870" spans="2:65" s="12" customFormat="1" ht="11.25">
      <c r="B870" s="149"/>
      <c r="D870" s="150" t="s">
        <v>329</v>
      </c>
      <c r="E870" s="151" t="s">
        <v>1</v>
      </c>
      <c r="F870" s="152" t="s">
        <v>1999</v>
      </c>
      <c r="H870" s="153">
        <v>4</v>
      </c>
      <c r="I870" s="154"/>
      <c r="L870" s="149"/>
      <c r="M870" s="155"/>
      <c r="T870" s="156"/>
      <c r="AT870" s="151" t="s">
        <v>329</v>
      </c>
      <c r="AU870" s="151" t="s">
        <v>94</v>
      </c>
      <c r="AV870" s="12" t="s">
        <v>89</v>
      </c>
      <c r="AW870" s="12" t="s">
        <v>35</v>
      </c>
      <c r="AX870" s="12" t="s">
        <v>87</v>
      </c>
      <c r="AY870" s="151" t="s">
        <v>320</v>
      </c>
    </row>
    <row r="871" spans="2:65" s="1" customFormat="1" ht="24.2" customHeight="1">
      <c r="B871" s="32"/>
      <c r="C871" s="170" t="s">
        <v>2000</v>
      </c>
      <c r="D871" s="170" t="s">
        <v>439</v>
      </c>
      <c r="E871" s="171" t="s">
        <v>793</v>
      </c>
      <c r="F871" s="172" t="s">
        <v>794</v>
      </c>
      <c r="G871" s="173" t="s">
        <v>558</v>
      </c>
      <c r="H871" s="174">
        <v>7</v>
      </c>
      <c r="I871" s="175"/>
      <c r="J871" s="176">
        <f>ROUND(I871*H871,2)</f>
        <v>0</v>
      </c>
      <c r="K871" s="172" t="s">
        <v>333</v>
      </c>
      <c r="L871" s="177"/>
      <c r="M871" s="178" t="s">
        <v>1</v>
      </c>
      <c r="N871" s="179" t="s">
        <v>45</v>
      </c>
      <c r="P871" s="145">
        <f>O871*H871</f>
        <v>0</v>
      </c>
      <c r="Q871" s="145">
        <v>2.5000000000000001E-3</v>
      </c>
      <c r="R871" s="145">
        <f>Q871*H871</f>
        <v>1.7500000000000002E-2</v>
      </c>
      <c r="S871" s="145">
        <v>0</v>
      </c>
      <c r="T871" s="146">
        <f>S871*H871</f>
        <v>0</v>
      </c>
      <c r="AR871" s="147" t="s">
        <v>373</v>
      </c>
      <c r="AT871" s="147" t="s">
        <v>439</v>
      </c>
      <c r="AU871" s="147" t="s">
        <v>94</v>
      </c>
      <c r="AY871" s="17" t="s">
        <v>320</v>
      </c>
      <c r="BE871" s="148">
        <f>IF(N871="základní",J871,0)</f>
        <v>0</v>
      </c>
      <c r="BF871" s="148">
        <f>IF(N871="snížená",J871,0)</f>
        <v>0</v>
      </c>
      <c r="BG871" s="148">
        <f>IF(N871="zákl. přenesená",J871,0)</f>
        <v>0</v>
      </c>
      <c r="BH871" s="148">
        <f>IF(N871="sníž. přenesená",J871,0)</f>
        <v>0</v>
      </c>
      <c r="BI871" s="148">
        <f>IF(N871="nulová",J871,0)</f>
        <v>0</v>
      </c>
      <c r="BJ871" s="17" t="s">
        <v>87</v>
      </c>
      <c r="BK871" s="148">
        <f>ROUND(I871*H871,2)</f>
        <v>0</v>
      </c>
      <c r="BL871" s="17" t="s">
        <v>99</v>
      </c>
      <c r="BM871" s="147" t="s">
        <v>2001</v>
      </c>
    </row>
    <row r="872" spans="2:65" s="12" customFormat="1" ht="11.25">
      <c r="B872" s="149"/>
      <c r="D872" s="150" t="s">
        <v>329</v>
      </c>
      <c r="E872" s="151" t="s">
        <v>1</v>
      </c>
      <c r="F872" s="152" t="s">
        <v>2002</v>
      </c>
      <c r="H872" s="153">
        <v>3</v>
      </c>
      <c r="I872" s="154"/>
      <c r="L872" s="149"/>
      <c r="M872" s="155"/>
      <c r="T872" s="156"/>
      <c r="AT872" s="151" t="s">
        <v>329</v>
      </c>
      <c r="AU872" s="151" t="s">
        <v>94</v>
      </c>
      <c r="AV872" s="12" t="s">
        <v>89</v>
      </c>
      <c r="AW872" s="12" t="s">
        <v>35</v>
      </c>
      <c r="AX872" s="12" t="s">
        <v>80</v>
      </c>
      <c r="AY872" s="151" t="s">
        <v>320</v>
      </c>
    </row>
    <row r="873" spans="2:65" s="12" customFormat="1" ht="11.25">
      <c r="B873" s="149"/>
      <c r="D873" s="150" t="s">
        <v>329</v>
      </c>
      <c r="E873" s="151" t="s">
        <v>1</v>
      </c>
      <c r="F873" s="152" t="s">
        <v>2003</v>
      </c>
      <c r="H873" s="153">
        <v>1</v>
      </c>
      <c r="I873" s="154"/>
      <c r="L873" s="149"/>
      <c r="M873" s="155"/>
      <c r="T873" s="156"/>
      <c r="AT873" s="151" t="s">
        <v>329</v>
      </c>
      <c r="AU873" s="151" t="s">
        <v>94</v>
      </c>
      <c r="AV873" s="12" t="s">
        <v>89</v>
      </c>
      <c r="AW873" s="12" t="s">
        <v>35</v>
      </c>
      <c r="AX873" s="12" t="s">
        <v>80</v>
      </c>
      <c r="AY873" s="151" t="s">
        <v>320</v>
      </c>
    </row>
    <row r="874" spans="2:65" s="12" customFormat="1" ht="11.25">
      <c r="B874" s="149"/>
      <c r="D874" s="150" t="s">
        <v>329</v>
      </c>
      <c r="E874" s="151" t="s">
        <v>1</v>
      </c>
      <c r="F874" s="152" t="s">
        <v>2004</v>
      </c>
      <c r="H874" s="153">
        <v>3</v>
      </c>
      <c r="I874" s="154"/>
      <c r="L874" s="149"/>
      <c r="M874" s="155"/>
      <c r="T874" s="156"/>
      <c r="AT874" s="151" t="s">
        <v>329</v>
      </c>
      <c r="AU874" s="151" t="s">
        <v>94</v>
      </c>
      <c r="AV874" s="12" t="s">
        <v>89</v>
      </c>
      <c r="AW874" s="12" t="s">
        <v>35</v>
      </c>
      <c r="AX874" s="12" t="s">
        <v>80</v>
      </c>
      <c r="AY874" s="151" t="s">
        <v>320</v>
      </c>
    </row>
    <row r="875" spans="2:65" s="14" customFormat="1" ht="11.25">
      <c r="B875" s="163"/>
      <c r="D875" s="150" t="s">
        <v>329</v>
      </c>
      <c r="E875" s="164" t="s">
        <v>1</v>
      </c>
      <c r="F875" s="165" t="s">
        <v>339</v>
      </c>
      <c r="H875" s="166">
        <v>7</v>
      </c>
      <c r="I875" s="167"/>
      <c r="L875" s="163"/>
      <c r="M875" s="168"/>
      <c r="T875" s="169"/>
      <c r="AT875" s="164" t="s">
        <v>329</v>
      </c>
      <c r="AU875" s="164" t="s">
        <v>94</v>
      </c>
      <c r="AV875" s="14" t="s">
        <v>99</v>
      </c>
      <c r="AW875" s="14" t="s">
        <v>35</v>
      </c>
      <c r="AX875" s="14" t="s">
        <v>87</v>
      </c>
      <c r="AY875" s="164" t="s">
        <v>320</v>
      </c>
    </row>
    <row r="876" spans="2:65" s="1" customFormat="1" ht="24.2" customHeight="1">
      <c r="B876" s="32"/>
      <c r="C876" s="170" t="s">
        <v>2005</v>
      </c>
      <c r="D876" s="170" t="s">
        <v>439</v>
      </c>
      <c r="E876" s="171" t="s">
        <v>2006</v>
      </c>
      <c r="F876" s="172" t="s">
        <v>2007</v>
      </c>
      <c r="G876" s="173" t="s">
        <v>558</v>
      </c>
      <c r="H876" s="174">
        <v>3</v>
      </c>
      <c r="I876" s="175"/>
      <c r="J876" s="176">
        <f>ROUND(I876*H876,2)</f>
        <v>0</v>
      </c>
      <c r="K876" s="172" t="s">
        <v>333</v>
      </c>
      <c r="L876" s="177"/>
      <c r="M876" s="178" t="s">
        <v>1</v>
      </c>
      <c r="N876" s="179" t="s">
        <v>45</v>
      </c>
      <c r="P876" s="145">
        <f>O876*H876</f>
        <v>0</v>
      </c>
      <c r="Q876" s="145">
        <v>2.5999999999999999E-3</v>
      </c>
      <c r="R876" s="145">
        <f>Q876*H876</f>
        <v>7.7999999999999996E-3</v>
      </c>
      <c r="S876" s="145">
        <v>0</v>
      </c>
      <c r="T876" s="146">
        <f>S876*H876</f>
        <v>0</v>
      </c>
      <c r="AR876" s="147" t="s">
        <v>373</v>
      </c>
      <c r="AT876" s="147" t="s">
        <v>439</v>
      </c>
      <c r="AU876" s="147" t="s">
        <v>94</v>
      </c>
      <c r="AY876" s="17" t="s">
        <v>320</v>
      </c>
      <c r="BE876" s="148">
        <f>IF(N876="základní",J876,0)</f>
        <v>0</v>
      </c>
      <c r="BF876" s="148">
        <f>IF(N876="snížená",J876,0)</f>
        <v>0</v>
      </c>
      <c r="BG876" s="148">
        <f>IF(N876="zákl. přenesená",J876,0)</f>
        <v>0</v>
      </c>
      <c r="BH876" s="148">
        <f>IF(N876="sníž. přenesená",J876,0)</f>
        <v>0</v>
      </c>
      <c r="BI876" s="148">
        <f>IF(N876="nulová",J876,0)</f>
        <v>0</v>
      </c>
      <c r="BJ876" s="17" t="s">
        <v>87</v>
      </c>
      <c r="BK876" s="148">
        <f>ROUND(I876*H876,2)</f>
        <v>0</v>
      </c>
      <c r="BL876" s="17" t="s">
        <v>99</v>
      </c>
      <c r="BM876" s="147" t="s">
        <v>2008</v>
      </c>
    </row>
    <row r="877" spans="2:65" s="12" customFormat="1" ht="11.25">
      <c r="B877" s="149"/>
      <c r="D877" s="150" t="s">
        <v>329</v>
      </c>
      <c r="E877" s="151" t="s">
        <v>1</v>
      </c>
      <c r="F877" s="152" t="s">
        <v>2009</v>
      </c>
      <c r="H877" s="153">
        <v>3</v>
      </c>
      <c r="I877" s="154"/>
      <c r="L877" s="149"/>
      <c r="M877" s="155"/>
      <c r="T877" s="156"/>
      <c r="AT877" s="151" t="s">
        <v>329</v>
      </c>
      <c r="AU877" s="151" t="s">
        <v>94</v>
      </c>
      <c r="AV877" s="12" t="s">
        <v>89</v>
      </c>
      <c r="AW877" s="12" t="s">
        <v>35</v>
      </c>
      <c r="AX877" s="12" t="s">
        <v>87</v>
      </c>
      <c r="AY877" s="151" t="s">
        <v>320</v>
      </c>
    </row>
    <row r="878" spans="2:65" s="1" customFormat="1" ht="24.2" customHeight="1">
      <c r="B878" s="32"/>
      <c r="C878" s="170" t="s">
        <v>2010</v>
      </c>
      <c r="D878" s="170" t="s">
        <v>439</v>
      </c>
      <c r="E878" s="171" t="s">
        <v>2011</v>
      </c>
      <c r="F878" s="172" t="s">
        <v>2012</v>
      </c>
      <c r="G878" s="173" t="s">
        <v>558</v>
      </c>
      <c r="H878" s="174">
        <v>1</v>
      </c>
      <c r="I878" s="175"/>
      <c r="J878" s="176">
        <f>ROUND(I878*H878,2)</f>
        <v>0</v>
      </c>
      <c r="K878" s="172" t="s">
        <v>333</v>
      </c>
      <c r="L878" s="177"/>
      <c r="M878" s="178" t="s">
        <v>1</v>
      </c>
      <c r="N878" s="179" t="s">
        <v>45</v>
      </c>
      <c r="P878" s="145">
        <f>O878*H878</f>
        <v>0</v>
      </c>
      <c r="Q878" s="145">
        <v>3.5000000000000001E-3</v>
      </c>
      <c r="R878" s="145">
        <f>Q878*H878</f>
        <v>3.5000000000000001E-3</v>
      </c>
      <c r="S878" s="145">
        <v>0</v>
      </c>
      <c r="T878" s="146">
        <f>S878*H878</f>
        <v>0</v>
      </c>
      <c r="AR878" s="147" t="s">
        <v>373</v>
      </c>
      <c r="AT878" s="147" t="s">
        <v>439</v>
      </c>
      <c r="AU878" s="147" t="s">
        <v>94</v>
      </c>
      <c r="AY878" s="17" t="s">
        <v>320</v>
      </c>
      <c r="BE878" s="148">
        <f>IF(N878="základní",J878,0)</f>
        <v>0</v>
      </c>
      <c r="BF878" s="148">
        <f>IF(N878="snížená",J878,0)</f>
        <v>0</v>
      </c>
      <c r="BG878" s="148">
        <f>IF(N878="zákl. přenesená",J878,0)</f>
        <v>0</v>
      </c>
      <c r="BH878" s="148">
        <f>IF(N878="sníž. přenesená",J878,0)</f>
        <v>0</v>
      </c>
      <c r="BI878" s="148">
        <f>IF(N878="nulová",J878,0)</f>
        <v>0</v>
      </c>
      <c r="BJ878" s="17" t="s">
        <v>87</v>
      </c>
      <c r="BK878" s="148">
        <f>ROUND(I878*H878,2)</f>
        <v>0</v>
      </c>
      <c r="BL878" s="17" t="s">
        <v>99</v>
      </c>
      <c r="BM878" s="147" t="s">
        <v>2013</v>
      </c>
    </row>
    <row r="879" spans="2:65" s="12" customFormat="1" ht="11.25">
      <c r="B879" s="149"/>
      <c r="D879" s="150" t="s">
        <v>329</v>
      </c>
      <c r="E879" s="151" t="s">
        <v>1</v>
      </c>
      <c r="F879" s="152" t="s">
        <v>2014</v>
      </c>
      <c r="H879" s="153">
        <v>1</v>
      </c>
      <c r="I879" s="154"/>
      <c r="L879" s="149"/>
      <c r="M879" s="155"/>
      <c r="T879" s="156"/>
      <c r="AT879" s="151" t="s">
        <v>329</v>
      </c>
      <c r="AU879" s="151" t="s">
        <v>94</v>
      </c>
      <c r="AV879" s="12" t="s">
        <v>89</v>
      </c>
      <c r="AW879" s="12" t="s">
        <v>35</v>
      </c>
      <c r="AX879" s="12" t="s">
        <v>87</v>
      </c>
      <c r="AY879" s="151" t="s">
        <v>320</v>
      </c>
    </row>
    <row r="880" spans="2:65" s="1" customFormat="1" ht="16.5" customHeight="1">
      <c r="B880" s="32"/>
      <c r="C880" s="170" t="s">
        <v>2015</v>
      </c>
      <c r="D880" s="170" t="s">
        <v>439</v>
      </c>
      <c r="E880" s="171" t="s">
        <v>2016</v>
      </c>
      <c r="F880" s="172" t="s">
        <v>2017</v>
      </c>
      <c r="G880" s="173" t="s">
        <v>558</v>
      </c>
      <c r="H880" s="174">
        <v>3</v>
      </c>
      <c r="I880" s="175"/>
      <c r="J880" s="176">
        <f>ROUND(I880*H880,2)</f>
        <v>0</v>
      </c>
      <c r="K880" s="172" t="s">
        <v>333</v>
      </c>
      <c r="L880" s="177"/>
      <c r="M880" s="178" t="s">
        <v>1</v>
      </c>
      <c r="N880" s="179" t="s">
        <v>45</v>
      </c>
      <c r="P880" s="145">
        <f>O880*H880</f>
        <v>0</v>
      </c>
      <c r="Q880" s="145">
        <v>2.5000000000000001E-3</v>
      </c>
      <c r="R880" s="145">
        <f>Q880*H880</f>
        <v>7.4999999999999997E-3</v>
      </c>
      <c r="S880" s="145">
        <v>0</v>
      </c>
      <c r="T880" s="146">
        <f>S880*H880</f>
        <v>0</v>
      </c>
      <c r="AR880" s="147" t="s">
        <v>373</v>
      </c>
      <c r="AT880" s="147" t="s">
        <v>439</v>
      </c>
      <c r="AU880" s="147" t="s">
        <v>94</v>
      </c>
      <c r="AY880" s="17" t="s">
        <v>320</v>
      </c>
      <c r="BE880" s="148">
        <f>IF(N880="základní",J880,0)</f>
        <v>0</v>
      </c>
      <c r="BF880" s="148">
        <f>IF(N880="snížená",J880,0)</f>
        <v>0</v>
      </c>
      <c r="BG880" s="148">
        <f>IF(N880="zákl. přenesená",J880,0)</f>
        <v>0</v>
      </c>
      <c r="BH880" s="148">
        <f>IF(N880="sníž. přenesená",J880,0)</f>
        <v>0</v>
      </c>
      <c r="BI880" s="148">
        <f>IF(N880="nulová",J880,0)</f>
        <v>0</v>
      </c>
      <c r="BJ880" s="17" t="s">
        <v>87</v>
      </c>
      <c r="BK880" s="148">
        <f>ROUND(I880*H880,2)</f>
        <v>0</v>
      </c>
      <c r="BL880" s="17" t="s">
        <v>99</v>
      </c>
      <c r="BM880" s="147" t="s">
        <v>2018</v>
      </c>
    </row>
    <row r="881" spans="2:65" s="12" customFormat="1" ht="11.25">
      <c r="B881" s="149"/>
      <c r="D881" s="150" t="s">
        <v>329</v>
      </c>
      <c r="E881" s="151" t="s">
        <v>1</v>
      </c>
      <c r="F881" s="152" t="s">
        <v>2019</v>
      </c>
      <c r="H881" s="153">
        <v>3</v>
      </c>
      <c r="I881" s="154"/>
      <c r="L881" s="149"/>
      <c r="M881" s="155"/>
      <c r="T881" s="156"/>
      <c r="AT881" s="151" t="s">
        <v>329</v>
      </c>
      <c r="AU881" s="151" t="s">
        <v>94</v>
      </c>
      <c r="AV881" s="12" t="s">
        <v>89</v>
      </c>
      <c r="AW881" s="12" t="s">
        <v>35</v>
      </c>
      <c r="AX881" s="12" t="s">
        <v>87</v>
      </c>
      <c r="AY881" s="151" t="s">
        <v>320</v>
      </c>
    </row>
    <row r="882" spans="2:65" s="1" customFormat="1" ht="16.5" customHeight="1">
      <c r="B882" s="32"/>
      <c r="C882" s="170" t="s">
        <v>2020</v>
      </c>
      <c r="D882" s="170" t="s">
        <v>439</v>
      </c>
      <c r="E882" s="171" t="s">
        <v>2021</v>
      </c>
      <c r="F882" s="172" t="s">
        <v>2022</v>
      </c>
      <c r="G882" s="173" t="s">
        <v>558</v>
      </c>
      <c r="H882" s="174">
        <v>1</v>
      </c>
      <c r="I882" s="175"/>
      <c r="J882" s="176">
        <f>ROUND(I882*H882,2)</f>
        <v>0</v>
      </c>
      <c r="K882" s="172" t="s">
        <v>333</v>
      </c>
      <c r="L882" s="177"/>
      <c r="M882" s="178" t="s">
        <v>1</v>
      </c>
      <c r="N882" s="179" t="s">
        <v>45</v>
      </c>
      <c r="P882" s="145">
        <f>O882*H882</f>
        <v>0</v>
      </c>
      <c r="Q882" s="145">
        <v>1.6999999999999999E-3</v>
      </c>
      <c r="R882" s="145">
        <f>Q882*H882</f>
        <v>1.6999999999999999E-3</v>
      </c>
      <c r="S882" s="145">
        <v>0</v>
      </c>
      <c r="T882" s="146">
        <f>S882*H882</f>
        <v>0</v>
      </c>
      <c r="AR882" s="147" t="s">
        <v>373</v>
      </c>
      <c r="AT882" s="147" t="s">
        <v>439</v>
      </c>
      <c r="AU882" s="147" t="s">
        <v>94</v>
      </c>
      <c r="AY882" s="17" t="s">
        <v>320</v>
      </c>
      <c r="BE882" s="148">
        <f>IF(N882="základní",J882,0)</f>
        <v>0</v>
      </c>
      <c r="BF882" s="148">
        <f>IF(N882="snížená",J882,0)</f>
        <v>0</v>
      </c>
      <c r="BG882" s="148">
        <f>IF(N882="zákl. přenesená",J882,0)</f>
        <v>0</v>
      </c>
      <c r="BH882" s="148">
        <f>IF(N882="sníž. přenesená",J882,0)</f>
        <v>0</v>
      </c>
      <c r="BI882" s="148">
        <f>IF(N882="nulová",J882,0)</f>
        <v>0</v>
      </c>
      <c r="BJ882" s="17" t="s">
        <v>87</v>
      </c>
      <c r="BK882" s="148">
        <f>ROUND(I882*H882,2)</f>
        <v>0</v>
      </c>
      <c r="BL882" s="17" t="s">
        <v>99</v>
      </c>
      <c r="BM882" s="147" t="s">
        <v>2023</v>
      </c>
    </row>
    <row r="883" spans="2:65" s="12" customFormat="1" ht="11.25">
      <c r="B883" s="149"/>
      <c r="D883" s="150" t="s">
        <v>329</v>
      </c>
      <c r="E883" s="151" t="s">
        <v>1</v>
      </c>
      <c r="F883" s="152" t="s">
        <v>2024</v>
      </c>
      <c r="H883" s="153">
        <v>1</v>
      </c>
      <c r="I883" s="154"/>
      <c r="L883" s="149"/>
      <c r="M883" s="155"/>
      <c r="T883" s="156"/>
      <c r="AT883" s="151" t="s">
        <v>329</v>
      </c>
      <c r="AU883" s="151" t="s">
        <v>94</v>
      </c>
      <c r="AV883" s="12" t="s">
        <v>89</v>
      </c>
      <c r="AW883" s="12" t="s">
        <v>35</v>
      </c>
      <c r="AX883" s="12" t="s">
        <v>87</v>
      </c>
      <c r="AY883" s="151" t="s">
        <v>320</v>
      </c>
    </row>
    <row r="884" spans="2:65" s="11" customFormat="1" ht="20.85" customHeight="1">
      <c r="B884" s="124"/>
      <c r="D884" s="125" t="s">
        <v>79</v>
      </c>
      <c r="E884" s="134" t="s">
        <v>801</v>
      </c>
      <c r="F884" s="134" t="s">
        <v>802</v>
      </c>
      <c r="I884" s="127"/>
      <c r="J884" s="135">
        <f>BK884</f>
        <v>0</v>
      </c>
      <c r="L884" s="124"/>
      <c r="M884" s="129"/>
      <c r="P884" s="130">
        <f>SUM(P885:P897)</f>
        <v>0</v>
      </c>
      <c r="R884" s="130">
        <f>SUM(R885:R897)</f>
        <v>0</v>
      </c>
      <c r="T884" s="131">
        <f>SUM(T885:T897)</f>
        <v>0</v>
      </c>
      <c r="AR884" s="125" t="s">
        <v>87</v>
      </c>
      <c r="AT884" s="132" t="s">
        <v>79</v>
      </c>
      <c r="AU884" s="132" t="s">
        <v>89</v>
      </c>
      <c r="AY884" s="125" t="s">
        <v>320</v>
      </c>
      <c r="BK884" s="133">
        <f>SUM(BK885:BK897)</f>
        <v>0</v>
      </c>
    </row>
    <row r="885" spans="2:65" s="1" customFormat="1" ht="16.5" customHeight="1">
      <c r="B885" s="32"/>
      <c r="C885" s="136" t="s">
        <v>2025</v>
      </c>
      <c r="D885" s="136" t="s">
        <v>324</v>
      </c>
      <c r="E885" s="137" t="s">
        <v>804</v>
      </c>
      <c r="F885" s="138" t="s">
        <v>805</v>
      </c>
      <c r="G885" s="139" t="s">
        <v>442</v>
      </c>
      <c r="H885" s="140">
        <v>3118.5259999999998</v>
      </c>
      <c r="I885" s="141"/>
      <c r="J885" s="142">
        <f>ROUND(I885*H885,2)</f>
        <v>0</v>
      </c>
      <c r="K885" s="138" t="s">
        <v>333</v>
      </c>
      <c r="L885" s="32"/>
      <c r="M885" s="143" t="s">
        <v>1</v>
      </c>
      <c r="N885" s="144" t="s">
        <v>45</v>
      </c>
      <c r="P885" s="145">
        <f>O885*H885</f>
        <v>0</v>
      </c>
      <c r="Q885" s="145">
        <v>0</v>
      </c>
      <c r="R885" s="145">
        <f>Q885*H885</f>
        <v>0</v>
      </c>
      <c r="S885" s="145">
        <v>0</v>
      </c>
      <c r="T885" s="146">
        <f>S885*H885</f>
        <v>0</v>
      </c>
      <c r="AR885" s="147" t="s">
        <v>99</v>
      </c>
      <c r="AT885" s="147" t="s">
        <v>324</v>
      </c>
      <c r="AU885" s="147" t="s">
        <v>94</v>
      </c>
      <c r="AY885" s="17" t="s">
        <v>320</v>
      </c>
      <c r="BE885" s="148">
        <f>IF(N885="základní",J885,0)</f>
        <v>0</v>
      </c>
      <c r="BF885" s="148">
        <f>IF(N885="snížená",J885,0)</f>
        <v>0</v>
      </c>
      <c r="BG885" s="148">
        <f>IF(N885="zákl. přenesená",J885,0)</f>
        <v>0</v>
      </c>
      <c r="BH885" s="148">
        <f>IF(N885="sníž. přenesená",J885,0)</f>
        <v>0</v>
      </c>
      <c r="BI885" s="148">
        <f>IF(N885="nulová",J885,0)</f>
        <v>0</v>
      </c>
      <c r="BJ885" s="17" t="s">
        <v>87</v>
      </c>
      <c r="BK885" s="148">
        <f>ROUND(I885*H885,2)</f>
        <v>0</v>
      </c>
      <c r="BL885" s="17" t="s">
        <v>99</v>
      </c>
      <c r="BM885" s="147" t="s">
        <v>2026</v>
      </c>
    </row>
    <row r="886" spans="2:65" s="12" customFormat="1" ht="11.25">
      <c r="B886" s="149"/>
      <c r="D886" s="150" t="s">
        <v>329</v>
      </c>
      <c r="E886" s="151" t="s">
        <v>1</v>
      </c>
      <c r="F886" s="152" t="s">
        <v>2027</v>
      </c>
      <c r="H886" s="153">
        <v>4650.6809999999996</v>
      </c>
      <c r="I886" s="154"/>
      <c r="L886" s="149"/>
      <c r="M886" s="155"/>
      <c r="T886" s="156"/>
      <c r="AT886" s="151" t="s">
        <v>329</v>
      </c>
      <c r="AU886" s="151" t="s">
        <v>94</v>
      </c>
      <c r="AV886" s="12" t="s">
        <v>89</v>
      </c>
      <c r="AW886" s="12" t="s">
        <v>35</v>
      </c>
      <c r="AX886" s="12" t="s">
        <v>80</v>
      </c>
      <c r="AY886" s="151" t="s">
        <v>320</v>
      </c>
    </row>
    <row r="887" spans="2:65" s="12" customFormat="1" ht="22.5">
      <c r="B887" s="149"/>
      <c r="D887" s="150" t="s">
        <v>329</v>
      </c>
      <c r="E887" s="151" t="s">
        <v>1</v>
      </c>
      <c r="F887" s="152" t="s">
        <v>2028</v>
      </c>
      <c r="H887" s="153">
        <v>-1511.925</v>
      </c>
      <c r="I887" s="154"/>
      <c r="L887" s="149"/>
      <c r="M887" s="155"/>
      <c r="T887" s="156"/>
      <c r="AT887" s="151" t="s">
        <v>329</v>
      </c>
      <c r="AU887" s="151" t="s">
        <v>94</v>
      </c>
      <c r="AV887" s="12" t="s">
        <v>89</v>
      </c>
      <c r="AW887" s="12" t="s">
        <v>35</v>
      </c>
      <c r="AX887" s="12" t="s">
        <v>80</v>
      </c>
      <c r="AY887" s="151" t="s">
        <v>320</v>
      </c>
    </row>
    <row r="888" spans="2:65" s="12" customFormat="1" ht="22.5">
      <c r="B888" s="149"/>
      <c r="D888" s="150" t="s">
        <v>329</v>
      </c>
      <c r="E888" s="151" t="s">
        <v>1</v>
      </c>
      <c r="F888" s="152" t="s">
        <v>2029</v>
      </c>
      <c r="H888" s="153">
        <v>-20.23</v>
      </c>
      <c r="I888" s="154"/>
      <c r="L888" s="149"/>
      <c r="M888" s="155"/>
      <c r="T888" s="156"/>
      <c r="AT888" s="151" t="s">
        <v>329</v>
      </c>
      <c r="AU888" s="151" t="s">
        <v>94</v>
      </c>
      <c r="AV888" s="12" t="s">
        <v>89</v>
      </c>
      <c r="AW888" s="12" t="s">
        <v>35</v>
      </c>
      <c r="AX888" s="12" t="s">
        <v>80</v>
      </c>
      <c r="AY888" s="151" t="s">
        <v>320</v>
      </c>
    </row>
    <row r="889" spans="2:65" s="14" customFormat="1" ht="11.25">
      <c r="B889" s="163"/>
      <c r="D889" s="150" t="s">
        <v>329</v>
      </c>
      <c r="E889" s="164" t="s">
        <v>1</v>
      </c>
      <c r="F889" s="165" t="s">
        <v>339</v>
      </c>
      <c r="H889" s="166">
        <v>3118.5259999999998</v>
      </c>
      <c r="I889" s="167"/>
      <c r="L889" s="163"/>
      <c r="M889" s="168"/>
      <c r="T889" s="169"/>
      <c r="AT889" s="164" t="s">
        <v>329</v>
      </c>
      <c r="AU889" s="164" t="s">
        <v>94</v>
      </c>
      <c r="AV889" s="14" t="s">
        <v>99</v>
      </c>
      <c r="AW889" s="14" t="s">
        <v>35</v>
      </c>
      <c r="AX889" s="14" t="s">
        <v>87</v>
      </c>
      <c r="AY889" s="164" t="s">
        <v>320</v>
      </c>
    </row>
    <row r="890" spans="2:65" s="1" customFormat="1" ht="24.2" customHeight="1">
      <c r="B890" s="32"/>
      <c r="C890" s="136" t="s">
        <v>2030</v>
      </c>
      <c r="D890" s="136" t="s">
        <v>324</v>
      </c>
      <c r="E890" s="137" t="s">
        <v>810</v>
      </c>
      <c r="F890" s="138" t="s">
        <v>811</v>
      </c>
      <c r="G890" s="139" t="s">
        <v>442</v>
      </c>
      <c r="H890" s="140">
        <v>53014.942000000003</v>
      </c>
      <c r="I890" s="141"/>
      <c r="J890" s="142">
        <f>ROUND(I890*H890,2)</f>
        <v>0</v>
      </c>
      <c r="K890" s="138" t="s">
        <v>333</v>
      </c>
      <c r="L890" s="32"/>
      <c r="M890" s="143" t="s">
        <v>1</v>
      </c>
      <c r="N890" s="144" t="s">
        <v>45</v>
      </c>
      <c r="P890" s="145">
        <f>O890*H890</f>
        <v>0</v>
      </c>
      <c r="Q890" s="145">
        <v>0</v>
      </c>
      <c r="R890" s="145">
        <f>Q890*H890</f>
        <v>0</v>
      </c>
      <c r="S890" s="145">
        <v>0</v>
      </c>
      <c r="T890" s="146">
        <f>S890*H890</f>
        <v>0</v>
      </c>
      <c r="AR890" s="147" t="s">
        <v>99</v>
      </c>
      <c r="AT890" s="147" t="s">
        <v>324</v>
      </c>
      <c r="AU890" s="147" t="s">
        <v>94</v>
      </c>
      <c r="AY890" s="17" t="s">
        <v>320</v>
      </c>
      <c r="BE890" s="148">
        <f>IF(N890="základní",J890,0)</f>
        <v>0</v>
      </c>
      <c r="BF890" s="148">
        <f>IF(N890="snížená",J890,0)</f>
        <v>0</v>
      </c>
      <c r="BG890" s="148">
        <f>IF(N890="zákl. přenesená",J890,0)</f>
        <v>0</v>
      </c>
      <c r="BH890" s="148">
        <f>IF(N890="sníž. přenesená",J890,0)</f>
        <v>0</v>
      </c>
      <c r="BI890" s="148">
        <f>IF(N890="nulová",J890,0)</f>
        <v>0</v>
      </c>
      <c r="BJ890" s="17" t="s">
        <v>87</v>
      </c>
      <c r="BK890" s="148">
        <f>ROUND(I890*H890,2)</f>
        <v>0</v>
      </c>
      <c r="BL890" s="17" t="s">
        <v>99</v>
      </c>
      <c r="BM890" s="147" t="s">
        <v>2031</v>
      </c>
    </row>
    <row r="891" spans="2:65" s="12" customFormat="1" ht="11.25">
      <c r="B891" s="149"/>
      <c r="D891" s="150" t="s">
        <v>329</v>
      </c>
      <c r="E891" s="151" t="s">
        <v>1</v>
      </c>
      <c r="F891" s="152" t="s">
        <v>2032</v>
      </c>
      <c r="H891" s="153">
        <v>53014.942000000003</v>
      </c>
      <c r="I891" s="154"/>
      <c r="L891" s="149"/>
      <c r="M891" s="155"/>
      <c r="T891" s="156"/>
      <c r="AT891" s="151" t="s">
        <v>329</v>
      </c>
      <c r="AU891" s="151" t="s">
        <v>94</v>
      </c>
      <c r="AV891" s="12" t="s">
        <v>89</v>
      </c>
      <c r="AW891" s="12" t="s">
        <v>35</v>
      </c>
      <c r="AX891" s="12" t="s">
        <v>87</v>
      </c>
      <c r="AY891" s="151" t="s">
        <v>320</v>
      </c>
    </row>
    <row r="892" spans="2:65" s="1" customFormat="1" ht="33" customHeight="1">
      <c r="B892" s="32"/>
      <c r="C892" s="136" t="s">
        <v>2033</v>
      </c>
      <c r="D892" s="136" t="s">
        <v>324</v>
      </c>
      <c r="E892" s="137" t="s">
        <v>815</v>
      </c>
      <c r="F892" s="138" t="s">
        <v>816</v>
      </c>
      <c r="G892" s="139" t="s">
        <v>442</v>
      </c>
      <c r="H892" s="140">
        <v>3118.5259999999998</v>
      </c>
      <c r="I892" s="141"/>
      <c r="J892" s="142">
        <f>ROUND(I892*H892,2)</f>
        <v>0</v>
      </c>
      <c r="K892" s="138" t="s">
        <v>333</v>
      </c>
      <c r="L892" s="32"/>
      <c r="M892" s="143" t="s">
        <v>1</v>
      </c>
      <c r="N892" s="144" t="s">
        <v>45</v>
      </c>
      <c r="P892" s="145">
        <f>O892*H892</f>
        <v>0</v>
      </c>
      <c r="Q892" s="145">
        <v>0</v>
      </c>
      <c r="R892" s="145">
        <f>Q892*H892</f>
        <v>0</v>
      </c>
      <c r="S892" s="145">
        <v>0</v>
      </c>
      <c r="T892" s="146">
        <f>S892*H892</f>
        <v>0</v>
      </c>
      <c r="AR892" s="147" t="s">
        <v>99</v>
      </c>
      <c r="AT892" s="147" t="s">
        <v>324</v>
      </c>
      <c r="AU892" s="147" t="s">
        <v>94</v>
      </c>
      <c r="AY892" s="17" t="s">
        <v>320</v>
      </c>
      <c r="BE892" s="148">
        <f>IF(N892="základní",J892,0)</f>
        <v>0</v>
      </c>
      <c r="BF892" s="148">
        <f>IF(N892="snížená",J892,0)</f>
        <v>0</v>
      </c>
      <c r="BG892" s="148">
        <f>IF(N892="zákl. přenesená",J892,0)</f>
        <v>0</v>
      </c>
      <c r="BH892" s="148">
        <f>IF(N892="sníž. přenesená",J892,0)</f>
        <v>0</v>
      </c>
      <c r="BI892" s="148">
        <f>IF(N892="nulová",J892,0)</f>
        <v>0</v>
      </c>
      <c r="BJ892" s="17" t="s">
        <v>87</v>
      </c>
      <c r="BK892" s="148">
        <f>ROUND(I892*H892,2)</f>
        <v>0</v>
      </c>
      <c r="BL892" s="17" t="s">
        <v>99</v>
      </c>
      <c r="BM892" s="147" t="s">
        <v>2034</v>
      </c>
    </row>
    <row r="893" spans="2:65" s="12" customFormat="1" ht="11.25">
      <c r="B893" s="149"/>
      <c r="D893" s="150" t="s">
        <v>329</v>
      </c>
      <c r="E893" s="151" t="s">
        <v>1</v>
      </c>
      <c r="F893" s="152" t="s">
        <v>2027</v>
      </c>
      <c r="H893" s="153">
        <v>4650.6809999999996</v>
      </c>
      <c r="I893" s="154"/>
      <c r="L893" s="149"/>
      <c r="M893" s="155"/>
      <c r="T893" s="156"/>
      <c r="AT893" s="151" t="s">
        <v>329</v>
      </c>
      <c r="AU893" s="151" t="s">
        <v>94</v>
      </c>
      <c r="AV893" s="12" t="s">
        <v>89</v>
      </c>
      <c r="AW893" s="12" t="s">
        <v>35</v>
      </c>
      <c r="AX893" s="12" t="s">
        <v>80</v>
      </c>
      <c r="AY893" s="151" t="s">
        <v>320</v>
      </c>
    </row>
    <row r="894" spans="2:65" s="12" customFormat="1" ht="22.5">
      <c r="B894" s="149"/>
      <c r="D894" s="150" t="s">
        <v>329</v>
      </c>
      <c r="E894" s="151" t="s">
        <v>1</v>
      </c>
      <c r="F894" s="152" t="s">
        <v>2028</v>
      </c>
      <c r="H894" s="153">
        <v>-1511.925</v>
      </c>
      <c r="I894" s="154"/>
      <c r="L894" s="149"/>
      <c r="M894" s="155"/>
      <c r="T894" s="156"/>
      <c r="AT894" s="151" t="s">
        <v>329</v>
      </c>
      <c r="AU894" s="151" t="s">
        <v>94</v>
      </c>
      <c r="AV894" s="12" t="s">
        <v>89</v>
      </c>
      <c r="AW894" s="12" t="s">
        <v>35</v>
      </c>
      <c r="AX894" s="12" t="s">
        <v>80</v>
      </c>
      <c r="AY894" s="151" t="s">
        <v>320</v>
      </c>
    </row>
    <row r="895" spans="2:65" s="12" customFormat="1" ht="22.5">
      <c r="B895" s="149"/>
      <c r="D895" s="150" t="s">
        <v>329</v>
      </c>
      <c r="E895" s="151" t="s">
        <v>1</v>
      </c>
      <c r="F895" s="152" t="s">
        <v>2029</v>
      </c>
      <c r="H895" s="153">
        <v>-20.23</v>
      </c>
      <c r="I895" s="154"/>
      <c r="L895" s="149"/>
      <c r="M895" s="155"/>
      <c r="T895" s="156"/>
      <c r="AT895" s="151" t="s">
        <v>329</v>
      </c>
      <c r="AU895" s="151" t="s">
        <v>94</v>
      </c>
      <c r="AV895" s="12" t="s">
        <v>89</v>
      </c>
      <c r="AW895" s="12" t="s">
        <v>35</v>
      </c>
      <c r="AX895" s="12" t="s">
        <v>80</v>
      </c>
      <c r="AY895" s="151" t="s">
        <v>320</v>
      </c>
    </row>
    <row r="896" spans="2:65" s="14" customFormat="1" ht="11.25">
      <c r="B896" s="163"/>
      <c r="D896" s="150" t="s">
        <v>329</v>
      </c>
      <c r="E896" s="164" t="s">
        <v>1</v>
      </c>
      <c r="F896" s="165" t="s">
        <v>339</v>
      </c>
      <c r="H896" s="166">
        <v>3118.5259999999998</v>
      </c>
      <c r="I896" s="167"/>
      <c r="L896" s="163"/>
      <c r="M896" s="168"/>
      <c r="T896" s="169"/>
      <c r="AT896" s="164" t="s">
        <v>329</v>
      </c>
      <c r="AU896" s="164" t="s">
        <v>94</v>
      </c>
      <c r="AV896" s="14" t="s">
        <v>99</v>
      </c>
      <c r="AW896" s="14" t="s">
        <v>35</v>
      </c>
      <c r="AX896" s="14" t="s">
        <v>87</v>
      </c>
      <c r="AY896" s="164" t="s">
        <v>320</v>
      </c>
    </row>
    <row r="897" spans="2:65" s="1" customFormat="1" ht="24.2" customHeight="1">
      <c r="B897" s="32"/>
      <c r="C897" s="136" t="s">
        <v>2035</v>
      </c>
      <c r="D897" s="136" t="s">
        <v>324</v>
      </c>
      <c r="E897" s="137" t="s">
        <v>819</v>
      </c>
      <c r="F897" s="138" t="s">
        <v>820</v>
      </c>
      <c r="G897" s="139" t="s">
        <v>442</v>
      </c>
      <c r="H897" s="140">
        <v>2401.3159999999998</v>
      </c>
      <c r="I897" s="141"/>
      <c r="J897" s="142">
        <f>ROUND(I897*H897,2)</f>
        <v>0</v>
      </c>
      <c r="K897" s="138" t="s">
        <v>333</v>
      </c>
      <c r="L897" s="32"/>
      <c r="M897" s="190" t="s">
        <v>1</v>
      </c>
      <c r="N897" s="191" t="s">
        <v>45</v>
      </c>
      <c r="O897" s="192"/>
      <c r="P897" s="193">
        <f>O897*H897</f>
        <v>0</v>
      </c>
      <c r="Q897" s="193">
        <v>0</v>
      </c>
      <c r="R897" s="193">
        <f>Q897*H897</f>
        <v>0</v>
      </c>
      <c r="S897" s="193">
        <v>0</v>
      </c>
      <c r="T897" s="194">
        <f>S897*H897</f>
        <v>0</v>
      </c>
      <c r="AR897" s="147" t="s">
        <v>99</v>
      </c>
      <c r="AT897" s="147" t="s">
        <v>324</v>
      </c>
      <c r="AU897" s="147" t="s">
        <v>94</v>
      </c>
      <c r="AY897" s="17" t="s">
        <v>320</v>
      </c>
      <c r="BE897" s="148">
        <f>IF(N897="základní",J897,0)</f>
        <v>0</v>
      </c>
      <c r="BF897" s="148">
        <f>IF(N897="snížená",J897,0)</f>
        <v>0</v>
      </c>
      <c r="BG897" s="148">
        <f>IF(N897="zákl. přenesená",J897,0)</f>
        <v>0</v>
      </c>
      <c r="BH897" s="148">
        <f>IF(N897="sníž. přenesená",J897,0)</f>
        <v>0</v>
      </c>
      <c r="BI897" s="148">
        <f>IF(N897="nulová",J897,0)</f>
        <v>0</v>
      </c>
      <c r="BJ897" s="17" t="s">
        <v>87</v>
      </c>
      <c r="BK897" s="148">
        <f>ROUND(I897*H897,2)</f>
        <v>0</v>
      </c>
      <c r="BL897" s="17" t="s">
        <v>99</v>
      </c>
      <c r="BM897" s="147" t="s">
        <v>2036</v>
      </c>
    </row>
    <row r="898" spans="2:65" s="1" customFormat="1" ht="6.95" customHeight="1">
      <c r="B898" s="44"/>
      <c r="C898" s="45"/>
      <c r="D898" s="45"/>
      <c r="E898" s="45"/>
      <c r="F898" s="45"/>
      <c r="G898" s="45"/>
      <c r="H898" s="45"/>
      <c r="I898" s="45"/>
      <c r="J898" s="45"/>
      <c r="K898" s="45"/>
      <c r="L898" s="32"/>
    </row>
  </sheetData>
  <sheetProtection algorithmName="SHA-512" hashValue="ca7bq9gtuDNiVn2mYgKHxv5+gD7BvQfd0apax//D7Vzy6DvkkFpxHtHU5qA3XtQRQyaYT/yh5Ewyb+JXIHFPMA==" saltValue="fR1rbvP+D+EBBZmOaIOze9+pJIcp2Q/0ZUu8WNlE8JuH90lTv8cv5FP0zwgLcli028+6yZN3zLdg3FeGJ3t72g==" spinCount="100000" sheet="1" objects="1" scenarios="1" formatColumns="0" formatRows="0" autoFilter="0"/>
  <autoFilter ref="C154:K897" xr:uid="{00000000-0009-0000-0000-000008000000}"/>
  <mergeCells count="15">
    <mergeCell ref="E141:H141"/>
    <mergeCell ref="E145:H145"/>
    <mergeCell ref="E143:H143"/>
    <mergeCell ref="E147:H147"/>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19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130</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272</v>
      </c>
      <c r="F9" s="204"/>
      <c r="G9" s="204"/>
      <c r="H9" s="204"/>
      <c r="L9" s="20"/>
    </row>
    <row r="10" spans="2:46" ht="12" customHeight="1">
      <c r="B10" s="20"/>
      <c r="D10" s="27" t="s">
        <v>273</v>
      </c>
      <c r="L10" s="20"/>
    </row>
    <row r="11" spans="2:46" s="1" customFormat="1" ht="16.5" customHeight="1">
      <c r="B11" s="32"/>
      <c r="E11" s="238" t="s">
        <v>1267</v>
      </c>
      <c r="F11" s="245"/>
      <c r="G11" s="245"/>
      <c r="H11" s="245"/>
      <c r="L11" s="32"/>
    </row>
    <row r="12" spans="2:46" s="1" customFormat="1" ht="12" customHeight="1">
      <c r="B12" s="32"/>
      <c r="D12" s="27" t="s">
        <v>1268</v>
      </c>
      <c r="L12" s="32"/>
    </row>
    <row r="13" spans="2:46" s="1" customFormat="1" ht="16.5" customHeight="1">
      <c r="B13" s="32"/>
      <c r="E13" s="225" t="s">
        <v>2037</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823</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824</v>
      </c>
      <c r="I28" s="27" t="s">
        <v>28</v>
      </c>
      <c r="J28" s="25" t="s">
        <v>1</v>
      </c>
      <c r="L28" s="32"/>
    </row>
    <row r="29" spans="2:12" s="1" customFormat="1" ht="6.95" customHeight="1">
      <c r="B29" s="32"/>
      <c r="L29" s="32"/>
    </row>
    <row r="30" spans="2:12" s="1" customFormat="1" ht="12" customHeight="1">
      <c r="B30" s="32"/>
      <c r="D30" s="27" t="s">
        <v>38</v>
      </c>
      <c r="L30" s="32"/>
    </row>
    <row r="31" spans="2:12" s="7" customFormat="1" ht="23.25" customHeight="1">
      <c r="B31" s="94"/>
      <c r="E31" s="208" t="s">
        <v>825</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ROUND(J126,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ROUND((SUM(BE126:BE196)),  2)</f>
        <v>0</v>
      </c>
      <c r="I37" s="96">
        <v>0.21</v>
      </c>
      <c r="J37" s="85">
        <f>ROUND(((SUM(BE126:BE196))*I37),  2)</f>
        <v>0</v>
      </c>
      <c r="L37" s="32"/>
    </row>
    <row r="38" spans="2:12" s="1" customFormat="1" ht="14.45" customHeight="1">
      <c r="B38" s="32"/>
      <c r="E38" s="27" t="s">
        <v>46</v>
      </c>
      <c r="F38" s="85">
        <f>ROUND((SUM(BF126:BF196)),  2)</f>
        <v>0</v>
      </c>
      <c r="I38" s="96">
        <v>0.12</v>
      </c>
      <c r="J38" s="85">
        <f>ROUND(((SUM(BF126:BF196))*I38),  2)</f>
        <v>0</v>
      </c>
      <c r="L38" s="32"/>
    </row>
    <row r="39" spans="2:12" s="1" customFormat="1" ht="14.45" hidden="1" customHeight="1">
      <c r="B39" s="32"/>
      <c r="E39" s="27" t="s">
        <v>47</v>
      </c>
      <c r="F39" s="85">
        <f>ROUND((SUM(BG126:BG196)),  2)</f>
        <v>0</v>
      </c>
      <c r="I39" s="96">
        <v>0.21</v>
      </c>
      <c r="J39" s="85">
        <f>0</f>
        <v>0</v>
      </c>
      <c r="L39" s="32"/>
    </row>
    <row r="40" spans="2:12" s="1" customFormat="1" ht="14.45" hidden="1" customHeight="1">
      <c r="B40" s="32"/>
      <c r="E40" s="27" t="s">
        <v>48</v>
      </c>
      <c r="F40" s="85">
        <f>ROUND((SUM(BH126:BH196)),  2)</f>
        <v>0</v>
      </c>
      <c r="I40" s="96">
        <v>0.12</v>
      </c>
      <c r="J40" s="85">
        <f>0</f>
        <v>0</v>
      </c>
      <c r="L40" s="32"/>
    </row>
    <row r="41" spans="2:12" s="1" customFormat="1" ht="14.45" hidden="1" customHeight="1">
      <c r="B41" s="32"/>
      <c r="E41" s="27" t="s">
        <v>49</v>
      </c>
      <c r="F41" s="85">
        <f>ROUND((SUM(BI126:BI196)),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272</v>
      </c>
      <c r="F87" s="204"/>
      <c r="G87" s="204"/>
      <c r="H87" s="204"/>
      <c r="L87" s="20"/>
    </row>
    <row r="88" spans="2:12" ht="12" customHeight="1">
      <c r="B88" s="20"/>
      <c r="C88" s="27" t="s">
        <v>273</v>
      </c>
      <c r="L88" s="20"/>
    </row>
    <row r="89" spans="2:12" s="1" customFormat="1" ht="16.5" customHeight="1">
      <c r="B89" s="32"/>
      <c r="E89" s="238" t="s">
        <v>1267</v>
      </c>
      <c r="F89" s="245"/>
      <c r="G89" s="245"/>
      <c r="H89" s="245"/>
      <c r="L89" s="32"/>
    </row>
    <row r="90" spans="2:12" s="1" customFormat="1" ht="12" customHeight="1">
      <c r="B90" s="32"/>
      <c r="C90" s="27" t="s">
        <v>1268</v>
      </c>
      <c r="L90" s="32"/>
    </row>
    <row r="91" spans="2:12" s="1" customFormat="1" ht="16.5" customHeight="1">
      <c r="B91" s="32"/>
      <c r="E91" s="225" t="str">
        <f>E13</f>
        <v>SO.410.A.2 - SO.410.A.2 - Veřejné osvětlení</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J126</f>
        <v>0</v>
      </c>
      <c r="L100" s="32"/>
      <c r="AU100" s="17" t="s">
        <v>281</v>
      </c>
    </row>
    <row r="101" spans="2:47" s="8" customFormat="1" ht="24.95" customHeight="1">
      <c r="B101" s="108"/>
      <c r="D101" s="109" t="s">
        <v>826</v>
      </c>
      <c r="E101" s="110"/>
      <c r="F101" s="110"/>
      <c r="G101" s="110"/>
      <c r="H101" s="110"/>
      <c r="I101" s="110"/>
      <c r="J101" s="111">
        <f>J127</f>
        <v>0</v>
      </c>
      <c r="L101" s="108"/>
    </row>
    <row r="102" spans="2:47" s="8" customFormat="1" ht="24.95" customHeight="1">
      <c r="B102" s="108"/>
      <c r="D102" s="109" t="s">
        <v>827</v>
      </c>
      <c r="E102" s="110"/>
      <c r="F102" s="110"/>
      <c r="G102" s="110"/>
      <c r="H102" s="110"/>
      <c r="I102" s="110"/>
      <c r="J102" s="111">
        <f>J172</f>
        <v>0</v>
      </c>
      <c r="L102" s="108"/>
    </row>
    <row r="103" spans="2:47" s="1" customFormat="1" ht="21.75" customHeight="1">
      <c r="B103" s="32"/>
      <c r="L103" s="32"/>
    </row>
    <row r="104" spans="2:47" s="1" customFormat="1" ht="6.95" customHeight="1">
      <c r="B104" s="44"/>
      <c r="C104" s="45"/>
      <c r="D104" s="45"/>
      <c r="E104" s="45"/>
      <c r="F104" s="45"/>
      <c r="G104" s="45"/>
      <c r="H104" s="45"/>
      <c r="I104" s="45"/>
      <c r="J104" s="45"/>
      <c r="K104" s="45"/>
      <c r="L104" s="32"/>
    </row>
    <row r="108" spans="2:47" s="1" customFormat="1" ht="6.95" customHeight="1">
      <c r="B108" s="46"/>
      <c r="C108" s="47"/>
      <c r="D108" s="47"/>
      <c r="E108" s="47"/>
      <c r="F108" s="47"/>
      <c r="G108" s="47"/>
      <c r="H108" s="47"/>
      <c r="I108" s="47"/>
      <c r="J108" s="47"/>
      <c r="K108" s="47"/>
      <c r="L108" s="32"/>
    </row>
    <row r="109" spans="2:47" s="1" customFormat="1" ht="24.95" customHeight="1">
      <c r="B109" s="32"/>
      <c r="C109" s="21" t="s">
        <v>305</v>
      </c>
      <c r="L109" s="32"/>
    </row>
    <row r="110" spans="2:47" s="1" customFormat="1" ht="6.95" customHeight="1">
      <c r="B110" s="32"/>
      <c r="L110" s="32"/>
    </row>
    <row r="111" spans="2:47" s="1" customFormat="1" ht="12" customHeight="1">
      <c r="B111" s="32"/>
      <c r="C111" s="27" t="s">
        <v>16</v>
      </c>
      <c r="L111" s="32"/>
    </row>
    <row r="112" spans="2:47" s="1" customFormat="1" ht="16.5" customHeight="1">
      <c r="B112" s="32"/>
      <c r="E112" s="243" t="str">
        <f>E7</f>
        <v>Kompletní rozšíření Třídy Václava Klementa</v>
      </c>
      <c r="F112" s="244"/>
      <c r="G112" s="244"/>
      <c r="H112" s="244"/>
      <c r="L112" s="32"/>
    </row>
    <row r="113" spans="2:65" ht="12" customHeight="1">
      <c r="B113" s="20"/>
      <c r="C113" s="27" t="s">
        <v>271</v>
      </c>
      <c r="L113" s="20"/>
    </row>
    <row r="114" spans="2:65" ht="16.5" customHeight="1">
      <c r="B114" s="20"/>
      <c r="E114" s="243" t="s">
        <v>272</v>
      </c>
      <c r="F114" s="204"/>
      <c r="G114" s="204"/>
      <c r="H114" s="204"/>
      <c r="L114" s="20"/>
    </row>
    <row r="115" spans="2:65" ht="12" customHeight="1">
      <c r="B115" s="20"/>
      <c r="C115" s="27" t="s">
        <v>273</v>
      </c>
      <c r="L115" s="20"/>
    </row>
    <row r="116" spans="2:65" s="1" customFormat="1" ht="16.5" customHeight="1">
      <c r="B116" s="32"/>
      <c r="E116" s="238" t="s">
        <v>1267</v>
      </c>
      <c r="F116" s="245"/>
      <c r="G116" s="245"/>
      <c r="H116" s="245"/>
      <c r="L116" s="32"/>
    </row>
    <row r="117" spans="2:65" s="1" customFormat="1" ht="12" customHeight="1">
      <c r="B117" s="32"/>
      <c r="C117" s="27" t="s">
        <v>1268</v>
      </c>
      <c r="L117" s="32"/>
    </row>
    <row r="118" spans="2:65" s="1" customFormat="1" ht="16.5" customHeight="1">
      <c r="B118" s="32"/>
      <c r="E118" s="225" t="str">
        <f>E13</f>
        <v>SO.410.A.2 - SO.410.A.2 - Veřejné osvětlení</v>
      </c>
      <c r="F118" s="245"/>
      <c r="G118" s="245"/>
      <c r="H118" s="245"/>
      <c r="L118" s="32"/>
    </row>
    <row r="119" spans="2:65" s="1" customFormat="1" ht="6.95" customHeight="1">
      <c r="B119" s="32"/>
      <c r="L119" s="32"/>
    </row>
    <row r="120" spans="2:65" s="1" customFormat="1" ht="12" customHeight="1">
      <c r="B120" s="32"/>
      <c r="C120" s="27" t="s">
        <v>20</v>
      </c>
      <c r="F120" s="25" t="str">
        <f>F16</f>
        <v xml:space="preserve"> </v>
      </c>
      <c r="I120" s="27" t="s">
        <v>22</v>
      </c>
      <c r="J120" s="52" t="str">
        <f>IF(J16="","",J16)</f>
        <v>28. 11. 2023</v>
      </c>
      <c r="L120" s="32"/>
    </row>
    <row r="121" spans="2:65" s="1" customFormat="1" ht="6.95" customHeight="1">
      <c r="B121" s="32"/>
      <c r="L121" s="32"/>
    </row>
    <row r="122" spans="2:65" s="1" customFormat="1" ht="15.2" customHeight="1">
      <c r="B122" s="32"/>
      <c r="C122" s="27" t="s">
        <v>24</v>
      </c>
      <c r="F122" s="25" t="str">
        <f>E19</f>
        <v>Statutární město Mladá Boleslav</v>
      </c>
      <c r="I122" s="27" t="s">
        <v>31</v>
      </c>
      <c r="J122" s="30" t="str">
        <f>E25</f>
        <v>ANADA HS s.r.o.</v>
      </c>
      <c r="L122" s="32"/>
    </row>
    <row r="123" spans="2:65" s="1" customFormat="1" ht="15.2" customHeight="1">
      <c r="B123" s="32"/>
      <c r="C123" s="27" t="s">
        <v>29</v>
      </c>
      <c r="F123" s="25" t="str">
        <f>IF(E22="","",E22)</f>
        <v>Vyplň údaj</v>
      </c>
      <c r="I123" s="27" t="s">
        <v>36</v>
      </c>
      <c r="J123" s="30" t="str">
        <f>E28</f>
        <v>Ing. Jaroslav Altera</v>
      </c>
      <c r="L123" s="32"/>
    </row>
    <row r="124" spans="2:65" s="1" customFormat="1" ht="10.35" customHeight="1">
      <c r="B124" s="32"/>
      <c r="L124" s="32"/>
    </row>
    <row r="125" spans="2:65" s="10" customFormat="1" ht="29.25" customHeight="1">
      <c r="B125" s="116"/>
      <c r="C125" s="117" t="s">
        <v>306</v>
      </c>
      <c r="D125" s="118" t="s">
        <v>65</v>
      </c>
      <c r="E125" s="118" t="s">
        <v>61</v>
      </c>
      <c r="F125" s="118" t="s">
        <v>62</v>
      </c>
      <c r="G125" s="118" t="s">
        <v>307</v>
      </c>
      <c r="H125" s="118" t="s">
        <v>308</v>
      </c>
      <c r="I125" s="118" t="s">
        <v>309</v>
      </c>
      <c r="J125" s="118" t="s">
        <v>279</v>
      </c>
      <c r="K125" s="119" t="s">
        <v>310</v>
      </c>
      <c r="L125" s="116"/>
      <c r="M125" s="59" t="s">
        <v>1</v>
      </c>
      <c r="N125" s="60" t="s">
        <v>44</v>
      </c>
      <c r="O125" s="60" t="s">
        <v>311</v>
      </c>
      <c r="P125" s="60" t="s">
        <v>312</v>
      </c>
      <c r="Q125" s="60" t="s">
        <v>313</v>
      </c>
      <c r="R125" s="60" t="s">
        <v>314</v>
      </c>
      <c r="S125" s="60" t="s">
        <v>315</v>
      </c>
      <c r="T125" s="61" t="s">
        <v>316</v>
      </c>
    </row>
    <row r="126" spans="2:65" s="1" customFormat="1" ht="22.9" customHeight="1">
      <c r="B126" s="32"/>
      <c r="C126" s="64" t="s">
        <v>317</v>
      </c>
      <c r="J126" s="120">
        <f>BK126</f>
        <v>0</v>
      </c>
      <c r="L126" s="32"/>
      <c r="M126" s="62"/>
      <c r="N126" s="53"/>
      <c r="O126" s="53"/>
      <c r="P126" s="121">
        <f>P127+P172</f>
        <v>0</v>
      </c>
      <c r="Q126" s="53"/>
      <c r="R126" s="121">
        <f>R127+R172</f>
        <v>0</v>
      </c>
      <c r="S126" s="53"/>
      <c r="T126" s="122">
        <f>T127+T172</f>
        <v>0</v>
      </c>
      <c r="AT126" s="17" t="s">
        <v>79</v>
      </c>
      <c r="AU126" s="17" t="s">
        <v>281</v>
      </c>
      <c r="BK126" s="123">
        <f>BK127+BK172</f>
        <v>0</v>
      </c>
    </row>
    <row r="127" spans="2:65" s="11" customFormat="1" ht="25.9" customHeight="1">
      <c r="B127" s="124"/>
      <c r="D127" s="125" t="s">
        <v>79</v>
      </c>
      <c r="E127" s="126" t="s">
        <v>828</v>
      </c>
      <c r="F127" s="126" t="s">
        <v>829</v>
      </c>
      <c r="I127" s="127"/>
      <c r="J127" s="128">
        <f>BK127</f>
        <v>0</v>
      </c>
      <c r="L127" s="124"/>
      <c r="M127" s="129"/>
      <c r="P127" s="130">
        <f>SUM(P128:P171)</f>
        <v>0</v>
      </c>
      <c r="R127" s="130">
        <f>SUM(R128:R171)</f>
        <v>0</v>
      </c>
      <c r="T127" s="131">
        <f>SUM(T128:T171)</f>
        <v>0</v>
      </c>
      <c r="AR127" s="125" t="s">
        <v>94</v>
      </c>
      <c r="AT127" s="132" t="s">
        <v>79</v>
      </c>
      <c r="AU127" s="132" t="s">
        <v>80</v>
      </c>
      <c r="AY127" s="125" t="s">
        <v>320</v>
      </c>
      <c r="BK127" s="133">
        <f>SUM(BK128:BK171)</f>
        <v>0</v>
      </c>
    </row>
    <row r="128" spans="2:65" s="1" customFormat="1" ht="24.2" customHeight="1">
      <c r="B128" s="32"/>
      <c r="C128" s="136" t="s">
        <v>87</v>
      </c>
      <c r="D128" s="136" t="s">
        <v>324</v>
      </c>
      <c r="E128" s="137" t="s">
        <v>830</v>
      </c>
      <c r="F128" s="138" t="s">
        <v>831</v>
      </c>
      <c r="G128" s="139" t="s">
        <v>558</v>
      </c>
      <c r="H128" s="140">
        <v>204</v>
      </c>
      <c r="I128" s="141"/>
      <c r="J128" s="142">
        <f t="shared" ref="J128:J171" si="0">ROUND(I128*H128,2)</f>
        <v>0</v>
      </c>
      <c r="K128" s="138" t="s">
        <v>333</v>
      </c>
      <c r="L128" s="32"/>
      <c r="M128" s="143" t="s">
        <v>1</v>
      </c>
      <c r="N128" s="144" t="s">
        <v>45</v>
      </c>
      <c r="P128" s="145">
        <f t="shared" ref="P128:P171" si="1">O128*H128</f>
        <v>0</v>
      </c>
      <c r="Q128" s="145">
        <v>0</v>
      </c>
      <c r="R128" s="145">
        <f t="shared" ref="R128:R171" si="2">Q128*H128</f>
        <v>0</v>
      </c>
      <c r="S128" s="145">
        <v>0</v>
      </c>
      <c r="T128" s="146">
        <f t="shared" ref="T128:T171" si="3">S128*H128</f>
        <v>0</v>
      </c>
      <c r="AR128" s="147" t="s">
        <v>731</v>
      </c>
      <c r="AT128" s="147" t="s">
        <v>324</v>
      </c>
      <c r="AU128" s="147" t="s">
        <v>87</v>
      </c>
      <c r="AY128" s="17" t="s">
        <v>320</v>
      </c>
      <c r="BE128" s="148">
        <f t="shared" ref="BE128:BE171" si="4">IF(N128="základní",J128,0)</f>
        <v>0</v>
      </c>
      <c r="BF128" s="148">
        <f t="shared" ref="BF128:BF171" si="5">IF(N128="snížená",J128,0)</f>
        <v>0</v>
      </c>
      <c r="BG128" s="148">
        <f t="shared" ref="BG128:BG171" si="6">IF(N128="zákl. přenesená",J128,0)</f>
        <v>0</v>
      </c>
      <c r="BH128" s="148">
        <f t="shared" ref="BH128:BH171" si="7">IF(N128="sníž. přenesená",J128,0)</f>
        <v>0</v>
      </c>
      <c r="BI128" s="148">
        <f t="shared" ref="BI128:BI171" si="8">IF(N128="nulová",J128,0)</f>
        <v>0</v>
      </c>
      <c r="BJ128" s="17" t="s">
        <v>87</v>
      </c>
      <c r="BK128" s="148">
        <f t="shared" ref="BK128:BK171" si="9">ROUND(I128*H128,2)</f>
        <v>0</v>
      </c>
      <c r="BL128" s="17" t="s">
        <v>731</v>
      </c>
      <c r="BM128" s="147" t="s">
        <v>89</v>
      </c>
    </row>
    <row r="129" spans="2:65" s="1" customFormat="1" ht="37.9" customHeight="1">
      <c r="B129" s="32"/>
      <c r="C129" s="136" t="s">
        <v>89</v>
      </c>
      <c r="D129" s="136" t="s">
        <v>324</v>
      </c>
      <c r="E129" s="137" t="s">
        <v>832</v>
      </c>
      <c r="F129" s="138" t="s">
        <v>833</v>
      </c>
      <c r="G129" s="139" t="s">
        <v>558</v>
      </c>
      <c r="H129" s="140">
        <v>232</v>
      </c>
      <c r="I129" s="141"/>
      <c r="J129" s="142">
        <f t="shared" si="0"/>
        <v>0</v>
      </c>
      <c r="K129" s="138" t="s">
        <v>333</v>
      </c>
      <c r="L129" s="32"/>
      <c r="M129" s="143" t="s">
        <v>1</v>
      </c>
      <c r="N129" s="144" t="s">
        <v>45</v>
      </c>
      <c r="P129" s="145">
        <f t="shared" si="1"/>
        <v>0</v>
      </c>
      <c r="Q129" s="145">
        <v>0</v>
      </c>
      <c r="R129" s="145">
        <f t="shared" si="2"/>
        <v>0</v>
      </c>
      <c r="S129" s="145">
        <v>0</v>
      </c>
      <c r="T129" s="146">
        <f t="shared" si="3"/>
        <v>0</v>
      </c>
      <c r="AR129" s="147" t="s">
        <v>731</v>
      </c>
      <c r="AT129" s="147" t="s">
        <v>324</v>
      </c>
      <c r="AU129" s="147" t="s">
        <v>87</v>
      </c>
      <c r="AY129" s="17" t="s">
        <v>320</v>
      </c>
      <c r="BE129" s="148">
        <f t="shared" si="4"/>
        <v>0</v>
      </c>
      <c r="BF129" s="148">
        <f t="shared" si="5"/>
        <v>0</v>
      </c>
      <c r="BG129" s="148">
        <f t="shared" si="6"/>
        <v>0</v>
      </c>
      <c r="BH129" s="148">
        <f t="shared" si="7"/>
        <v>0</v>
      </c>
      <c r="BI129" s="148">
        <f t="shared" si="8"/>
        <v>0</v>
      </c>
      <c r="BJ129" s="17" t="s">
        <v>87</v>
      </c>
      <c r="BK129" s="148">
        <f t="shared" si="9"/>
        <v>0</v>
      </c>
      <c r="BL129" s="17" t="s">
        <v>731</v>
      </c>
      <c r="BM129" s="147" t="s">
        <v>99</v>
      </c>
    </row>
    <row r="130" spans="2:65" s="1" customFormat="1" ht="33" customHeight="1">
      <c r="B130" s="32"/>
      <c r="C130" s="136" t="s">
        <v>94</v>
      </c>
      <c r="D130" s="136" t="s">
        <v>324</v>
      </c>
      <c r="E130" s="137" t="s">
        <v>2038</v>
      </c>
      <c r="F130" s="138" t="s">
        <v>2039</v>
      </c>
      <c r="G130" s="139" t="s">
        <v>558</v>
      </c>
      <c r="H130" s="140">
        <v>4</v>
      </c>
      <c r="I130" s="141"/>
      <c r="J130" s="142">
        <f t="shared" si="0"/>
        <v>0</v>
      </c>
      <c r="K130" s="138" t="s">
        <v>333</v>
      </c>
      <c r="L130" s="32"/>
      <c r="M130" s="143" t="s">
        <v>1</v>
      </c>
      <c r="N130" s="144" t="s">
        <v>45</v>
      </c>
      <c r="P130" s="145">
        <f t="shared" si="1"/>
        <v>0</v>
      </c>
      <c r="Q130" s="145">
        <v>0</v>
      </c>
      <c r="R130" s="145">
        <f t="shared" si="2"/>
        <v>0</v>
      </c>
      <c r="S130" s="145">
        <v>0</v>
      </c>
      <c r="T130" s="146">
        <f t="shared" si="3"/>
        <v>0</v>
      </c>
      <c r="AR130" s="147" t="s">
        <v>731</v>
      </c>
      <c r="AT130" s="147" t="s">
        <v>324</v>
      </c>
      <c r="AU130" s="147" t="s">
        <v>87</v>
      </c>
      <c r="AY130" s="17" t="s">
        <v>320</v>
      </c>
      <c r="BE130" s="148">
        <f t="shared" si="4"/>
        <v>0</v>
      </c>
      <c r="BF130" s="148">
        <f t="shared" si="5"/>
        <v>0</v>
      </c>
      <c r="BG130" s="148">
        <f t="shared" si="6"/>
        <v>0</v>
      </c>
      <c r="BH130" s="148">
        <f t="shared" si="7"/>
        <v>0</v>
      </c>
      <c r="BI130" s="148">
        <f t="shared" si="8"/>
        <v>0</v>
      </c>
      <c r="BJ130" s="17" t="s">
        <v>87</v>
      </c>
      <c r="BK130" s="148">
        <f t="shared" si="9"/>
        <v>0</v>
      </c>
      <c r="BL130" s="17" t="s">
        <v>731</v>
      </c>
      <c r="BM130" s="147" t="s">
        <v>360</v>
      </c>
    </row>
    <row r="131" spans="2:65" s="1" customFormat="1" ht="24.2" customHeight="1">
      <c r="B131" s="32"/>
      <c r="C131" s="170" t="s">
        <v>99</v>
      </c>
      <c r="D131" s="170" t="s">
        <v>439</v>
      </c>
      <c r="E131" s="171" t="s">
        <v>836</v>
      </c>
      <c r="F131" s="172" t="s">
        <v>2040</v>
      </c>
      <c r="G131" s="173" t="s">
        <v>558</v>
      </c>
      <c r="H131" s="174">
        <v>4</v>
      </c>
      <c r="I131" s="175"/>
      <c r="J131" s="176">
        <f t="shared" si="0"/>
        <v>0</v>
      </c>
      <c r="K131" s="172" t="s">
        <v>1</v>
      </c>
      <c r="L131" s="177"/>
      <c r="M131" s="178" t="s">
        <v>1</v>
      </c>
      <c r="N131" s="179" t="s">
        <v>45</v>
      </c>
      <c r="P131" s="145">
        <f t="shared" si="1"/>
        <v>0</v>
      </c>
      <c r="Q131" s="145">
        <v>0</v>
      </c>
      <c r="R131" s="145">
        <f t="shared" si="2"/>
        <v>0</v>
      </c>
      <c r="S131" s="145">
        <v>0</v>
      </c>
      <c r="T131" s="146">
        <f t="shared" si="3"/>
        <v>0</v>
      </c>
      <c r="AR131" s="147" t="s">
        <v>838</v>
      </c>
      <c r="AT131" s="147" t="s">
        <v>439</v>
      </c>
      <c r="AU131" s="147" t="s">
        <v>87</v>
      </c>
      <c r="AY131" s="17" t="s">
        <v>320</v>
      </c>
      <c r="BE131" s="148">
        <f t="shared" si="4"/>
        <v>0</v>
      </c>
      <c r="BF131" s="148">
        <f t="shared" si="5"/>
        <v>0</v>
      </c>
      <c r="BG131" s="148">
        <f t="shared" si="6"/>
        <v>0</v>
      </c>
      <c r="BH131" s="148">
        <f t="shared" si="7"/>
        <v>0</v>
      </c>
      <c r="BI131" s="148">
        <f t="shared" si="8"/>
        <v>0</v>
      </c>
      <c r="BJ131" s="17" t="s">
        <v>87</v>
      </c>
      <c r="BK131" s="148">
        <f t="shared" si="9"/>
        <v>0</v>
      </c>
      <c r="BL131" s="17" t="s">
        <v>731</v>
      </c>
      <c r="BM131" s="147" t="s">
        <v>373</v>
      </c>
    </row>
    <row r="132" spans="2:65" s="1" customFormat="1" ht="33" customHeight="1">
      <c r="B132" s="32"/>
      <c r="C132" s="136" t="s">
        <v>355</v>
      </c>
      <c r="D132" s="136" t="s">
        <v>324</v>
      </c>
      <c r="E132" s="137" t="s">
        <v>834</v>
      </c>
      <c r="F132" s="138" t="s">
        <v>835</v>
      </c>
      <c r="G132" s="139" t="s">
        <v>558</v>
      </c>
      <c r="H132" s="140">
        <v>58</v>
      </c>
      <c r="I132" s="141"/>
      <c r="J132" s="142">
        <f t="shared" si="0"/>
        <v>0</v>
      </c>
      <c r="K132" s="138" t="s">
        <v>333</v>
      </c>
      <c r="L132" s="32"/>
      <c r="M132" s="143" t="s">
        <v>1</v>
      </c>
      <c r="N132" s="144" t="s">
        <v>45</v>
      </c>
      <c r="P132" s="145">
        <f t="shared" si="1"/>
        <v>0</v>
      </c>
      <c r="Q132" s="145">
        <v>0</v>
      </c>
      <c r="R132" s="145">
        <f t="shared" si="2"/>
        <v>0</v>
      </c>
      <c r="S132" s="145">
        <v>0</v>
      </c>
      <c r="T132" s="146">
        <f t="shared" si="3"/>
        <v>0</v>
      </c>
      <c r="AR132" s="147" t="s">
        <v>731</v>
      </c>
      <c r="AT132" s="147" t="s">
        <v>324</v>
      </c>
      <c r="AU132" s="147" t="s">
        <v>87</v>
      </c>
      <c r="AY132" s="17" t="s">
        <v>320</v>
      </c>
      <c r="BE132" s="148">
        <f t="shared" si="4"/>
        <v>0</v>
      </c>
      <c r="BF132" s="148">
        <f t="shared" si="5"/>
        <v>0</v>
      </c>
      <c r="BG132" s="148">
        <f t="shared" si="6"/>
        <v>0</v>
      </c>
      <c r="BH132" s="148">
        <f t="shared" si="7"/>
        <v>0</v>
      </c>
      <c r="BI132" s="148">
        <f t="shared" si="8"/>
        <v>0</v>
      </c>
      <c r="BJ132" s="17" t="s">
        <v>87</v>
      </c>
      <c r="BK132" s="148">
        <f t="shared" si="9"/>
        <v>0</v>
      </c>
      <c r="BL132" s="17" t="s">
        <v>731</v>
      </c>
      <c r="BM132" s="147" t="s">
        <v>388</v>
      </c>
    </row>
    <row r="133" spans="2:65" s="1" customFormat="1" ht="24.2" customHeight="1">
      <c r="B133" s="32"/>
      <c r="C133" s="170" t="s">
        <v>360</v>
      </c>
      <c r="D133" s="170" t="s">
        <v>439</v>
      </c>
      <c r="E133" s="171" t="s">
        <v>2041</v>
      </c>
      <c r="F133" s="172" t="s">
        <v>837</v>
      </c>
      <c r="G133" s="173" t="s">
        <v>558</v>
      </c>
      <c r="H133" s="174">
        <v>58</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838</v>
      </c>
      <c r="AT133" s="147" t="s">
        <v>439</v>
      </c>
      <c r="AU133" s="147" t="s">
        <v>87</v>
      </c>
      <c r="AY133" s="17" t="s">
        <v>320</v>
      </c>
      <c r="BE133" s="148">
        <f t="shared" si="4"/>
        <v>0</v>
      </c>
      <c r="BF133" s="148">
        <f t="shared" si="5"/>
        <v>0</v>
      </c>
      <c r="BG133" s="148">
        <f t="shared" si="6"/>
        <v>0</v>
      </c>
      <c r="BH133" s="148">
        <f t="shared" si="7"/>
        <v>0</v>
      </c>
      <c r="BI133" s="148">
        <f t="shared" si="8"/>
        <v>0</v>
      </c>
      <c r="BJ133" s="17" t="s">
        <v>87</v>
      </c>
      <c r="BK133" s="148">
        <f t="shared" si="9"/>
        <v>0</v>
      </c>
      <c r="BL133" s="17" t="s">
        <v>731</v>
      </c>
      <c r="BM133" s="147" t="s">
        <v>8</v>
      </c>
    </row>
    <row r="134" spans="2:65" s="1" customFormat="1" ht="16.5" customHeight="1">
      <c r="B134" s="32"/>
      <c r="C134" s="136" t="s">
        <v>366</v>
      </c>
      <c r="D134" s="136" t="s">
        <v>324</v>
      </c>
      <c r="E134" s="137" t="s">
        <v>2042</v>
      </c>
      <c r="F134" s="138" t="s">
        <v>2043</v>
      </c>
      <c r="G134" s="139" t="s">
        <v>558</v>
      </c>
      <c r="H134" s="140">
        <v>8</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731</v>
      </c>
      <c r="AT134" s="147" t="s">
        <v>324</v>
      </c>
      <c r="AU134" s="147" t="s">
        <v>87</v>
      </c>
      <c r="AY134" s="17" t="s">
        <v>320</v>
      </c>
      <c r="BE134" s="148">
        <f t="shared" si="4"/>
        <v>0</v>
      </c>
      <c r="BF134" s="148">
        <f t="shared" si="5"/>
        <v>0</v>
      </c>
      <c r="BG134" s="148">
        <f t="shared" si="6"/>
        <v>0</v>
      </c>
      <c r="BH134" s="148">
        <f t="shared" si="7"/>
        <v>0</v>
      </c>
      <c r="BI134" s="148">
        <f t="shared" si="8"/>
        <v>0</v>
      </c>
      <c r="BJ134" s="17" t="s">
        <v>87</v>
      </c>
      <c r="BK134" s="148">
        <f t="shared" si="9"/>
        <v>0</v>
      </c>
      <c r="BL134" s="17" t="s">
        <v>731</v>
      </c>
      <c r="BM134" s="147" t="s">
        <v>412</v>
      </c>
    </row>
    <row r="135" spans="2:65" s="1" customFormat="1" ht="16.5" customHeight="1">
      <c r="B135" s="32"/>
      <c r="C135" s="170" t="s">
        <v>373</v>
      </c>
      <c r="D135" s="170" t="s">
        <v>439</v>
      </c>
      <c r="E135" s="171" t="s">
        <v>2044</v>
      </c>
      <c r="F135" s="172" t="s">
        <v>2045</v>
      </c>
      <c r="G135" s="173" t="s">
        <v>558</v>
      </c>
      <c r="H135" s="174">
        <v>8</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838</v>
      </c>
      <c r="AT135" s="147" t="s">
        <v>439</v>
      </c>
      <c r="AU135" s="147" t="s">
        <v>87</v>
      </c>
      <c r="AY135" s="17" t="s">
        <v>320</v>
      </c>
      <c r="BE135" s="148">
        <f t="shared" si="4"/>
        <v>0</v>
      </c>
      <c r="BF135" s="148">
        <f t="shared" si="5"/>
        <v>0</v>
      </c>
      <c r="BG135" s="148">
        <f t="shared" si="6"/>
        <v>0</v>
      </c>
      <c r="BH135" s="148">
        <f t="shared" si="7"/>
        <v>0</v>
      </c>
      <c r="BI135" s="148">
        <f t="shared" si="8"/>
        <v>0</v>
      </c>
      <c r="BJ135" s="17" t="s">
        <v>87</v>
      </c>
      <c r="BK135" s="148">
        <f t="shared" si="9"/>
        <v>0</v>
      </c>
      <c r="BL135" s="17" t="s">
        <v>731</v>
      </c>
      <c r="BM135" s="147" t="s">
        <v>423</v>
      </c>
    </row>
    <row r="136" spans="2:65" s="1" customFormat="1" ht="24.2" customHeight="1">
      <c r="B136" s="32"/>
      <c r="C136" s="136" t="s">
        <v>381</v>
      </c>
      <c r="D136" s="136" t="s">
        <v>324</v>
      </c>
      <c r="E136" s="137" t="s">
        <v>839</v>
      </c>
      <c r="F136" s="138" t="s">
        <v>840</v>
      </c>
      <c r="G136" s="139" t="s">
        <v>558</v>
      </c>
      <c r="H136" s="140">
        <v>18</v>
      </c>
      <c r="I136" s="141"/>
      <c r="J136" s="142">
        <f t="shared" si="0"/>
        <v>0</v>
      </c>
      <c r="K136" s="138" t="s">
        <v>333</v>
      </c>
      <c r="L136" s="32"/>
      <c r="M136" s="143" t="s">
        <v>1</v>
      </c>
      <c r="N136" s="144" t="s">
        <v>45</v>
      </c>
      <c r="P136" s="145">
        <f t="shared" si="1"/>
        <v>0</v>
      </c>
      <c r="Q136" s="145">
        <v>0</v>
      </c>
      <c r="R136" s="145">
        <f t="shared" si="2"/>
        <v>0</v>
      </c>
      <c r="S136" s="145">
        <v>0</v>
      </c>
      <c r="T136" s="146">
        <f t="shared" si="3"/>
        <v>0</v>
      </c>
      <c r="AR136" s="147" t="s">
        <v>731</v>
      </c>
      <c r="AT136" s="147" t="s">
        <v>324</v>
      </c>
      <c r="AU136" s="147" t="s">
        <v>87</v>
      </c>
      <c r="AY136" s="17" t="s">
        <v>320</v>
      </c>
      <c r="BE136" s="148">
        <f t="shared" si="4"/>
        <v>0</v>
      </c>
      <c r="BF136" s="148">
        <f t="shared" si="5"/>
        <v>0</v>
      </c>
      <c r="BG136" s="148">
        <f t="shared" si="6"/>
        <v>0</v>
      </c>
      <c r="BH136" s="148">
        <f t="shared" si="7"/>
        <v>0</v>
      </c>
      <c r="BI136" s="148">
        <f t="shared" si="8"/>
        <v>0</v>
      </c>
      <c r="BJ136" s="17" t="s">
        <v>87</v>
      </c>
      <c r="BK136" s="148">
        <f t="shared" si="9"/>
        <v>0</v>
      </c>
      <c r="BL136" s="17" t="s">
        <v>731</v>
      </c>
      <c r="BM136" s="147" t="s">
        <v>433</v>
      </c>
    </row>
    <row r="137" spans="2:65" s="1" customFormat="1" ht="49.15" customHeight="1">
      <c r="B137" s="32"/>
      <c r="C137" s="170" t="s">
        <v>388</v>
      </c>
      <c r="D137" s="170" t="s">
        <v>439</v>
      </c>
      <c r="E137" s="171" t="s">
        <v>841</v>
      </c>
      <c r="F137" s="172" t="s">
        <v>842</v>
      </c>
      <c r="G137" s="173" t="s">
        <v>558</v>
      </c>
      <c r="H137" s="174">
        <v>13</v>
      </c>
      <c r="I137" s="175"/>
      <c r="J137" s="176">
        <f t="shared" si="0"/>
        <v>0</v>
      </c>
      <c r="K137" s="172" t="s">
        <v>1</v>
      </c>
      <c r="L137" s="177"/>
      <c r="M137" s="178" t="s">
        <v>1</v>
      </c>
      <c r="N137" s="179" t="s">
        <v>45</v>
      </c>
      <c r="P137" s="145">
        <f t="shared" si="1"/>
        <v>0</v>
      </c>
      <c r="Q137" s="145">
        <v>0</v>
      </c>
      <c r="R137" s="145">
        <f t="shared" si="2"/>
        <v>0</v>
      </c>
      <c r="S137" s="145">
        <v>0</v>
      </c>
      <c r="T137" s="146">
        <f t="shared" si="3"/>
        <v>0</v>
      </c>
      <c r="AR137" s="147" t="s">
        <v>838</v>
      </c>
      <c r="AT137" s="147" t="s">
        <v>439</v>
      </c>
      <c r="AU137" s="147" t="s">
        <v>87</v>
      </c>
      <c r="AY137" s="17" t="s">
        <v>320</v>
      </c>
      <c r="BE137" s="148">
        <f t="shared" si="4"/>
        <v>0</v>
      </c>
      <c r="BF137" s="148">
        <f t="shared" si="5"/>
        <v>0</v>
      </c>
      <c r="BG137" s="148">
        <f t="shared" si="6"/>
        <v>0</v>
      </c>
      <c r="BH137" s="148">
        <f t="shared" si="7"/>
        <v>0</v>
      </c>
      <c r="BI137" s="148">
        <f t="shared" si="8"/>
        <v>0</v>
      </c>
      <c r="BJ137" s="17" t="s">
        <v>87</v>
      </c>
      <c r="BK137" s="148">
        <f t="shared" si="9"/>
        <v>0</v>
      </c>
      <c r="BL137" s="17" t="s">
        <v>731</v>
      </c>
      <c r="BM137" s="147" t="s">
        <v>451</v>
      </c>
    </row>
    <row r="138" spans="2:65" s="1" customFormat="1" ht="49.15" customHeight="1">
      <c r="B138" s="32"/>
      <c r="C138" s="170" t="s">
        <v>395</v>
      </c>
      <c r="D138" s="170" t="s">
        <v>439</v>
      </c>
      <c r="E138" s="171" t="s">
        <v>843</v>
      </c>
      <c r="F138" s="172" t="s">
        <v>844</v>
      </c>
      <c r="G138" s="173" t="s">
        <v>558</v>
      </c>
      <c r="H138" s="174">
        <v>2</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838</v>
      </c>
      <c r="AT138" s="147" t="s">
        <v>439</v>
      </c>
      <c r="AU138" s="147" t="s">
        <v>87</v>
      </c>
      <c r="AY138" s="17" t="s">
        <v>320</v>
      </c>
      <c r="BE138" s="148">
        <f t="shared" si="4"/>
        <v>0</v>
      </c>
      <c r="BF138" s="148">
        <f t="shared" si="5"/>
        <v>0</v>
      </c>
      <c r="BG138" s="148">
        <f t="shared" si="6"/>
        <v>0</v>
      </c>
      <c r="BH138" s="148">
        <f t="shared" si="7"/>
        <v>0</v>
      </c>
      <c r="BI138" s="148">
        <f t="shared" si="8"/>
        <v>0</v>
      </c>
      <c r="BJ138" s="17" t="s">
        <v>87</v>
      </c>
      <c r="BK138" s="148">
        <f t="shared" si="9"/>
        <v>0</v>
      </c>
      <c r="BL138" s="17" t="s">
        <v>731</v>
      </c>
      <c r="BM138" s="147" t="s">
        <v>460</v>
      </c>
    </row>
    <row r="139" spans="2:65" s="1" customFormat="1" ht="62.65" customHeight="1">
      <c r="B139" s="32"/>
      <c r="C139" s="170" t="s">
        <v>8</v>
      </c>
      <c r="D139" s="170" t="s">
        <v>439</v>
      </c>
      <c r="E139" s="171" t="s">
        <v>845</v>
      </c>
      <c r="F139" s="172" t="s">
        <v>846</v>
      </c>
      <c r="G139" s="173" t="s">
        <v>558</v>
      </c>
      <c r="H139" s="174">
        <v>3</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838</v>
      </c>
      <c r="AT139" s="147" t="s">
        <v>439</v>
      </c>
      <c r="AU139" s="147" t="s">
        <v>87</v>
      </c>
      <c r="AY139" s="17" t="s">
        <v>320</v>
      </c>
      <c r="BE139" s="148">
        <f t="shared" si="4"/>
        <v>0</v>
      </c>
      <c r="BF139" s="148">
        <f t="shared" si="5"/>
        <v>0</v>
      </c>
      <c r="BG139" s="148">
        <f t="shared" si="6"/>
        <v>0</v>
      </c>
      <c r="BH139" s="148">
        <f t="shared" si="7"/>
        <v>0</v>
      </c>
      <c r="BI139" s="148">
        <f t="shared" si="8"/>
        <v>0</v>
      </c>
      <c r="BJ139" s="17" t="s">
        <v>87</v>
      </c>
      <c r="BK139" s="148">
        <f t="shared" si="9"/>
        <v>0</v>
      </c>
      <c r="BL139" s="17" t="s">
        <v>731</v>
      </c>
      <c r="BM139" s="147" t="s">
        <v>469</v>
      </c>
    </row>
    <row r="140" spans="2:65" s="1" customFormat="1" ht="24.2" customHeight="1">
      <c r="B140" s="32"/>
      <c r="C140" s="136" t="s">
        <v>404</v>
      </c>
      <c r="D140" s="136" t="s">
        <v>324</v>
      </c>
      <c r="E140" s="137" t="s">
        <v>847</v>
      </c>
      <c r="F140" s="138" t="s">
        <v>848</v>
      </c>
      <c r="G140" s="139" t="s">
        <v>558</v>
      </c>
      <c r="H140" s="140">
        <v>13</v>
      </c>
      <c r="I140" s="141"/>
      <c r="J140" s="142">
        <f t="shared" si="0"/>
        <v>0</v>
      </c>
      <c r="K140" s="138" t="s">
        <v>333</v>
      </c>
      <c r="L140" s="32"/>
      <c r="M140" s="143" t="s">
        <v>1</v>
      </c>
      <c r="N140" s="144" t="s">
        <v>45</v>
      </c>
      <c r="P140" s="145">
        <f t="shared" si="1"/>
        <v>0</v>
      </c>
      <c r="Q140" s="145">
        <v>0</v>
      </c>
      <c r="R140" s="145">
        <f t="shared" si="2"/>
        <v>0</v>
      </c>
      <c r="S140" s="145">
        <v>0</v>
      </c>
      <c r="T140" s="146">
        <f t="shared" si="3"/>
        <v>0</v>
      </c>
      <c r="AR140" s="147" t="s">
        <v>731</v>
      </c>
      <c r="AT140" s="147" t="s">
        <v>324</v>
      </c>
      <c r="AU140" s="147" t="s">
        <v>87</v>
      </c>
      <c r="AY140" s="17" t="s">
        <v>320</v>
      </c>
      <c r="BE140" s="148">
        <f t="shared" si="4"/>
        <v>0</v>
      </c>
      <c r="BF140" s="148">
        <f t="shared" si="5"/>
        <v>0</v>
      </c>
      <c r="BG140" s="148">
        <f t="shared" si="6"/>
        <v>0</v>
      </c>
      <c r="BH140" s="148">
        <f t="shared" si="7"/>
        <v>0</v>
      </c>
      <c r="BI140" s="148">
        <f t="shared" si="8"/>
        <v>0</v>
      </c>
      <c r="BJ140" s="17" t="s">
        <v>87</v>
      </c>
      <c r="BK140" s="148">
        <f t="shared" si="9"/>
        <v>0</v>
      </c>
      <c r="BL140" s="17" t="s">
        <v>731</v>
      </c>
      <c r="BM140" s="147" t="s">
        <v>480</v>
      </c>
    </row>
    <row r="141" spans="2:65" s="1" customFormat="1" ht="24.2" customHeight="1">
      <c r="B141" s="32"/>
      <c r="C141" s="170" t="s">
        <v>412</v>
      </c>
      <c r="D141" s="170" t="s">
        <v>439</v>
      </c>
      <c r="E141" s="171" t="s">
        <v>849</v>
      </c>
      <c r="F141" s="172" t="s">
        <v>850</v>
      </c>
      <c r="G141" s="173" t="s">
        <v>558</v>
      </c>
      <c r="H141" s="174">
        <v>10</v>
      </c>
      <c r="I141" s="175"/>
      <c r="J141" s="176">
        <f t="shared" si="0"/>
        <v>0</v>
      </c>
      <c r="K141" s="172" t="s">
        <v>1</v>
      </c>
      <c r="L141" s="177"/>
      <c r="M141" s="178" t="s">
        <v>1</v>
      </c>
      <c r="N141" s="179" t="s">
        <v>45</v>
      </c>
      <c r="P141" s="145">
        <f t="shared" si="1"/>
        <v>0</v>
      </c>
      <c r="Q141" s="145">
        <v>0</v>
      </c>
      <c r="R141" s="145">
        <f t="shared" si="2"/>
        <v>0</v>
      </c>
      <c r="S141" s="145">
        <v>0</v>
      </c>
      <c r="T141" s="146">
        <f t="shared" si="3"/>
        <v>0</v>
      </c>
      <c r="AR141" s="147" t="s">
        <v>838</v>
      </c>
      <c r="AT141" s="147" t="s">
        <v>439</v>
      </c>
      <c r="AU141" s="147" t="s">
        <v>87</v>
      </c>
      <c r="AY141" s="17" t="s">
        <v>320</v>
      </c>
      <c r="BE141" s="148">
        <f t="shared" si="4"/>
        <v>0</v>
      </c>
      <c r="BF141" s="148">
        <f t="shared" si="5"/>
        <v>0</v>
      </c>
      <c r="BG141" s="148">
        <f t="shared" si="6"/>
        <v>0</v>
      </c>
      <c r="BH141" s="148">
        <f t="shared" si="7"/>
        <v>0</v>
      </c>
      <c r="BI141" s="148">
        <f t="shared" si="8"/>
        <v>0</v>
      </c>
      <c r="BJ141" s="17" t="s">
        <v>87</v>
      </c>
      <c r="BK141" s="148">
        <f t="shared" si="9"/>
        <v>0</v>
      </c>
      <c r="BL141" s="17" t="s">
        <v>731</v>
      </c>
      <c r="BM141" s="147" t="s">
        <v>492</v>
      </c>
    </row>
    <row r="142" spans="2:65" s="1" customFormat="1" ht="24.2" customHeight="1">
      <c r="B142" s="32"/>
      <c r="C142" s="170" t="s">
        <v>418</v>
      </c>
      <c r="D142" s="170" t="s">
        <v>439</v>
      </c>
      <c r="E142" s="171" t="s">
        <v>853</v>
      </c>
      <c r="F142" s="172" t="s">
        <v>854</v>
      </c>
      <c r="G142" s="173" t="s">
        <v>558</v>
      </c>
      <c r="H142" s="174">
        <v>2</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838</v>
      </c>
      <c r="AT142" s="147" t="s">
        <v>439</v>
      </c>
      <c r="AU142" s="147" t="s">
        <v>87</v>
      </c>
      <c r="AY142" s="17" t="s">
        <v>320</v>
      </c>
      <c r="BE142" s="148">
        <f t="shared" si="4"/>
        <v>0</v>
      </c>
      <c r="BF142" s="148">
        <f t="shared" si="5"/>
        <v>0</v>
      </c>
      <c r="BG142" s="148">
        <f t="shared" si="6"/>
        <v>0</v>
      </c>
      <c r="BH142" s="148">
        <f t="shared" si="7"/>
        <v>0</v>
      </c>
      <c r="BI142" s="148">
        <f t="shared" si="8"/>
        <v>0</v>
      </c>
      <c r="BJ142" s="17" t="s">
        <v>87</v>
      </c>
      <c r="BK142" s="148">
        <f t="shared" si="9"/>
        <v>0</v>
      </c>
      <c r="BL142" s="17" t="s">
        <v>731</v>
      </c>
      <c r="BM142" s="147" t="s">
        <v>507</v>
      </c>
    </row>
    <row r="143" spans="2:65" s="1" customFormat="1" ht="24.2" customHeight="1">
      <c r="B143" s="32"/>
      <c r="C143" s="170" t="s">
        <v>423</v>
      </c>
      <c r="D143" s="170" t="s">
        <v>439</v>
      </c>
      <c r="E143" s="171" t="s">
        <v>855</v>
      </c>
      <c r="F143" s="172" t="s">
        <v>856</v>
      </c>
      <c r="G143" s="173" t="s">
        <v>558</v>
      </c>
      <c r="H143" s="174">
        <v>1</v>
      </c>
      <c r="I143" s="175"/>
      <c r="J143" s="176">
        <f t="shared" si="0"/>
        <v>0</v>
      </c>
      <c r="K143" s="172" t="s">
        <v>1</v>
      </c>
      <c r="L143" s="177"/>
      <c r="M143" s="178" t="s">
        <v>1</v>
      </c>
      <c r="N143" s="179" t="s">
        <v>45</v>
      </c>
      <c r="P143" s="145">
        <f t="shared" si="1"/>
        <v>0</v>
      </c>
      <c r="Q143" s="145">
        <v>0</v>
      </c>
      <c r="R143" s="145">
        <f t="shared" si="2"/>
        <v>0</v>
      </c>
      <c r="S143" s="145">
        <v>0</v>
      </c>
      <c r="T143" s="146">
        <f t="shared" si="3"/>
        <v>0</v>
      </c>
      <c r="AR143" s="147" t="s">
        <v>838</v>
      </c>
      <c r="AT143" s="147" t="s">
        <v>439</v>
      </c>
      <c r="AU143" s="147" t="s">
        <v>87</v>
      </c>
      <c r="AY143" s="17" t="s">
        <v>320</v>
      </c>
      <c r="BE143" s="148">
        <f t="shared" si="4"/>
        <v>0</v>
      </c>
      <c r="BF143" s="148">
        <f t="shared" si="5"/>
        <v>0</v>
      </c>
      <c r="BG143" s="148">
        <f t="shared" si="6"/>
        <v>0</v>
      </c>
      <c r="BH143" s="148">
        <f t="shared" si="7"/>
        <v>0</v>
      </c>
      <c r="BI143" s="148">
        <f t="shared" si="8"/>
        <v>0</v>
      </c>
      <c r="BJ143" s="17" t="s">
        <v>87</v>
      </c>
      <c r="BK143" s="148">
        <f t="shared" si="9"/>
        <v>0</v>
      </c>
      <c r="BL143" s="17" t="s">
        <v>731</v>
      </c>
      <c r="BM143" s="147" t="s">
        <v>519</v>
      </c>
    </row>
    <row r="144" spans="2:65" s="1" customFormat="1" ht="16.5" customHeight="1">
      <c r="B144" s="32"/>
      <c r="C144" s="136" t="s">
        <v>427</v>
      </c>
      <c r="D144" s="136" t="s">
        <v>324</v>
      </c>
      <c r="E144" s="137" t="s">
        <v>857</v>
      </c>
      <c r="F144" s="138" t="s">
        <v>858</v>
      </c>
      <c r="G144" s="139" t="s">
        <v>558</v>
      </c>
      <c r="H144" s="140">
        <v>8</v>
      </c>
      <c r="I144" s="141"/>
      <c r="J144" s="142">
        <f t="shared" si="0"/>
        <v>0</v>
      </c>
      <c r="K144" s="138" t="s">
        <v>333</v>
      </c>
      <c r="L144" s="32"/>
      <c r="M144" s="143" t="s">
        <v>1</v>
      </c>
      <c r="N144" s="144" t="s">
        <v>45</v>
      </c>
      <c r="P144" s="145">
        <f t="shared" si="1"/>
        <v>0</v>
      </c>
      <c r="Q144" s="145">
        <v>0</v>
      </c>
      <c r="R144" s="145">
        <f t="shared" si="2"/>
        <v>0</v>
      </c>
      <c r="S144" s="145">
        <v>0</v>
      </c>
      <c r="T144" s="146">
        <f t="shared" si="3"/>
        <v>0</v>
      </c>
      <c r="AR144" s="147" t="s">
        <v>731</v>
      </c>
      <c r="AT144" s="147" t="s">
        <v>324</v>
      </c>
      <c r="AU144" s="147" t="s">
        <v>87</v>
      </c>
      <c r="AY144" s="17" t="s">
        <v>320</v>
      </c>
      <c r="BE144" s="148">
        <f t="shared" si="4"/>
        <v>0</v>
      </c>
      <c r="BF144" s="148">
        <f t="shared" si="5"/>
        <v>0</v>
      </c>
      <c r="BG144" s="148">
        <f t="shared" si="6"/>
        <v>0</v>
      </c>
      <c r="BH144" s="148">
        <f t="shared" si="7"/>
        <v>0</v>
      </c>
      <c r="BI144" s="148">
        <f t="shared" si="8"/>
        <v>0</v>
      </c>
      <c r="BJ144" s="17" t="s">
        <v>87</v>
      </c>
      <c r="BK144" s="148">
        <f t="shared" si="9"/>
        <v>0</v>
      </c>
      <c r="BL144" s="17" t="s">
        <v>731</v>
      </c>
      <c r="BM144" s="147" t="s">
        <v>532</v>
      </c>
    </row>
    <row r="145" spans="2:65" s="1" customFormat="1" ht="24.2" customHeight="1">
      <c r="B145" s="32"/>
      <c r="C145" s="170" t="s">
        <v>433</v>
      </c>
      <c r="D145" s="170" t="s">
        <v>439</v>
      </c>
      <c r="E145" s="171" t="s">
        <v>859</v>
      </c>
      <c r="F145" s="172" t="s">
        <v>860</v>
      </c>
      <c r="G145" s="173" t="s">
        <v>558</v>
      </c>
      <c r="H145" s="174">
        <v>8</v>
      </c>
      <c r="I145" s="175"/>
      <c r="J145" s="176">
        <f t="shared" si="0"/>
        <v>0</v>
      </c>
      <c r="K145" s="172" t="s">
        <v>1</v>
      </c>
      <c r="L145" s="177"/>
      <c r="M145" s="178" t="s">
        <v>1</v>
      </c>
      <c r="N145" s="179" t="s">
        <v>45</v>
      </c>
      <c r="P145" s="145">
        <f t="shared" si="1"/>
        <v>0</v>
      </c>
      <c r="Q145" s="145">
        <v>0</v>
      </c>
      <c r="R145" s="145">
        <f t="shared" si="2"/>
        <v>0</v>
      </c>
      <c r="S145" s="145">
        <v>0</v>
      </c>
      <c r="T145" s="146">
        <f t="shared" si="3"/>
        <v>0</v>
      </c>
      <c r="AR145" s="147" t="s">
        <v>838</v>
      </c>
      <c r="AT145" s="147" t="s">
        <v>439</v>
      </c>
      <c r="AU145" s="147" t="s">
        <v>87</v>
      </c>
      <c r="AY145" s="17" t="s">
        <v>320</v>
      </c>
      <c r="BE145" s="148">
        <f t="shared" si="4"/>
        <v>0</v>
      </c>
      <c r="BF145" s="148">
        <f t="shared" si="5"/>
        <v>0</v>
      </c>
      <c r="BG145" s="148">
        <f t="shared" si="6"/>
        <v>0</v>
      </c>
      <c r="BH145" s="148">
        <f t="shared" si="7"/>
        <v>0</v>
      </c>
      <c r="BI145" s="148">
        <f t="shared" si="8"/>
        <v>0</v>
      </c>
      <c r="BJ145" s="17" t="s">
        <v>87</v>
      </c>
      <c r="BK145" s="148">
        <f t="shared" si="9"/>
        <v>0</v>
      </c>
      <c r="BL145" s="17" t="s">
        <v>731</v>
      </c>
      <c r="BM145" s="147" t="s">
        <v>555</v>
      </c>
    </row>
    <row r="146" spans="2:65" s="1" customFormat="1" ht="16.5" customHeight="1">
      <c r="B146" s="32"/>
      <c r="C146" s="136" t="s">
        <v>438</v>
      </c>
      <c r="D146" s="136" t="s">
        <v>324</v>
      </c>
      <c r="E146" s="137" t="s">
        <v>861</v>
      </c>
      <c r="F146" s="138" t="s">
        <v>862</v>
      </c>
      <c r="G146" s="139" t="s">
        <v>558</v>
      </c>
      <c r="H146" s="140">
        <v>5</v>
      </c>
      <c r="I146" s="141"/>
      <c r="J146" s="142">
        <f t="shared" si="0"/>
        <v>0</v>
      </c>
      <c r="K146" s="138" t="s">
        <v>333</v>
      </c>
      <c r="L146" s="32"/>
      <c r="M146" s="143" t="s">
        <v>1</v>
      </c>
      <c r="N146" s="144" t="s">
        <v>45</v>
      </c>
      <c r="P146" s="145">
        <f t="shared" si="1"/>
        <v>0</v>
      </c>
      <c r="Q146" s="145">
        <v>0</v>
      </c>
      <c r="R146" s="145">
        <f t="shared" si="2"/>
        <v>0</v>
      </c>
      <c r="S146" s="145">
        <v>0</v>
      </c>
      <c r="T146" s="146">
        <f t="shared" si="3"/>
        <v>0</v>
      </c>
      <c r="AR146" s="147" t="s">
        <v>731</v>
      </c>
      <c r="AT146" s="147" t="s">
        <v>324</v>
      </c>
      <c r="AU146" s="147" t="s">
        <v>87</v>
      </c>
      <c r="AY146" s="17" t="s">
        <v>320</v>
      </c>
      <c r="BE146" s="148">
        <f t="shared" si="4"/>
        <v>0</v>
      </c>
      <c r="BF146" s="148">
        <f t="shared" si="5"/>
        <v>0</v>
      </c>
      <c r="BG146" s="148">
        <f t="shared" si="6"/>
        <v>0</v>
      </c>
      <c r="BH146" s="148">
        <f t="shared" si="7"/>
        <v>0</v>
      </c>
      <c r="BI146" s="148">
        <f t="shared" si="8"/>
        <v>0</v>
      </c>
      <c r="BJ146" s="17" t="s">
        <v>87</v>
      </c>
      <c r="BK146" s="148">
        <f t="shared" si="9"/>
        <v>0</v>
      </c>
      <c r="BL146" s="17" t="s">
        <v>731</v>
      </c>
      <c r="BM146" s="147" t="s">
        <v>571</v>
      </c>
    </row>
    <row r="147" spans="2:65" s="1" customFormat="1" ht="24.2" customHeight="1">
      <c r="B147" s="32"/>
      <c r="C147" s="170" t="s">
        <v>451</v>
      </c>
      <c r="D147" s="170" t="s">
        <v>439</v>
      </c>
      <c r="E147" s="171" t="s">
        <v>863</v>
      </c>
      <c r="F147" s="172" t="s">
        <v>864</v>
      </c>
      <c r="G147" s="173" t="s">
        <v>558</v>
      </c>
      <c r="H147" s="174">
        <v>5</v>
      </c>
      <c r="I147" s="175"/>
      <c r="J147" s="176">
        <f t="shared" si="0"/>
        <v>0</v>
      </c>
      <c r="K147" s="172" t="s">
        <v>1</v>
      </c>
      <c r="L147" s="177"/>
      <c r="M147" s="178" t="s">
        <v>1</v>
      </c>
      <c r="N147" s="179" t="s">
        <v>45</v>
      </c>
      <c r="P147" s="145">
        <f t="shared" si="1"/>
        <v>0</v>
      </c>
      <c r="Q147" s="145">
        <v>0</v>
      </c>
      <c r="R147" s="145">
        <f t="shared" si="2"/>
        <v>0</v>
      </c>
      <c r="S147" s="145">
        <v>0</v>
      </c>
      <c r="T147" s="146">
        <f t="shared" si="3"/>
        <v>0</v>
      </c>
      <c r="AR147" s="147" t="s">
        <v>838</v>
      </c>
      <c r="AT147" s="147" t="s">
        <v>439</v>
      </c>
      <c r="AU147" s="147" t="s">
        <v>87</v>
      </c>
      <c r="AY147" s="17" t="s">
        <v>320</v>
      </c>
      <c r="BE147" s="148">
        <f t="shared" si="4"/>
        <v>0</v>
      </c>
      <c r="BF147" s="148">
        <f t="shared" si="5"/>
        <v>0</v>
      </c>
      <c r="BG147" s="148">
        <f t="shared" si="6"/>
        <v>0</v>
      </c>
      <c r="BH147" s="148">
        <f t="shared" si="7"/>
        <v>0</v>
      </c>
      <c r="BI147" s="148">
        <f t="shared" si="8"/>
        <v>0</v>
      </c>
      <c r="BJ147" s="17" t="s">
        <v>87</v>
      </c>
      <c r="BK147" s="148">
        <f t="shared" si="9"/>
        <v>0</v>
      </c>
      <c r="BL147" s="17" t="s">
        <v>731</v>
      </c>
      <c r="BM147" s="147" t="s">
        <v>581</v>
      </c>
    </row>
    <row r="148" spans="2:65" s="1" customFormat="1" ht="16.5" customHeight="1">
      <c r="B148" s="32"/>
      <c r="C148" s="136" t="s">
        <v>7</v>
      </c>
      <c r="D148" s="136" t="s">
        <v>324</v>
      </c>
      <c r="E148" s="137" t="s">
        <v>873</v>
      </c>
      <c r="F148" s="138" t="s">
        <v>858</v>
      </c>
      <c r="G148" s="139" t="s">
        <v>558</v>
      </c>
      <c r="H148" s="140">
        <v>3</v>
      </c>
      <c r="I148" s="141"/>
      <c r="J148" s="142">
        <f t="shared" si="0"/>
        <v>0</v>
      </c>
      <c r="K148" s="138" t="s">
        <v>333</v>
      </c>
      <c r="L148" s="32"/>
      <c r="M148" s="143" t="s">
        <v>1</v>
      </c>
      <c r="N148" s="144" t="s">
        <v>45</v>
      </c>
      <c r="P148" s="145">
        <f t="shared" si="1"/>
        <v>0</v>
      </c>
      <c r="Q148" s="145">
        <v>0</v>
      </c>
      <c r="R148" s="145">
        <f t="shared" si="2"/>
        <v>0</v>
      </c>
      <c r="S148" s="145">
        <v>0</v>
      </c>
      <c r="T148" s="146">
        <f t="shared" si="3"/>
        <v>0</v>
      </c>
      <c r="AR148" s="147" t="s">
        <v>731</v>
      </c>
      <c r="AT148" s="147" t="s">
        <v>324</v>
      </c>
      <c r="AU148" s="147" t="s">
        <v>87</v>
      </c>
      <c r="AY148" s="17" t="s">
        <v>320</v>
      </c>
      <c r="BE148" s="148">
        <f t="shared" si="4"/>
        <v>0</v>
      </c>
      <c r="BF148" s="148">
        <f t="shared" si="5"/>
        <v>0</v>
      </c>
      <c r="BG148" s="148">
        <f t="shared" si="6"/>
        <v>0</v>
      </c>
      <c r="BH148" s="148">
        <f t="shared" si="7"/>
        <v>0</v>
      </c>
      <c r="BI148" s="148">
        <f t="shared" si="8"/>
        <v>0</v>
      </c>
      <c r="BJ148" s="17" t="s">
        <v>87</v>
      </c>
      <c r="BK148" s="148">
        <f t="shared" si="9"/>
        <v>0</v>
      </c>
      <c r="BL148" s="17" t="s">
        <v>731</v>
      </c>
      <c r="BM148" s="147" t="s">
        <v>594</v>
      </c>
    </row>
    <row r="149" spans="2:65" s="1" customFormat="1" ht="24.2" customHeight="1">
      <c r="B149" s="32"/>
      <c r="C149" s="170" t="s">
        <v>460</v>
      </c>
      <c r="D149" s="170" t="s">
        <v>439</v>
      </c>
      <c r="E149" s="171" t="s">
        <v>2046</v>
      </c>
      <c r="F149" s="172" t="s">
        <v>875</v>
      </c>
      <c r="G149" s="173" t="s">
        <v>558</v>
      </c>
      <c r="H149" s="174">
        <v>3</v>
      </c>
      <c r="I149" s="175"/>
      <c r="J149" s="176">
        <f t="shared" si="0"/>
        <v>0</v>
      </c>
      <c r="K149" s="172" t="s">
        <v>1</v>
      </c>
      <c r="L149" s="177"/>
      <c r="M149" s="178" t="s">
        <v>1</v>
      </c>
      <c r="N149" s="179" t="s">
        <v>45</v>
      </c>
      <c r="P149" s="145">
        <f t="shared" si="1"/>
        <v>0</v>
      </c>
      <c r="Q149" s="145">
        <v>0</v>
      </c>
      <c r="R149" s="145">
        <f t="shared" si="2"/>
        <v>0</v>
      </c>
      <c r="S149" s="145">
        <v>0</v>
      </c>
      <c r="T149" s="146">
        <f t="shared" si="3"/>
        <v>0</v>
      </c>
      <c r="AR149" s="147" t="s">
        <v>838</v>
      </c>
      <c r="AT149" s="147" t="s">
        <v>439</v>
      </c>
      <c r="AU149" s="147" t="s">
        <v>87</v>
      </c>
      <c r="AY149" s="17" t="s">
        <v>320</v>
      </c>
      <c r="BE149" s="148">
        <f t="shared" si="4"/>
        <v>0</v>
      </c>
      <c r="BF149" s="148">
        <f t="shared" si="5"/>
        <v>0</v>
      </c>
      <c r="BG149" s="148">
        <f t="shared" si="6"/>
        <v>0</v>
      </c>
      <c r="BH149" s="148">
        <f t="shared" si="7"/>
        <v>0</v>
      </c>
      <c r="BI149" s="148">
        <f t="shared" si="8"/>
        <v>0</v>
      </c>
      <c r="BJ149" s="17" t="s">
        <v>87</v>
      </c>
      <c r="BK149" s="148">
        <f t="shared" si="9"/>
        <v>0</v>
      </c>
      <c r="BL149" s="17" t="s">
        <v>731</v>
      </c>
      <c r="BM149" s="147" t="s">
        <v>606</v>
      </c>
    </row>
    <row r="150" spans="2:65" s="1" customFormat="1" ht="24.2" customHeight="1">
      <c r="B150" s="32"/>
      <c r="C150" s="136" t="s">
        <v>465</v>
      </c>
      <c r="D150" s="136" t="s">
        <v>324</v>
      </c>
      <c r="E150" s="137" t="s">
        <v>876</v>
      </c>
      <c r="F150" s="138" t="s">
        <v>877</v>
      </c>
      <c r="G150" s="139" t="s">
        <v>558</v>
      </c>
      <c r="H150" s="140">
        <v>10</v>
      </c>
      <c r="I150" s="141"/>
      <c r="J150" s="142">
        <f t="shared" si="0"/>
        <v>0</v>
      </c>
      <c r="K150" s="138" t="s">
        <v>333</v>
      </c>
      <c r="L150" s="32"/>
      <c r="M150" s="143" t="s">
        <v>1</v>
      </c>
      <c r="N150" s="144" t="s">
        <v>45</v>
      </c>
      <c r="P150" s="145">
        <f t="shared" si="1"/>
        <v>0</v>
      </c>
      <c r="Q150" s="145">
        <v>0</v>
      </c>
      <c r="R150" s="145">
        <f t="shared" si="2"/>
        <v>0</v>
      </c>
      <c r="S150" s="145">
        <v>0</v>
      </c>
      <c r="T150" s="146">
        <f t="shared" si="3"/>
        <v>0</v>
      </c>
      <c r="AR150" s="147" t="s">
        <v>731</v>
      </c>
      <c r="AT150" s="147" t="s">
        <v>324</v>
      </c>
      <c r="AU150" s="147" t="s">
        <v>87</v>
      </c>
      <c r="AY150" s="17" t="s">
        <v>320</v>
      </c>
      <c r="BE150" s="148">
        <f t="shared" si="4"/>
        <v>0</v>
      </c>
      <c r="BF150" s="148">
        <f t="shared" si="5"/>
        <v>0</v>
      </c>
      <c r="BG150" s="148">
        <f t="shared" si="6"/>
        <v>0</v>
      </c>
      <c r="BH150" s="148">
        <f t="shared" si="7"/>
        <v>0</v>
      </c>
      <c r="BI150" s="148">
        <f t="shared" si="8"/>
        <v>0</v>
      </c>
      <c r="BJ150" s="17" t="s">
        <v>87</v>
      </c>
      <c r="BK150" s="148">
        <f t="shared" si="9"/>
        <v>0</v>
      </c>
      <c r="BL150" s="17" t="s">
        <v>731</v>
      </c>
      <c r="BM150" s="147" t="s">
        <v>621</v>
      </c>
    </row>
    <row r="151" spans="2:65" s="1" customFormat="1" ht="24.2" customHeight="1">
      <c r="B151" s="32"/>
      <c r="C151" s="170" t="s">
        <v>469</v>
      </c>
      <c r="D151" s="170" t="s">
        <v>439</v>
      </c>
      <c r="E151" s="171" t="s">
        <v>878</v>
      </c>
      <c r="F151" s="172" t="s">
        <v>879</v>
      </c>
      <c r="G151" s="173" t="s">
        <v>558</v>
      </c>
      <c r="H151" s="174">
        <v>7</v>
      </c>
      <c r="I151" s="175"/>
      <c r="J151" s="176">
        <f t="shared" si="0"/>
        <v>0</v>
      </c>
      <c r="K151" s="172" t="s">
        <v>1</v>
      </c>
      <c r="L151" s="177"/>
      <c r="M151" s="178" t="s">
        <v>1</v>
      </c>
      <c r="N151" s="179" t="s">
        <v>45</v>
      </c>
      <c r="P151" s="145">
        <f t="shared" si="1"/>
        <v>0</v>
      </c>
      <c r="Q151" s="145">
        <v>0</v>
      </c>
      <c r="R151" s="145">
        <f t="shared" si="2"/>
        <v>0</v>
      </c>
      <c r="S151" s="145">
        <v>0</v>
      </c>
      <c r="T151" s="146">
        <f t="shared" si="3"/>
        <v>0</v>
      </c>
      <c r="AR151" s="147" t="s">
        <v>838</v>
      </c>
      <c r="AT151" s="147" t="s">
        <v>439</v>
      </c>
      <c r="AU151" s="147" t="s">
        <v>87</v>
      </c>
      <c r="AY151" s="17" t="s">
        <v>320</v>
      </c>
      <c r="BE151" s="148">
        <f t="shared" si="4"/>
        <v>0</v>
      </c>
      <c r="BF151" s="148">
        <f t="shared" si="5"/>
        <v>0</v>
      </c>
      <c r="BG151" s="148">
        <f t="shared" si="6"/>
        <v>0</v>
      </c>
      <c r="BH151" s="148">
        <f t="shared" si="7"/>
        <v>0</v>
      </c>
      <c r="BI151" s="148">
        <f t="shared" si="8"/>
        <v>0</v>
      </c>
      <c r="BJ151" s="17" t="s">
        <v>87</v>
      </c>
      <c r="BK151" s="148">
        <f t="shared" si="9"/>
        <v>0</v>
      </c>
      <c r="BL151" s="17" t="s">
        <v>731</v>
      </c>
      <c r="BM151" s="147" t="s">
        <v>637</v>
      </c>
    </row>
    <row r="152" spans="2:65" s="1" customFormat="1" ht="24.2" customHeight="1">
      <c r="B152" s="32"/>
      <c r="C152" s="170" t="s">
        <v>475</v>
      </c>
      <c r="D152" s="170" t="s">
        <v>439</v>
      </c>
      <c r="E152" s="171" t="s">
        <v>880</v>
      </c>
      <c r="F152" s="172" t="s">
        <v>881</v>
      </c>
      <c r="G152" s="173" t="s">
        <v>558</v>
      </c>
      <c r="H152" s="174">
        <v>2</v>
      </c>
      <c r="I152" s="175"/>
      <c r="J152" s="176">
        <f t="shared" si="0"/>
        <v>0</v>
      </c>
      <c r="K152" s="172" t="s">
        <v>1</v>
      </c>
      <c r="L152" s="177"/>
      <c r="M152" s="178" t="s">
        <v>1</v>
      </c>
      <c r="N152" s="179" t="s">
        <v>45</v>
      </c>
      <c r="P152" s="145">
        <f t="shared" si="1"/>
        <v>0</v>
      </c>
      <c r="Q152" s="145">
        <v>0</v>
      </c>
      <c r="R152" s="145">
        <f t="shared" si="2"/>
        <v>0</v>
      </c>
      <c r="S152" s="145">
        <v>0</v>
      </c>
      <c r="T152" s="146">
        <f t="shared" si="3"/>
        <v>0</v>
      </c>
      <c r="AR152" s="147" t="s">
        <v>838</v>
      </c>
      <c r="AT152" s="147" t="s">
        <v>439</v>
      </c>
      <c r="AU152" s="147" t="s">
        <v>87</v>
      </c>
      <c r="AY152" s="17" t="s">
        <v>320</v>
      </c>
      <c r="BE152" s="148">
        <f t="shared" si="4"/>
        <v>0</v>
      </c>
      <c r="BF152" s="148">
        <f t="shared" si="5"/>
        <v>0</v>
      </c>
      <c r="BG152" s="148">
        <f t="shared" si="6"/>
        <v>0</v>
      </c>
      <c r="BH152" s="148">
        <f t="shared" si="7"/>
        <v>0</v>
      </c>
      <c r="BI152" s="148">
        <f t="shared" si="8"/>
        <v>0</v>
      </c>
      <c r="BJ152" s="17" t="s">
        <v>87</v>
      </c>
      <c r="BK152" s="148">
        <f t="shared" si="9"/>
        <v>0</v>
      </c>
      <c r="BL152" s="17" t="s">
        <v>731</v>
      </c>
      <c r="BM152" s="147" t="s">
        <v>649</v>
      </c>
    </row>
    <row r="153" spans="2:65" s="1" customFormat="1" ht="16.5" customHeight="1">
      <c r="B153" s="32"/>
      <c r="C153" s="170" t="s">
        <v>480</v>
      </c>
      <c r="D153" s="170" t="s">
        <v>439</v>
      </c>
      <c r="E153" s="171" t="s">
        <v>882</v>
      </c>
      <c r="F153" s="172" t="s">
        <v>883</v>
      </c>
      <c r="G153" s="173" t="s">
        <v>558</v>
      </c>
      <c r="H153" s="174">
        <v>1</v>
      </c>
      <c r="I153" s="175"/>
      <c r="J153" s="176">
        <f t="shared" si="0"/>
        <v>0</v>
      </c>
      <c r="K153" s="172" t="s">
        <v>1</v>
      </c>
      <c r="L153" s="177"/>
      <c r="M153" s="178" t="s">
        <v>1</v>
      </c>
      <c r="N153" s="179" t="s">
        <v>45</v>
      </c>
      <c r="P153" s="145">
        <f t="shared" si="1"/>
        <v>0</v>
      </c>
      <c r="Q153" s="145">
        <v>0</v>
      </c>
      <c r="R153" s="145">
        <f t="shared" si="2"/>
        <v>0</v>
      </c>
      <c r="S153" s="145">
        <v>0</v>
      </c>
      <c r="T153" s="146">
        <f t="shared" si="3"/>
        <v>0</v>
      </c>
      <c r="AR153" s="147" t="s">
        <v>838</v>
      </c>
      <c r="AT153" s="147" t="s">
        <v>439</v>
      </c>
      <c r="AU153" s="147" t="s">
        <v>87</v>
      </c>
      <c r="AY153" s="17" t="s">
        <v>320</v>
      </c>
      <c r="BE153" s="148">
        <f t="shared" si="4"/>
        <v>0</v>
      </c>
      <c r="BF153" s="148">
        <f t="shared" si="5"/>
        <v>0</v>
      </c>
      <c r="BG153" s="148">
        <f t="shared" si="6"/>
        <v>0</v>
      </c>
      <c r="BH153" s="148">
        <f t="shared" si="7"/>
        <v>0</v>
      </c>
      <c r="BI153" s="148">
        <f t="shared" si="8"/>
        <v>0</v>
      </c>
      <c r="BJ153" s="17" t="s">
        <v>87</v>
      </c>
      <c r="BK153" s="148">
        <f t="shared" si="9"/>
        <v>0</v>
      </c>
      <c r="BL153" s="17" t="s">
        <v>731</v>
      </c>
      <c r="BM153" s="147" t="s">
        <v>664</v>
      </c>
    </row>
    <row r="154" spans="2:65" s="1" customFormat="1" ht="24.2" customHeight="1">
      <c r="B154" s="32"/>
      <c r="C154" s="136" t="s">
        <v>485</v>
      </c>
      <c r="D154" s="136" t="s">
        <v>324</v>
      </c>
      <c r="E154" s="137" t="s">
        <v>884</v>
      </c>
      <c r="F154" s="138" t="s">
        <v>885</v>
      </c>
      <c r="G154" s="139" t="s">
        <v>558</v>
      </c>
      <c r="H154" s="140">
        <v>3</v>
      </c>
      <c r="I154" s="141"/>
      <c r="J154" s="142">
        <f t="shared" si="0"/>
        <v>0</v>
      </c>
      <c r="K154" s="138" t="s">
        <v>333</v>
      </c>
      <c r="L154" s="32"/>
      <c r="M154" s="143" t="s">
        <v>1</v>
      </c>
      <c r="N154" s="144" t="s">
        <v>45</v>
      </c>
      <c r="P154" s="145">
        <f t="shared" si="1"/>
        <v>0</v>
      </c>
      <c r="Q154" s="145">
        <v>0</v>
      </c>
      <c r="R154" s="145">
        <f t="shared" si="2"/>
        <v>0</v>
      </c>
      <c r="S154" s="145">
        <v>0</v>
      </c>
      <c r="T154" s="146">
        <f t="shared" si="3"/>
        <v>0</v>
      </c>
      <c r="AR154" s="147" t="s">
        <v>731</v>
      </c>
      <c r="AT154" s="147" t="s">
        <v>324</v>
      </c>
      <c r="AU154" s="147" t="s">
        <v>87</v>
      </c>
      <c r="AY154" s="17" t="s">
        <v>320</v>
      </c>
      <c r="BE154" s="148">
        <f t="shared" si="4"/>
        <v>0</v>
      </c>
      <c r="BF154" s="148">
        <f t="shared" si="5"/>
        <v>0</v>
      </c>
      <c r="BG154" s="148">
        <f t="shared" si="6"/>
        <v>0</v>
      </c>
      <c r="BH154" s="148">
        <f t="shared" si="7"/>
        <v>0</v>
      </c>
      <c r="BI154" s="148">
        <f t="shared" si="8"/>
        <v>0</v>
      </c>
      <c r="BJ154" s="17" t="s">
        <v>87</v>
      </c>
      <c r="BK154" s="148">
        <f t="shared" si="9"/>
        <v>0</v>
      </c>
      <c r="BL154" s="17" t="s">
        <v>731</v>
      </c>
      <c r="BM154" s="147" t="s">
        <v>674</v>
      </c>
    </row>
    <row r="155" spans="2:65" s="1" customFormat="1" ht="33" customHeight="1">
      <c r="B155" s="32"/>
      <c r="C155" s="170" t="s">
        <v>492</v>
      </c>
      <c r="D155" s="170" t="s">
        <v>439</v>
      </c>
      <c r="E155" s="171" t="s">
        <v>886</v>
      </c>
      <c r="F155" s="172" t="s">
        <v>887</v>
      </c>
      <c r="G155" s="173" t="s">
        <v>558</v>
      </c>
      <c r="H155" s="174">
        <v>3</v>
      </c>
      <c r="I155" s="175"/>
      <c r="J155" s="176">
        <f t="shared" si="0"/>
        <v>0</v>
      </c>
      <c r="K155" s="172" t="s">
        <v>1</v>
      </c>
      <c r="L155" s="177"/>
      <c r="M155" s="178" t="s">
        <v>1</v>
      </c>
      <c r="N155" s="179" t="s">
        <v>45</v>
      </c>
      <c r="P155" s="145">
        <f t="shared" si="1"/>
        <v>0</v>
      </c>
      <c r="Q155" s="145">
        <v>0</v>
      </c>
      <c r="R155" s="145">
        <f t="shared" si="2"/>
        <v>0</v>
      </c>
      <c r="S155" s="145">
        <v>0</v>
      </c>
      <c r="T155" s="146">
        <f t="shared" si="3"/>
        <v>0</v>
      </c>
      <c r="AR155" s="147" t="s">
        <v>838</v>
      </c>
      <c r="AT155" s="147" t="s">
        <v>439</v>
      </c>
      <c r="AU155" s="147" t="s">
        <v>87</v>
      </c>
      <c r="AY155" s="17" t="s">
        <v>320</v>
      </c>
      <c r="BE155" s="148">
        <f t="shared" si="4"/>
        <v>0</v>
      </c>
      <c r="BF155" s="148">
        <f t="shared" si="5"/>
        <v>0</v>
      </c>
      <c r="BG155" s="148">
        <f t="shared" si="6"/>
        <v>0</v>
      </c>
      <c r="BH155" s="148">
        <f t="shared" si="7"/>
        <v>0</v>
      </c>
      <c r="BI155" s="148">
        <f t="shared" si="8"/>
        <v>0</v>
      </c>
      <c r="BJ155" s="17" t="s">
        <v>87</v>
      </c>
      <c r="BK155" s="148">
        <f t="shared" si="9"/>
        <v>0</v>
      </c>
      <c r="BL155" s="17" t="s">
        <v>731</v>
      </c>
      <c r="BM155" s="147" t="s">
        <v>685</v>
      </c>
    </row>
    <row r="156" spans="2:65" s="1" customFormat="1" ht="37.9" customHeight="1">
      <c r="B156" s="32"/>
      <c r="C156" s="136" t="s">
        <v>499</v>
      </c>
      <c r="D156" s="136" t="s">
        <v>324</v>
      </c>
      <c r="E156" s="137" t="s">
        <v>892</v>
      </c>
      <c r="F156" s="138" t="s">
        <v>893</v>
      </c>
      <c r="G156" s="139" t="s">
        <v>566</v>
      </c>
      <c r="H156" s="140">
        <v>915</v>
      </c>
      <c r="I156" s="141"/>
      <c r="J156" s="142">
        <f t="shared" si="0"/>
        <v>0</v>
      </c>
      <c r="K156" s="138" t="s">
        <v>333</v>
      </c>
      <c r="L156" s="32"/>
      <c r="M156" s="143" t="s">
        <v>1</v>
      </c>
      <c r="N156" s="144" t="s">
        <v>45</v>
      </c>
      <c r="P156" s="145">
        <f t="shared" si="1"/>
        <v>0</v>
      </c>
      <c r="Q156" s="145">
        <v>0</v>
      </c>
      <c r="R156" s="145">
        <f t="shared" si="2"/>
        <v>0</v>
      </c>
      <c r="S156" s="145">
        <v>0</v>
      </c>
      <c r="T156" s="146">
        <f t="shared" si="3"/>
        <v>0</v>
      </c>
      <c r="AR156" s="147" t="s">
        <v>731</v>
      </c>
      <c r="AT156" s="147" t="s">
        <v>324</v>
      </c>
      <c r="AU156" s="147" t="s">
        <v>87</v>
      </c>
      <c r="AY156" s="17" t="s">
        <v>320</v>
      </c>
      <c r="BE156" s="148">
        <f t="shared" si="4"/>
        <v>0</v>
      </c>
      <c r="BF156" s="148">
        <f t="shared" si="5"/>
        <v>0</v>
      </c>
      <c r="BG156" s="148">
        <f t="shared" si="6"/>
        <v>0</v>
      </c>
      <c r="BH156" s="148">
        <f t="shared" si="7"/>
        <v>0</v>
      </c>
      <c r="BI156" s="148">
        <f t="shared" si="8"/>
        <v>0</v>
      </c>
      <c r="BJ156" s="17" t="s">
        <v>87</v>
      </c>
      <c r="BK156" s="148">
        <f t="shared" si="9"/>
        <v>0</v>
      </c>
      <c r="BL156" s="17" t="s">
        <v>731</v>
      </c>
      <c r="BM156" s="147" t="s">
        <v>698</v>
      </c>
    </row>
    <row r="157" spans="2:65" s="1" customFormat="1" ht="16.5" customHeight="1">
      <c r="B157" s="32"/>
      <c r="C157" s="170" t="s">
        <v>507</v>
      </c>
      <c r="D157" s="170" t="s">
        <v>439</v>
      </c>
      <c r="E157" s="171" t="s">
        <v>894</v>
      </c>
      <c r="F157" s="172" t="s">
        <v>895</v>
      </c>
      <c r="G157" s="173" t="s">
        <v>566</v>
      </c>
      <c r="H157" s="174">
        <v>915</v>
      </c>
      <c r="I157" s="175"/>
      <c r="J157" s="176">
        <f t="shared" si="0"/>
        <v>0</v>
      </c>
      <c r="K157" s="172" t="s">
        <v>1</v>
      </c>
      <c r="L157" s="177"/>
      <c r="M157" s="178" t="s">
        <v>1</v>
      </c>
      <c r="N157" s="179" t="s">
        <v>45</v>
      </c>
      <c r="P157" s="145">
        <f t="shared" si="1"/>
        <v>0</v>
      </c>
      <c r="Q157" s="145">
        <v>0</v>
      </c>
      <c r="R157" s="145">
        <f t="shared" si="2"/>
        <v>0</v>
      </c>
      <c r="S157" s="145">
        <v>0</v>
      </c>
      <c r="T157" s="146">
        <f t="shared" si="3"/>
        <v>0</v>
      </c>
      <c r="AR157" s="147" t="s">
        <v>838</v>
      </c>
      <c r="AT157" s="147" t="s">
        <v>439</v>
      </c>
      <c r="AU157" s="147" t="s">
        <v>87</v>
      </c>
      <c r="AY157" s="17" t="s">
        <v>320</v>
      </c>
      <c r="BE157" s="148">
        <f t="shared" si="4"/>
        <v>0</v>
      </c>
      <c r="BF157" s="148">
        <f t="shared" si="5"/>
        <v>0</v>
      </c>
      <c r="BG157" s="148">
        <f t="shared" si="6"/>
        <v>0</v>
      </c>
      <c r="BH157" s="148">
        <f t="shared" si="7"/>
        <v>0</v>
      </c>
      <c r="BI157" s="148">
        <f t="shared" si="8"/>
        <v>0</v>
      </c>
      <c r="BJ157" s="17" t="s">
        <v>87</v>
      </c>
      <c r="BK157" s="148">
        <f t="shared" si="9"/>
        <v>0</v>
      </c>
      <c r="BL157" s="17" t="s">
        <v>731</v>
      </c>
      <c r="BM157" s="147" t="s">
        <v>712</v>
      </c>
    </row>
    <row r="158" spans="2:65" s="1" customFormat="1" ht="21.75" customHeight="1">
      <c r="B158" s="32"/>
      <c r="C158" s="136" t="s">
        <v>514</v>
      </c>
      <c r="D158" s="136" t="s">
        <v>324</v>
      </c>
      <c r="E158" s="137" t="s">
        <v>896</v>
      </c>
      <c r="F158" s="138" t="s">
        <v>897</v>
      </c>
      <c r="G158" s="139" t="s">
        <v>558</v>
      </c>
      <c r="H158" s="140">
        <v>50</v>
      </c>
      <c r="I158" s="141"/>
      <c r="J158" s="142">
        <f t="shared" si="0"/>
        <v>0</v>
      </c>
      <c r="K158" s="138" t="s">
        <v>333</v>
      </c>
      <c r="L158" s="32"/>
      <c r="M158" s="143" t="s">
        <v>1</v>
      </c>
      <c r="N158" s="144" t="s">
        <v>45</v>
      </c>
      <c r="P158" s="145">
        <f t="shared" si="1"/>
        <v>0</v>
      </c>
      <c r="Q158" s="145">
        <v>0</v>
      </c>
      <c r="R158" s="145">
        <f t="shared" si="2"/>
        <v>0</v>
      </c>
      <c r="S158" s="145">
        <v>0</v>
      </c>
      <c r="T158" s="146">
        <f t="shared" si="3"/>
        <v>0</v>
      </c>
      <c r="AR158" s="147" t="s">
        <v>731</v>
      </c>
      <c r="AT158" s="147" t="s">
        <v>324</v>
      </c>
      <c r="AU158" s="147" t="s">
        <v>87</v>
      </c>
      <c r="AY158" s="17" t="s">
        <v>320</v>
      </c>
      <c r="BE158" s="148">
        <f t="shared" si="4"/>
        <v>0</v>
      </c>
      <c r="BF158" s="148">
        <f t="shared" si="5"/>
        <v>0</v>
      </c>
      <c r="BG158" s="148">
        <f t="shared" si="6"/>
        <v>0</v>
      </c>
      <c r="BH158" s="148">
        <f t="shared" si="7"/>
        <v>0</v>
      </c>
      <c r="BI158" s="148">
        <f t="shared" si="8"/>
        <v>0</v>
      </c>
      <c r="BJ158" s="17" t="s">
        <v>87</v>
      </c>
      <c r="BK158" s="148">
        <f t="shared" si="9"/>
        <v>0</v>
      </c>
      <c r="BL158" s="17" t="s">
        <v>731</v>
      </c>
      <c r="BM158" s="147" t="s">
        <v>721</v>
      </c>
    </row>
    <row r="159" spans="2:65" s="1" customFormat="1" ht="24.2" customHeight="1">
      <c r="B159" s="32"/>
      <c r="C159" s="170" t="s">
        <v>519</v>
      </c>
      <c r="D159" s="170" t="s">
        <v>439</v>
      </c>
      <c r="E159" s="171" t="s">
        <v>898</v>
      </c>
      <c r="F159" s="172" t="s">
        <v>899</v>
      </c>
      <c r="G159" s="173" t="s">
        <v>558</v>
      </c>
      <c r="H159" s="174">
        <v>50</v>
      </c>
      <c r="I159" s="175"/>
      <c r="J159" s="176">
        <f t="shared" si="0"/>
        <v>0</v>
      </c>
      <c r="K159" s="172" t="s">
        <v>1</v>
      </c>
      <c r="L159" s="177"/>
      <c r="M159" s="178" t="s">
        <v>1</v>
      </c>
      <c r="N159" s="179" t="s">
        <v>45</v>
      </c>
      <c r="P159" s="145">
        <f t="shared" si="1"/>
        <v>0</v>
      </c>
      <c r="Q159" s="145">
        <v>0</v>
      </c>
      <c r="R159" s="145">
        <f t="shared" si="2"/>
        <v>0</v>
      </c>
      <c r="S159" s="145">
        <v>0</v>
      </c>
      <c r="T159" s="146">
        <f t="shared" si="3"/>
        <v>0</v>
      </c>
      <c r="AR159" s="147" t="s">
        <v>838</v>
      </c>
      <c r="AT159" s="147" t="s">
        <v>439</v>
      </c>
      <c r="AU159" s="147" t="s">
        <v>87</v>
      </c>
      <c r="AY159" s="17" t="s">
        <v>320</v>
      </c>
      <c r="BE159" s="148">
        <f t="shared" si="4"/>
        <v>0</v>
      </c>
      <c r="BF159" s="148">
        <f t="shared" si="5"/>
        <v>0</v>
      </c>
      <c r="BG159" s="148">
        <f t="shared" si="6"/>
        <v>0</v>
      </c>
      <c r="BH159" s="148">
        <f t="shared" si="7"/>
        <v>0</v>
      </c>
      <c r="BI159" s="148">
        <f t="shared" si="8"/>
        <v>0</v>
      </c>
      <c r="BJ159" s="17" t="s">
        <v>87</v>
      </c>
      <c r="BK159" s="148">
        <f t="shared" si="9"/>
        <v>0</v>
      </c>
      <c r="BL159" s="17" t="s">
        <v>731</v>
      </c>
      <c r="BM159" s="147" t="s">
        <v>731</v>
      </c>
    </row>
    <row r="160" spans="2:65" s="1" customFormat="1" ht="37.9" customHeight="1">
      <c r="B160" s="32"/>
      <c r="C160" s="136" t="s">
        <v>526</v>
      </c>
      <c r="D160" s="136" t="s">
        <v>324</v>
      </c>
      <c r="E160" s="137" t="s">
        <v>900</v>
      </c>
      <c r="F160" s="138" t="s">
        <v>901</v>
      </c>
      <c r="G160" s="139" t="s">
        <v>566</v>
      </c>
      <c r="H160" s="140">
        <v>950</v>
      </c>
      <c r="I160" s="141"/>
      <c r="J160" s="142">
        <f t="shared" si="0"/>
        <v>0</v>
      </c>
      <c r="K160" s="138" t="s">
        <v>333</v>
      </c>
      <c r="L160" s="32"/>
      <c r="M160" s="143" t="s">
        <v>1</v>
      </c>
      <c r="N160" s="144" t="s">
        <v>45</v>
      </c>
      <c r="P160" s="145">
        <f t="shared" si="1"/>
        <v>0</v>
      </c>
      <c r="Q160" s="145">
        <v>0</v>
      </c>
      <c r="R160" s="145">
        <f t="shared" si="2"/>
        <v>0</v>
      </c>
      <c r="S160" s="145">
        <v>0</v>
      </c>
      <c r="T160" s="146">
        <f t="shared" si="3"/>
        <v>0</v>
      </c>
      <c r="AR160" s="147" t="s">
        <v>731</v>
      </c>
      <c r="AT160" s="147" t="s">
        <v>324</v>
      </c>
      <c r="AU160" s="147" t="s">
        <v>87</v>
      </c>
      <c r="AY160" s="17" t="s">
        <v>320</v>
      </c>
      <c r="BE160" s="148">
        <f t="shared" si="4"/>
        <v>0</v>
      </c>
      <c r="BF160" s="148">
        <f t="shared" si="5"/>
        <v>0</v>
      </c>
      <c r="BG160" s="148">
        <f t="shared" si="6"/>
        <v>0</v>
      </c>
      <c r="BH160" s="148">
        <f t="shared" si="7"/>
        <v>0</v>
      </c>
      <c r="BI160" s="148">
        <f t="shared" si="8"/>
        <v>0</v>
      </c>
      <c r="BJ160" s="17" t="s">
        <v>87</v>
      </c>
      <c r="BK160" s="148">
        <f t="shared" si="9"/>
        <v>0</v>
      </c>
      <c r="BL160" s="17" t="s">
        <v>731</v>
      </c>
      <c r="BM160" s="147" t="s">
        <v>741</v>
      </c>
    </row>
    <row r="161" spans="2:65" s="1" customFormat="1" ht="16.5" customHeight="1">
      <c r="B161" s="32"/>
      <c r="C161" s="170" t="s">
        <v>532</v>
      </c>
      <c r="D161" s="170" t="s">
        <v>439</v>
      </c>
      <c r="E161" s="171" t="s">
        <v>902</v>
      </c>
      <c r="F161" s="172" t="s">
        <v>903</v>
      </c>
      <c r="G161" s="173" t="s">
        <v>566</v>
      </c>
      <c r="H161" s="174">
        <v>950</v>
      </c>
      <c r="I161" s="175"/>
      <c r="J161" s="176">
        <f t="shared" si="0"/>
        <v>0</v>
      </c>
      <c r="K161" s="172" t="s">
        <v>1</v>
      </c>
      <c r="L161" s="177"/>
      <c r="M161" s="178" t="s">
        <v>1</v>
      </c>
      <c r="N161" s="179" t="s">
        <v>45</v>
      </c>
      <c r="P161" s="145">
        <f t="shared" si="1"/>
        <v>0</v>
      </c>
      <c r="Q161" s="145">
        <v>0</v>
      </c>
      <c r="R161" s="145">
        <f t="shared" si="2"/>
        <v>0</v>
      </c>
      <c r="S161" s="145">
        <v>0</v>
      </c>
      <c r="T161" s="146">
        <f t="shared" si="3"/>
        <v>0</v>
      </c>
      <c r="AR161" s="147" t="s">
        <v>838</v>
      </c>
      <c r="AT161" s="147" t="s">
        <v>439</v>
      </c>
      <c r="AU161" s="147" t="s">
        <v>87</v>
      </c>
      <c r="AY161" s="17" t="s">
        <v>320</v>
      </c>
      <c r="BE161" s="148">
        <f t="shared" si="4"/>
        <v>0</v>
      </c>
      <c r="BF161" s="148">
        <f t="shared" si="5"/>
        <v>0</v>
      </c>
      <c r="BG161" s="148">
        <f t="shared" si="6"/>
        <v>0</v>
      </c>
      <c r="BH161" s="148">
        <f t="shared" si="7"/>
        <v>0</v>
      </c>
      <c r="BI161" s="148">
        <f t="shared" si="8"/>
        <v>0</v>
      </c>
      <c r="BJ161" s="17" t="s">
        <v>87</v>
      </c>
      <c r="BK161" s="148">
        <f t="shared" si="9"/>
        <v>0</v>
      </c>
      <c r="BL161" s="17" t="s">
        <v>731</v>
      </c>
      <c r="BM161" s="147" t="s">
        <v>752</v>
      </c>
    </row>
    <row r="162" spans="2:65" s="1" customFormat="1" ht="49.15" customHeight="1">
      <c r="B162" s="32"/>
      <c r="C162" s="136" t="s">
        <v>542</v>
      </c>
      <c r="D162" s="136" t="s">
        <v>324</v>
      </c>
      <c r="E162" s="137" t="s">
        <v>904</v>
      </c>
      <c r="F162" s="138" t="s">
        <v>905</v>
      </c>
      <c r="G162" s="139" t="s">
        <v>566</v>
      </c>
      <c r="H162" s="140">
        <v>1240</v>
      </c>
      <c r="I162" s="141"/>
      <c r="J162" s="142">
        <f t="shared" si="0"/>
        <v>0</v>
      </c>
      <c r="K162" s="138" t="s">
        <v>1</v>
      </c>
      <c r="L162" s="32"/>
      <c r="M162" s="143" t="s">
        <v>1</v>
      </c>
      <c r="N162" s="144" t="s">
        <v>45</v>
      </c>
      <c r="P162" s="145">
        <f t="shared" si="1"/>
        <v>0</v>
      </c>
      <c r="Q162" s="145">
        <v>0</v>
      </c>
      <c r="R162" s="145">
        <f t="shared" si="2"/>
        <v>0</v>
      </c>
      <c r="S162" s="145">
        <v>0</v>
      </c>
      <c r="T162" s="146">
        <f t="shared" si="3"/>
        <v>0</v>
      </c>
      <c r="AR162" s="147" t="s">
        <v>731</v>
      </c>
      <c r="AT162" s="147" t="s">
        <v>324</v>
      </c>
      <c r="AU162" s="147" t="s">
        <v>87</v>
      </c>
      <c r="AY162" s="17" t="s">
        <v>320</v>
      </c>
      <c r="BE162" s="148">
        <f t="shared" si="4"/>
        <v>0</v>
      </c>
      <c r="BF162" s="148">
        <f t="shared" si="5"/>
        <v>0</v>
      </c>
      <c r="BG162" s="148">
        <f t="shared" si="6"/>
        <v>0</v>
      </c>
      <c r="BH162" s="148">
        <f t="shared" si="7"/>
        <v>0</v>
      </c>
      <c r="BI162" s="148">
        <f t="shared" si="8"/>
        <v>0</v>
      </c>
      <c r="BJ162" s="17" t="s">
        <v>87</v>
      </c>
      <c r="BK162" s="148">
        <f t="shared" si="9"/>
        <v>0</v>
      </c>
      <c r="BL162" s="17" t="s">
        <v>731</v>
      </c>
      <c r="BM162" s="147" t="s">
        <v>765</v>
      </c>
    </row>
    <row r="163" spans="2:65" s="1" customFormat="1" ht="16.5" customHeight="1">
      <c r="B163" s="32"/>
      <c r="C163" s="170" t="s">
        <v>555</v>
      </c>
      <c r="D163" s="170" t="s">
        <v>439</v>
      </c>
      <c r="E163" s="171" t="s">
        <v>906</v>
      </c>
      <c r="F163" s="172" t="s">
        <v>907</v>
      </c>
      <c r="G163" s="173" t="s">
        <v>566</v>
      </c>
      <c r="H163" s="174">
        <v>1240</v>
      </c>
      <c r="I163" s="175"/>
      <c r="J163" s="176">
        <f t="shared" si="0"/>
        <v>0</v>
      </c>
      <c r="K163" s="172" t="s">
        <v>1</v>
      </c>
      <c r="L163" s="177"/>
      <c r="M163" s="178" t="s">
        <v>1</v>
      </c>
      <c r="N163" s="179" t="s">
        <v>45</v>
      </c>
      <c r="P163" s="145">
        <f t="shared" si="1"/>
        <v>0</v>
      </c>
      <c r="Q163" s="145">
        <v>0</v>
      </c>
      <c r="R163" s="145">
        <f t="shared" si="2"/>
        <v>0</v>
      </c>
      <c r="S163" s="145">
        <v>0</v>
      </c>
      <c r="T163" s="146">
        <f t="shared" si="3"/>
        <v>0</v>
      </c>
      <c r="AR163" s="147" t="s">
        <v>838</v>
      </c>
      <c r="AT163" s="147" t="s">
        <v>439</v>
      </c>
      <c r="AU163" s="147" t="s">
        <v>87</v>
      </c>
      <c r="AY163" s="17" t="s">
        <v>320</v>
      </c>
      <c r="BE163" s="148">
        <f t="shared" si="4"/>
        <v>0</v>
      </c>
      <c r="BF163" s="148">
        <f t="shared" si="5"/>
        <v>0</v>
      </c>
      <c r="BG163" s="148">
        <f t="shared" si="6"/>
        <v>0</v>
      </c>
      <c r="BH163" s="148">
        <f t="shared" si="7"/>
        <v>0</v>
      </c>
      <c r="BI163" s="148">
        <f t="shared" si="8"/>
        <v>0</v>
      </c>
      <c r="BJ163" s="17" t="s">
        <v>87</v>
      </c>
      <c r="BK163" s="148">
        <f t="shared" si="9"/>
        <v>0</v>
      </c>
      <c r="BL163" s="17" t="s">
        <v>731</v>
      </c>
      <c r="BM163" s="147" t="s">
        <v>778</v>
      </c>
    </row>
    <row r="164" spans="2:65" s="1" customFormat="1" ht="49.15" customHeight="1">
      <c r="B164" s="32"/>
      <c r="C164" s="136" t="s">
        <v>563</v>
      </c>
      <c r="D164" s="136" t="s">
        <v>324</v>
      </c>
      <c r="E164" s="137" t="s">
        <v>2047</v>
      </c>
      <c r="F164" s="138" t="s">
        <v>2048</v>
      </c>
      <c r="G164" s="139" t="s">
        <v>566</v>
      </c>
      <c r="H164" s="140">
        <v>450</v>
      </c>
      <c r="I164" s="141"/>
      <c r="J164" s="142">
        <f t="shared" si="0"/>
        <v>0</v>
      </c>
      <c r="K164" s="138" t="s">
        <v>1</v>
      </c>
      <c r="L164" s="32"/>
      <c r="M164" s="143" t="s">
        <v>1</v>
      </c>
      <c r="N164" s="144" t="s">
        <v>45</v>
      </c>
      <c r="P164" s="145">
        <f t="shared" si="1"/>
        <v>0</v>
      </c>
      <c r="Q164" s="145">
        <v>0</v>
      </c>
      <c r="R164" s="145">
        <f t="shared" si="2"/>
        <v>0</v>
      </c>
      <c r="S164" s="145">
        <v>0</v>
      </c>
      <c r="T164" s="146">
        <f t="shared" si="3"/>
        <v>0</v>
      </c>
      <c r="AR164" s="147" t="s">
        <v>731</v>
      </c>
      <c r="AT164" s="147" t="s">
        <v>324</v>
      </c>
      <c r="AU164" s="147" t="s">
        <v>87</v>
      </c>
      <c r="AY164" s="17" t="s">
        <v>320</v>
      </c>
      <c r="BE164" s="148">
        <f t="shared" si="4"/>
        <v>0</v>
      </c>
      <c r="BF164" s="148">
        <f t="shared" si="5"/>
        <v>0</v>
      </c>
      <c r="BG164" s="148">
        <f t="shared" si="6"/>
        <v>0</v>
      </c>
      <c r="BH164" s="148">
        <f t="shared" si="7"/>
        <v>0</v>
      </c>
      <c r="BI164" s="148">
        <f t="shared" si="8"/>
        <v>0</v>
      </c>
      <c r="BJ164" s="17" t="s">
        <v>87</v>
      </c>
      <c r="BK164" s="148">
        <f t="shared" si="9"/>
        <v>0</v>
      </c>
      <c r="BL164" s="17" t="s">
        <v>731</v>
      </c>
      <c r="BM164" s="147" t="s">
        <v>787</v>
      </c>
    </row>
    <row r="165" spans="2:65" s="1" customFormat="1" ht="24.2" customHeight="1">
      <c r="B165" s="32"/>
      <c r="C165" s="136" t="s">
        <v>571</v>
      </c>
      <c r="D165" s="136" t="s">
        <v>324</v>
      </c>
      <c r="E165" s="137" t="s">
        <v>911</v>
      </c>
      <c r="F165" s="138" t="s">
        <v>2049</v>
      </c>
      <c r="G165" s="139" t="s">
        <v>923</v>
      </c>
      <c r="H165" s="140">
        <v>8</v>
      </c>
      <c r="I165" s="141"/>
      <c r="J165" s="142">
        <f t="shared" si="0"/>
        <v>0</v>
      </c>
      <c r="K165" s="138" t="s">
        <v>1</v>
      </c>
      <c r="L165" s="32"/>
      <c r="M165" s="143" t="s">
        <v>1</v>
      </c>
      <c r="N165" s="144" t="s">
        <v>45</v>
      </c>
      <c r="P165" s="145">
        <f t="shared" si="1"/>
        <v>0</v>
      </c>
      <c r="Q165" s="145">
        <v>0</v>
      </c>
      <c r="R165" s="145">
        <f t="shared" si="2"/>
        <v>0</v>
      </c>
      <c r="S165" s="145">
        <v>0</v>
      </c>
      <c r="T165" s="146">
        <f t="shared" si="3"/>
        <v>0</v>
      </c>
      <c r="AR165" s="147" t="s">
        <v>731</v>
      </c>
      <c r="AT165" s="147" t="s">
        <v>324</v>
      </c>
      <c r="AU165" s="147" t="s">
        <v>87</v>
      </c>
      <c r="AY165" s="17" t="s">
        <v>320</v>
      </c>
      <c r="BE165" s="148">
        <f t="shared" si="4"/>
        <v>0</v>
      </c>
      <c r="BF165" s="148">
        <f t="shared" si="5"/>
        <v>0</v>
      </c>
      <c r="BG165" s="148">
        <f t="shared" si="6"/>
        <v>0</v>
      </c>
      <c r="BH165" s="148">
        <f t="shared" si="7"/>
        <v>0</v>
      </c>
      <c r="BI165" s="148">
        <f t="shared" si="8"/>
        <v>0</v>
      </c>
      <c r="BJ165" s="17" t="s">
        <v>87</v>
      </c>
      <c r="BK165" s="148">
        <f t="shared" si="9"/>
        <v>0</v>
      </c>
      <c r="BL165" s="17" t="s">
        <v>731</v>
      </c>
      <c r="BM165" s="147" t="s">
        <v>803</v>
      </c>
    </row>
    <row r="166" spans="2:65" s="1" customFormat="1" ht="49.15" customHeight="1">
      <c r="B166" s="32"/>
      <c r="C166" s="136" t="s">
        <v>576</v>
      </c>
      <c r="D166" s="136" t="s">
        <v>324</v>
      </c>
      <c r="E166" s="137" t="s">
        <v>908</v>
      </c>
      <c r="F166" s="138" t="s">
        <v>2050</v>
      </c>
      <c r="G166" s="139" t="s">
        <v>558</v>
      </c>
      <c r="H166" s="140">
        <v>2</v>
      </c>
      <c r="I166" s="141"/>
      <c r="J166" s="142">
        <f t="shared" si="0"/>
        <v>0</v>
      </c>
      <c r="K166" s="138" t="s">
        <v>333</v>
      </c>
      <c r="L166" s="32"/>
      <c r="M166" s="143" t="s">
        <v>1</v>
      </c>
      <c r="N166" s="144" t="s">
        <v>45</v>
      </c>
      <c r="P166" s="145">
        <f t="shared" si="1"/>
        <v>0</v>
      </c>
      <c r="Q166" s="145">
        <v>0</v>
      </c>
      <c r="R166" s="145">
        <f t="shared" si="2"/>
        <v>0</v>
      </c>
      <c r="S166" s="145">
        <v>0</v>
      </c>
      <c r="T166" s="146">
        <f t="shared" si="3"/>
        <v>0</v>
      </c>
      <c r="AR166" s="147" t="s">
        <v>731</v>
      </c>
      <c r="AT166" s="147" t="s">
        <v>324</v>
      </c>
      <c r="AU166" s="147" t="s">
        <v>87</v>
      </c>
      <c r="AY166" s="17" t="s">
        <v>320</v>
      </c>
      <c r="BE166" s="148">
        <f t="shared" si="4"/>
        <v>0</v>
      </c>
      <c r="BF166" s="148">
        <f t="shared" si="5"/>
        <v>0</v>
      </c>
      <c r="BG166" s="148">
        <f t="shared" si="6"/>
        <v>0</v>
      </c>
      <c r="BH166" s="148">
        <f t="shared" si="7"/>
        <v>0</v>
      </c>
      <c r="BI166" s="148">
        <f t="shared" si="8"/>
        <v>0</v>
      </c>
      <c r="BJ166" s="17" t="s">
        <v>87</v>
      </c>
      <c r="BK166" s="148">
        <f t="shared" si="9"/>
        <v>0</v>
      </c>
      <c r="BL166" s="17" t="s">
        <v>731</v>
      </c>
      <c r="BM166" s="147" t="s">
        <v>814</v>
      </c>
    </row>
    <row r="167" spans="2:65" s="1" customFormat="1" ht="16.5" customHeight="1">
      <c r="B167" s="32"/>
      <c r="C167" s="136" t="s">
        <v>581</v>
      </c>
      <c r="D167" s="136" t="s">
        <v>324</v>
      </c>
      <c r="E167" s="137" t="s">
        <v>915</v>
      </c>
      <c r="F167" s="138" t="s">
        <v>912</v>
      </c>
      <c r="G167" s="139" t="s">
        <v>913</v>
      </c>
      <c r="H167" s="140">
        <v>58</v>
      </c>
      <c r="I167" s="141"/>
      <c r="J167" s="142">
        <f t="shared" si="0"/>
        <v>0</v>
      </c>
      <c r="K167" s="138" t="s">
        <v>1</v>
      </c>
      <c r="L167" s="32"/>
      <c r="M167" s="143" t="s">
        <v>1</v>
      </c>
      <c r="N167" s="144" t="s">
        <v>45</v>
      </c>
      <c r="P167" s="145">
        <f t="shared" si="1"/>
        <v>0</v>
      </c>
      <c r="Q167" s="145">
        <v>0</v>
      </c>
      <c r="R167" s="145">
        <f t="shared" si="2"/>
        <v>0</v>
      </c>
      <c r="S167" s="145">
        <v>0</v>
      </c>
      <c r="T167" s="146">
        <f t="shared" si="3"/>
        <v>0</v>
      </c>
      <c r="AR167" s="147" t="s">
        <v>731</v>
      </c>
      <c r="AT167" s="147" t="s">
        <v>324</v>
      </c>
      <c r="AU167" s="147" t="s">
        <v>87</v>
      </c>
      <c r="AY167" s="17" t="s">
        <v>320</v>
      </c>
      <c r="BE167" s="148">
        <f t="shared" si="4"/>
        <v>0</v>
      </c>
      <c r="BF167" s="148">
        <f t="shared" si="5"/>
        <v>0</v>
      </c>
      <c r="BG167" s="148">
        <f t="shared" si="6"/>
        <v>0</v>
      </c>
      <c r="BH167" s="148">
        <f t="shared" si="7"/>
        <v>0</v>
      </c>
      <c r="BI167" s="148">
        <f t="shared" si="8"/>
        <v>0</v>
      </c>
      <c r="BJ167" s="17" t="s">
        <v>87</v>
      </c>
      <c r="BK167" s="148">
        <f t="shared" si="9"/>
        <v>0</v>
      </c>
      <c r="BL167" s="17" t="s">
        <v>731</v>
      </c>
      <c r="BM167" s="147" t="s">
        <v>910</v>
      </c>
    </row>
    <row r="168" spans="2:65" s="1" customFormat="1" ht="16.5" customHeight="1">
      <c r="B168" s="32"/>
      <c r="C168" s="136" t="s">
        <v>590</v>
      </c>
      <c r="D168" s="136" t="s">
        <v>324</v>
      </c>
      <c r="E168" s="137" t="s">
        <v>2051</v>
      </c>
      <c r="F168" s="138" t="s">
        <v>916</v>
      </c>
      <c r="G168" s="139" t="s">
        <v>566</v>
      </c>
      <c r="H168" s="140">
        <v>1180</v>
      </c>
      <c r="I168" s="141"/>
      <c r="J168" s="142">
        <f t="shared" si="0"/>
        <v>0</v>
      </c>
      <c r="K168" s="138" t="s">
        <v>1</v>
      </c>
      <c r="L168" s="32"/>
      <c r="M168" s="143" t="s">
        <v>1</v>
      </c>
      <c r="N168" s="144" t="s">
        <v>45</v>
      </c>
      <c r="P168" s="145">
        <f t="shared" si="1"/>
        <v>0</v>
      </c>
      <c r="Q168" s="145">
        <v>0</v>
      </c>
      <c r="R168" s="145">
        <f t="shared" si="2"/>
        <v>0</v>
      </c>
      <c r="S168" s="145">
        <v>0</v>
      </c>
      <c r="T168" s="146">
        <f t="shared" si="3"/>
        <v>0</v>
      </c>
      <c r="AR168" s="147" t="s">
        <v>731</v>
      </c>
      <c r="AT168" s="147" t="s">
        <v>324</v>
      </c>
      <c r="AU168" s="147" t="s">
        <v>87</v>
      </c>
      <c r="AY168" s="17" t="s">
        <v>320</v>
      </c>
      <c r="BE168" s="148">
        <f t="shared" si="4"/>
        <v>0</v>
      </c>
      <c r="BF168" s="148">
        <f t="shared" si="5"/>
        <v>0</v>
      </c>
      <c r="BG168" s="148">
        <f t="shared" si="6"/>
        <v>0</v>
      </c>
      <c r="BH168" s="148">
        <f t="shared" si="7"/>
        <v>0</v>
      </c>
      <c r="BI168" s="148">
        <f t="shared" si="8"/>
        <v>0</v>
      </c>
      <c r="BJ168" s="17" t="s">
        <v>87</v>
      </c>
      <c r="BK168" s="148">
        <f t="shared" si="9"/>
        <v>0</v>
      </c>
      <c r="BL168" s="17" t="s">
        <v>731</v>
      </c>
      <c r="BM168" s="147" t="s">
        <v>914</v>
      </c>
    </row>
    <row r="169" spans="2:65" s="1" customFormat="1" ht="37.9" customHeight="1">
      <c r="B169" s="32"/>
      <c r="C169" s="136" t="s">
        <v>594</v>
      </c>
      <c r="D169" s="136" t="s">
        <v>324</v>
      </c>
      <c r="E169" s="137" t="s">
        <v>918</v>
      </c>
      <c r="F169" s="138" t="s">
        <v>919</v>
      </c>
      <c r="G169" s="139" t="s">
        <v>913</v>
      </c>
      <c r="H169" s="140">
        <v>240</v>
      </c>
      <c r="I169" s="141"/>
      <c r="J169" s="142">
        <f t="shared" si="0"/>
        <v>0</v>
      </c>
      <c r="K169" s="138" t="s">
        <v>1</v>
      </c>
      <c r="L169" s="32"/>
      <c r="M169" s="143" t="s">
        <v>1</v>
      </c>
      <c r="N169" s="144" t="s">
        <v>45</v>
      </c>
      <c r="P169" s="145">
        <f t="shared" si="1"/>
        <v>0</v>
      </c>
      <c r="Q169" s="145">
        <v>0</v>
      </c>
      <c r="R169" s="145">
        <f t="shared" si="2"/>
        <v>0</v>
      </c>
      <c r="S169" s="145">
        <v>0</v>
      </c>
      <c r="T169" s="146">
        <f t="shared" si="3"/>
        <v>0</v>
      </c>
      <c r="AR169" s="147" t="s">
        <v>731</v>
      </c>
      <c r="AT169" s="147" t="s">
        <v>324</v>
      </c>
      <c r="AU169" s="147" t="s">
        <v>87</v>
      </c>
      <c r="AY169" s="17" t="s">
        <v>320</v>
      </c>
      <c r="BE169" s="148">
        <f t="shared" si="4"/>
        <v>0</v>
      </c>
      <c r="BF169" s="148">
        <f t="shared" si="5"/>
        <v>0</v>
      </c>
      <c r="BG169" s="148">
        <f t="shared" si="6"/>
        <v>0</v>
      </c>
      <c r="BH169" s="148">
        <f t="shared" si="7"/>
        <v>0</v>
      </c>
      <c r="BI169" s="148">
        <f t="shared" si="8"/>
        <v>0</v>
      </c>
      <c r="BJ169" s="17" t="s">
        <v>87</v>
      </c>
      <c r="BK169" s="148">
        <f t="shared" si="9"/>
        <v>0</v>
      </c>
      <c r="BL169" s="17" t="s">
        <v>731</v>
      </c>
      <c r="BM169" s="147" t="s">
        <v>917</v>
      </c>
    </row>
    <row r="170" spans="2:65" s="1" customFormat="1" ht="24.2" customHeight="1">
      <c r="B170" s="32"/>
      <c r="C170" s="136" t="s">
        <v>600</v>
      </c>
      <c r="D170" s="136" t="s">
        <v>324</v>
      </c>
      <c r="E170" s="137" t="s">
        <v>921</v>
      </c>
      <c r="F170" s="138" t="s">
        <v>922</v>
      </c>
      <c r="G170" s="139" t="s">
        <v>923</v>
      </c>
      <c r="H170" s="140">
        <v>1</v>
      </c>
      <c r="I170" s="141"/>
      <c r="J170" s="142">
        <f t="shared" si="0"/>
        <v>0</v>
      </c>
      <c r="K170" s="138" t="s">
        <v>1</v>
      </c>
      <c r="L170" s="32"/>
      <c r="M170" s="143" t="s">
        <v>1</v>
      </c>
      <c r="N170" s="144" t="s">
        <v>45</v>
      </c>
      <c r="P170" s="145">
        <f t="shared" si="1"/>
        <v>0</v>
      </c>
      <c r="Q170" s="145">
        <v>0</v>
      </c>
      <c r="R170" s="145">
        <f t="shared" si="2"/>
        <v>0</v>
      </c>
      <c r="S170" s="145">
        <v>0</v>
      </c>
      <c r="T170" s="146">
        <f t="shared" si="3"/>
        <v>0</v>
      </c>
      <c r="AR170" s="147" t="s">
        <v>731</v>
      </c>
      <c r="AT170" s="147" t="s">
        <v>324</v>
      </c>
      <c r="AU170" s="147" t="s">
        <v>87</v>
      </c>
      <c r="AY170" s="17" t="s">
        <v>320</v>
      </c>
      <c r="BE170" s="148">
        <f t="shared" si="4"/>
        <v>0</v>
      </c>
      <c r="BF170" s="148">
        <f t="shared" si="5"/>
        <v>0</v>
      </c>
      <c r="BG170" s="148">
        <f t="shared" si="6"/>
        <v>0</v>
      </c>
      <c r="BH170" s="148">
        <f t="shared" si="7"/>
        <v>0</v>
      </c>
      <c r="BI170" s="148">
        <f t="shared" si="8"/>
        <v>0</v>
      </c>
      <c r="BJ170" s="17" t="s">
        <v>87</v>
      </c>
      <c r="BK170" s="148">
        <f t="shared" si="9"/>
        <v>0</v>
      </c>
      <c r="BL170" s="17" t="s">
        <v>731</v>
      </c>
      <c r="BM170" s="147" t="s">
        <v>920</v>
      </c>
    </row>
    <row r="171" spans="2:65" s="1" customFormat="1" ht="16.5" customHeight="1">
      <c r="B171" s="32"/>
      <c r="C171" s="170" t="s">
        <v>606</v>
      </c>
      <c r="D171" s="170" t="s">
        <v>439</v>
      </c>
      <c r="E171" s="171" t="s">
        <v>925</v>
      </c>
      <c r="F171" s="172" t="s">
        <v>926</v>
      </c>
      <c r="G171" s="173" t="s">
        <v>927</v>
      </c>
      <c r="H171" s="174">
        <v>1</v>
      </c>
      <c r="I171" s="175"/>
      <c r="J171" s="176">
        <f t="shared" si="0"/>
        <v>0</v>
      </c>
      <c r="K171" s="172" t="s">
        <v>1</v>
      </c>
      <c r="L171" s="177"/>
      <c r="M171" s="178" t="s">
        <v>1</v>
      </c>
      <c r="N171" s="179" t="s">
        <v>45</v>
      </c>
      <c r="P171" s="145">
        <f t="shared" si="1"/>
        <v>0</v>
      </c>
      <c r="Q171" s="145">
        <v>0</v>
      </c>
      <c r="R171" s="145">
        <f t="shared" si="2"/>
        <v>0</v>
      </c>
      <c r="S171" s="145">
        <v>0</v>
      </c>
      <c r="T171" s="146">
        <f t="shared" si="3"/>
        <v>0</v>
      </c>
      <c r="AR171" s="147" t="s">
        <v>838</v>
      </c>
      <c r="AT171" s="147" t="s">
        <v>439</v>
      </c>
      <c r="AU171" s="147" t="s">
        <v>87</v>
      </c>
      <c r="AY171" s="17" t="s">
        <v>320</v>
      </c>
      <c r="BE171" s="148">
        <f t="shared" si="4"/>
        <v>0</v>
      </c>
      <c r="BF171" s="148">
        <f t="shared" si="5"/>
        <v>0</v>
      </c>
      <c r="BG171" s="148">
        <f t="shared" si="6"/>
        <v>0</v>
      </c>
      <c r="BH171" s="148">
        <f t="shared" si="7"/>
        <v>0</v>
      </c>
      <c r="BI171" s="148">
        <f t="shared" si="8"/>
        <v>0</v>
      </c>
      <c r="BJ171" s="17" t="s">
        <v>87</v>
      </c>
      <c r="BK171" s="148">
        <f t="shared" si="9"/>
        <v>0</v>
      </c>
      <c r="BL171" s="17" t="s">
        <v>731</v>
      </c>
      <c r="BM171" s="147" t="s">
        <v>924</v>
      </c>
    </row>
    <row r="172" spans="2:65" s="11" customFormat="1" ht="25.9" customHeight="1">
      <c r="B172" s="124"/>
      <c r="D172" s="125" t="s">
        <v>79</v>
      </c>
      <c r="E172" s="126" t="s">
        <v>929</v>
      </c>
      <c r="F172" s="126" t="s">
        <v>930</v>
      </c>
      <c r="I172" s="127"/>
      <c r="J172" s="128">
        <f>BK172</f>
        <v>0</v>
      </c>
      <c r="L172" s="124"/>
      <c r="M172" s="129"/>
      <c r="P172" s="130">
        <f>SUM(P173:P196)</f>
        <v>0</v>
      </c>
      <c r="R172" s="130">
        <f>SUM(R173:R196)</f>
        <v>0</v>
      </c>
      <c r="T172" s="131">
        <f>SUM(T173:T196)</f>
        <v>0</v>
      </c>
      <c r="AR172" s="125" t="s">
        <v>94</v>
      </c>
      <c r="AT172" s="132" t="s">
        <v>79</v>
      </c>
      <c r="AU172" s="132" t="s">
        <v>80</v>
      </c>
      <c r="AY172" s="125" t="s">
        <v>320</v>
      </c>
      <c r="BK172" s="133">
        <f>SUM(BK173:BK196)</f>
        <v>0</v>
      </c>
    </row>
    <row r="173" spans="2:65" s="1" customFormat="1" ht="24.2" customHeight="1">
      <c r="B173" s="32"/>
      <c r="C173" s="136" t="s">
        <v>615</v>
      </c>
      <c r="D173" s="136" t="s">
        <v>324</v>
      </c>
      <c r="E173" s="137" t="s">
        <v>931</v>
      </c>
      <c r="F173" s="138" t="s">
        <v>932</v>
      </c>
      <c r="G173" s="139" t="s">
        <v>933</v>
      </c>
      <c r="H173" s="140">
        <v>1.1000000000000001</v>
      </c>
      <c r="I173" s="141"/>
      <c r="J173" s="142">
        <f t="shared" ref="J173:J196" si="10">ROUND(I173*H173,2)</f>
        <v>0</v>
      </c>
      <c r="K173" s="138" t="s">
        <v>333</v>
      </c>
      <c r="L173" s="32"/>
      <c r="M173" s="143" t="s">
        <v>1</v>
      </c>
      <c r="N173" s="144" t="s">
        <v>45</v>
      </c>
      <c r="P173" s="145">
        <f t="shared" ref="P173:P196" si="11">O173*H173</f>
        <v>0</v>
      </c>
      <c r="Q173" s="145">
        <v>0</v>
      </c>
      <c r="R173" s="145">
        <f t="shared" ref="R173:R196" si="12">Q173*H173</f>
        <v>0</v>
      </c>
      <c r="S173" s="145">
        <v>0</v>
      </c>
      <c r="T173" s="146">
        <f t="shared" ref="T173:T196" si="13">S173*H173</f>
        <v>0</v>
      </c>
      <c r="AR173" s="147" t="s">
        <v>731</v>
      </c>
      <c r="AT173" s="147" t="s">
        <v>324</v>
      </c>
      <c r="AU173" s="147" t="s">
        <v>87</v>
      </c>
      <c r="AY173" s="17" t="s">
        <v>320</v>
      </c>
      <c r="BE173" s="148">
        <f t="shared" ref="BE173:BE196" si="14">IF(N173="základní",J173,0)</f>
        <v>0</v>
      </c>
      <c r="BF173" s="148">
        <f t="shared" ref="BF173:BF196" si="15">IF(N173="snížená",J173,0)</f>
        <v>0</v>
      </c>
      <c r="BG173" s="148">
        <f t="shared" ref="BG173:BG196" si="16">IF(N173="zákl. přenesená",J173,0)</f>
        <v>0</v>
      </c>
      <c r="BH173" s="148">
        <f t="shared" ref="BH173:BH196" si="17">IF(N173="sníž. přenesená",J173,0)</f>
        <v>0</v>
      </c>
      <c r="BI173" s="148">
        <f t="shared" ref="BI173:BI196" si="18">IF(N173="nulová",J173,0)</f>
        <v>0</v>
      </c>
      <c r="BJ173" s="17" t="s">
        <v>87</v>
      </c>
      <c r="BK173" s="148">
        <f t="shared" ref="BK173:BK196" si="19">ROUND(I173*H173,2)</f>
        <v>0</v>
      </c>
      <c r="BL173" s="17" t="s">
        <v>731</v>
      </c>
      <c r="BM173" s="147" t="s">
        <v>928</v>
      </c>
    </row>
    <row r="174" spans="2:65" s="1" customFormat="1" ht="24.2" customHeight="1">
      <c r="B174" s="32"/>
      <c r="C174" s="136" t="s">
        <v>621</v>
      </c>
      <c r="D174" s="136" t="s">
        <v>324</v>
      </c>
      <c r="E174" s="137" t="s">
        <v>935</v>
      </c>
      <c r="F174" s="138" t="s">
        <v>936</v>
      </c>
      <c r="G174" s="139" t="s">
        <v>327</v>
      </c>
      <c r="H174" s="140">
        <v>20</v>
      </c>
      <c r="I174" s="141"/>
      <c r="J174" s="142">
        <f t="shared" si="10"/>
        <v>0</v>
      </c>
      <c r="K174" s="138" t="s">
        <v>333</v>
      </c>
      <c r="L174" s="32"/>
      <c r="M174" s="143" t="s">
        <v>1</v>
      </c>
      <c r="N174" s="144" t="s">
        <v>45</v>
      </c>
      <c r="P174" s="145">
        <f t="shared" si="11"/>
        <v>0</v>
      </c>
      <c r="Q174" s="145">
        <v>0</v>
      </c>
      <c r="R174" s="145">
        <f t="shared" si="12"/>
        <v>0</v>
      </c>
      <c r="S174" s="145">
        <v>0</v>
      </c>
      <c r="T174" s="146">
        <f t="shared" si="13"/>
        <v>0</v>
      </c>
      <c r="AR174" s="147" t="s">
        <v>731</v>
      </c>
      <c r="AT174" s="147" t="s">
        <v>324</v>
      </c>
      <c r="AU174" s="147" t="s">
        <v>87</v>
      </c>
      <c r="AY174" s="17" t="s">
        <v>320</v>
      </c>
      <c r="BE174" s="148">
        <f t="shared" si="14"/>
        <v>0</v>
      </c>
      <c r="BF174" s="148">
        <f t="shared" si="15"/>
        <v>0</v>
      </c>
      <c r="BG174" s="148">
        <f t="shared" si="16"/>
        <v>0</v>
      </c>
      <c r="BH174" s="148">
        <f t="shared" si="17"/>
        <v>0</v>
      </c>
      <c r="BI174" s="148">
        <f t="shared" si="18"/>
        <v>0</v>
      </c>
      <c r="BJ174" s="17" t="s">
        <v>87</v>
      </c>
      <c r="BK174" s="148">
        <f t="shared" si="19"/>
        <v>0</v>
      </c>
      <c r="BL174" s="17" t="s">
        <v>731</v>
      </c>
      <c r="BM174" s="147" t="s">
        <v>934</v>
      </c>
    </row>
    <row r="175" spans="2:65" s="1" customFormat="1" ht="24.2" customHeight="1">
      <c r="B175" s="32"/>
      <c r="C175" s="136" t="s">
        <v>632</v>
      </c>
      <c r="D175" s="136" t="s">
        <v>324</v>
      </c>
      <c r="E175" s="137" t="s">
        <v>938</v>
      </c>
      <c r="F175" s="138" t="s">
        <v>939</v>
      </c>
      <c r="G175" s="139" t="s">
        <v>327</v>
      </c>
      <c r="H175" s="140">
        <v>20</v>
      </c>
      <c r="I175" s="141"/>
      <c r="J175" s="142">
        <f t="shared" si="10"/>
        <v>0</v>
      </c>
      <c r="K175" s="138" t="s">
        <v>1</v>
      </c>
      <c r="L175" s="32"/>
      <c r="M175" s="143" t="s">
        <v>1</v>
      </c>
      <c r="N175" s="144" t="s">
        <v>45</v>
      </c>
      <c r="P175" s="145">
        <f t="shared" si="11"/>
        <v>0</v>
      </c>
      <c r="Q175" s="145">
        <v>0</v>
      </c>
      <c r="R175" s="145">
        <f t="shared" si="12"/>
        <v>0</v>
      </c>
      <c r="S175" s="145">
        <v>0</v>
      </c>
      <c r="T175" s="146">
        <f t="shared" si="13"/>
        <v>0</v>
      </c>
      <c r="AR175" s="147" t="s">
        <v>731</v>
      </c>
      <c r="AT175" s="147" t="s">
        <v>324</v>
      </c>
      <c r="AU175" s="147" t="s">
        <v>87</v>
      </c>
      <c r="AY175" s="17" t="s">
        <v>320</v>
      </c>
      <c r="BE175" s="148">
        <f t="shared" si="14"/>
        <v>0</v>
      </c>
      <c r="BF175" s="148">
        <f t="shared" si="15"/>
        <v>0</v>
      </c>
      <c r="BG175" s="148">
        <f t="shared" si="16"/>
        <v>0</v>
      </c>
      <c r="BH175" s="148">
        <f t="shared" si="17"/>
        <v>0</v>
      </c>
      <c r="BI175" s="148">
        <f t="shared" si="18"/>
        <v>0</v>
      </c>
      <c r="BJ175" s="17" t="s">
        <v>87</v>
      </c>
      <c r="BK175" s="148">
        <f t="shared" si="19"/>
        <v>0</v>
      </c>
      <c r="BL175" s="17" t="s">
        <v>731</v>
      </c>
      <c r="BM175" s="147" t="s">
        <v>937</v>
      </c>
    </row>
    <row r="176" spans="2:65" s="1" customFormat="1" ht="16.5" customHeight="1">
      <c r="B176" s="32"/>
      <c r="C176" s="170" t="s">
        <v>637</v>
      </c>
      <c r="D176" s="170" t="s">
        <v>439</v>
      </c>
      <c r="E176" s="171" t="s">
        <v>941</v>
      </c>
      <c r="F176" s="172" t="s">
        <v>942</v>
      </c>
      <c r="G176" s="173" t="s">
        <v>327</v>
      </c>
      <c r="H176" s="174">
        <v>20</v>
      </c>
      <c r="I176" s="175"/>
      <c r="J176" s="176">
        <f t="shared" si="10"/>
        <v>0</v>
      </c>
      <c r="K176" s="172" t="s">
        <v>1</v>
      </c>
      <c r="L176" s="177"/>
      <c r="M176" s="178" t="s">
        <v>1</v>
      </c>
      <c r="N176" s="179" t="s">
        <v>45</v>
      </c>
      <c r="P176" s="145">
        <f t="shared" si="11"/>
        <v>0</v>
      </c>
      <c r="Q176" s="145">
        <v>0</v>
      </c>
      <c r="R176" s="145">
        <f t="shared" si="12"/>
        <v>0</v>
      </c>
      <c r="S176" s="145">
        <v>0</v>
      </c>
      <c r="T176" s="146">
        <f t="shared" si="13"/>
        <v>0</v>
      </c>
      <c r="AR176" s="147" t="s">
        <v>838</v>
      </c>
      <c r="AT176" s="147" t="s">
        <v>439</v>
      </c>
      <c r="AU176" s="147" t="s">
        <v>87</v>
      </c>
      <c r="AY176" s="17" t="s">
        <v>320</v>
      </c>
      <c r="BE176" s="148">
        <f t="shared" si="14"/>
        <v>0</v>
      </c>
      <c r="BF176" s="148">
        <f t="shared" si="15"/>
        <v>0</v>
      </c>
      <c r="BG176" s="148">
        <f t="shared" si="16"/>
        <v>0</v>
      </c>
      <c r="BH176" s="148">
        <f t="shared" si="17"/>
        <v>0</v>
      </c>
      <c r="BI176" s="148">
        <f t="shared" si="18"/>
        <v>0</v>
      </c>
      <c r="BJ176" s="17" t="s">
        <v>87</v>
      </c>
      <c r="BK176" s="148">
        <f t="shared" si="19"/>
        <v>0</v>
      </c>
      <c r="BL176" s="17" t="s">
        <v>731</v>
      </c>
      <c r="BM176" s="147" t="s">
        <v>940</v>
      </c>
    </row>
    <row r="177" spans="2:65" s="1" customFormat="1" ht="21.75" customHeight="1">
      <c r="B177" s="32"/>
      <c r="C177" s="170" t="s">
        <v>643</v>
      </c>
      <c r="D177" s="170" t="s">
        <v>439</v>
      </c>
      <c r="E177" s="171" t="s">
        <v>944</v>
      </c>
      <c r="F177" s="172" t="s">
        <v>945</v>
      </c>
      <c r="G177" s="173" t="s">
        <v>923</v>
      </c>
      <c r="H177" s="174">
        <v>13</v>
      </c>
      <c r="I177" s="175"/>
      <c r="J177" s="176">
        <f t="shared" si="10"/>
        <v>0</v>
      </c>
      <c r="K177" s="172" t="s">
        <v>1</v>
      </c>
      <c r="L177" s="177"/>
      <c r="M177" s="178" t="s">
        <v>1</v>
      </c>
      <c r="N177" s="179" t="s">
        <v>45</v>
      </c>
      <c r="P177" s="145">
        <f t="shared" si="11"/>
        <v>0</v>
      </c>
      <c r="Q177" s="145">
        <v>0</v>
      </c>
      <c r="R177" s="145">
        <f t="shared" si="12"/>
        <v>0</v>
      </c>
      <c r="S177" s="145">
        <v>0</v>
      </c>
      <c r="T177" s="146">
        <f t="shared" si="13"/>
        <v>0</v>
      </c>
      <c r="AR177" s="147" t="s">
        <v>838</v>
      </c>
      <c r="AT177" s="147" t="s">
        <v>439</v>
      </c>
      <c r="AU177" s="147" t="s">
        <v>87</v>
      </c>
      <c r="AY177" s="17" t="s">
        <v>320</v>
      </c>
      <c r="BE177" s="148">
        <f t="shared" si="14"/>
        <v>0</v>
      </c>
      <c r="BF177" s="148">
        <f t="shared" si="15"/>
        <v>0</v>
      </c>
      <c r="BG177" s="148">
        <f t="shared" si="16"/>
        <v>0</v>
      </c>
      <c r="BH177" s="148">
        <f t="shared" si="17"/>
        <v>0</v>
      </c>
      <c r="BI177" s="148">
        <f t="shared" si="18"/>
        <v>0</v>
      </c>
      <c r="BJ177" s="17" t="s">
        <v>87</v>
      </c>
      <c r="BK177" s="148">
        <f t="shared" si="19"/>
        <v>0</v>
      </c>
      <c r="BL177" s="17" t="s">
        <v>731</v>
      </c>
      <c r="BM177" s="147" t="s">
        <v>943</v>
      </c>
    </row>
    <row r="178" spans="2:65" s="1" customFormat="1" ht="49.15" customHeight="1">
      <c r="B178" s="32"/>
      <c r="C178" s="136" t="s">
        <v>649</v>
      </c>
      <c r="D178" s="136" t="s">
        <v>324</v>
      </c>
      <c r="E178" s="137" t="s">
        <v>947</v>
      </c>
      <c r="F178" s="138" t="s">
        <v>948</v>
      </c>
      <c r="G178" s="139" t="s">
        <v>327</v>
      </c>
      <c r="H178" s="140">
        <v>4.5</v>
      </c>
      <c r="I178" s="141"/>
      <c r="J178" s="142">
        <f t="shared" si="10"/>
        <v>0</v>
      </c>
      <c r="K178" s="138" t="s">
        <v>1</v>
      </c>
      <c r="L178" s="32"/>
      <c r="M178" s="143" t="s">
        <v>1</v>
      </c>
      <c r="N178" s="144" t="s">
        <v>45</v>
      </c>
      <c r="P178" s="145">
        <f t="shared" si="11"/>
        <v>0</v>
      </c>
      <c r="Q178" s="145">
        <v>0</v>
      </c>
      <c r="R178" s="145">
        <f t="shared" si="12"/>
        <v>0</v>
      </c>
      <c r="S178" s="145">
        <v>0</v>
      </c>
      <c r="T178" s="146">
        <f t="shared" si="13"/>
        <v>0</v>
      </c>
      <c r="AR178" s="147" t="s">
        <v>731</v>
      </c>
      <c r="AT178" s="147" t="s">
        <v>324</v>
      </c>
      <c r="AU178" s="147" t="s">
        <v>87</v>
      </c>
      <c r="AY178" s="17" t="s">
        <v>320</v>
      </c>
      <c r="BE178" s="148">
        <f t="shared" si="14"/>
        <v>0</v>
      </c>
      <c r="BF178" s="148">
        <f t="shared" si="15"/>
        <v>0</v>
      </c>
      <c r="BG178" s="148">
        <f t="shared" si="16"/>
        <v>0</v>
      </c>
      <c r="BH178" s="148">
        <f t="shared" si="17"/>
        <v>0</v>
      </c>
      <c r="BI178" s="148">
        <f t="shared" si="18"/>
        <v>0</v>
      </c>
      <c r="BJ178" s="17" t="s">
        <v>87</v>
      </c>
      <c r="BK178" s="148">
        <f t="shared" si="19"/>
        <v>0</v>
      </c>
      <c r="BL178" s="17" t="s">
        <v>731</v>
      </c>
      <c r="BM178" s="147" t="s">
        <v>946</v>
      </c>
    </row>
    <row r="179" spans="2:65" s="1" customFormat="1" ht="24.2" customHeight="1">
      <c r="B179" s="32"/>
      <c r="C179" s="136" t="s">
        <v>657</v>
      </c>
      <c r="D179" s="136" t="s">
        <v>324</v>
      </c>
      <c r="E179" s="137" t="s">
        <v>950</v>
      </c>
      <c r="F179" s="138" t="s">
        <v>951</v>
      </c>
      <c r="G179" s="139" t="s">
        <v>327</v>
      </c>
      <c r="H179" s="140">
        <v>4.5</v>
      </c>
      <c r="I179" s="141"/>
      <c r="J179" s="142">
        <f t="shared" si="10"/>
        <v>0</v>
      </c>
      <c r="K179" s="138" t="s">
        <v>1</v>
      </c>
      <c r="L179" s="32"/>
      <c r="M179" s="143" t="s">
        <v>1</v>
      </c>
      <c r="N179" s="144" t="s">
        <v>45</v>
      </c>
      <c r="P179" s="145">
        <f t="shared" si="11"/>
        <v>0</v>
      </c>
      <c r="Q179" s="145">
        <v>0</v>
      </c>
      <c r="R179" s="145">
        <f t="shared" si="12"/>
        <v>0</v>
      </c>
      <c r="S179" s="145">
        <v>0</v>
      </c>
      <c r="T179" s="146">
        <f t="shared" si="13"/>
        <v>0</v>
      </c>
      <c r="AR179" s="147" t="s">
        <v>731</v>
      </c>
      <c r="AT179" s="147" t="s">
        <v>324</v>
      </c>
      <c r="AU179" s="147" t="s">
        <v>87</v>
      </c>
      <c r="AY179" s="17" t="s">
        <v>320</v>
      </c>
      <c r="BE179" s="148">
        <f t="shared" si="14"/>
        <v>0</v>
      </c>
      <c r="BF179" s="148">
        <f t="shared" si="15"/>
        <v>0</v>
      </c>
      <c r="BG179" s="148">
        <f t="shared" si="16"/>
        <v>0</v>
      </c>
      <c r="BH179" s="148">
        <f t="shared" si="17"/>
        <v>0</v>
      </c>
      <c r="BI179" s="148">
        <f t="shared" si="18"/>
        <v>0</v>
      </c>
      <c r="BJ179" s="17" t="s">
        <v>87</v>
      </c>
      <c r="BK179" s="148">
        <f t="shared" si="19"/>
        <v>0</v>
      </c>
      <c r="BL179" s="17" t="s">
        <v>731</v>
      </c>
      <c r="BM179" s="147" t="s">
        <v>949</v>
      </c>
    </row>
    <row r="180" spans="2:65" s="1" customFormat="1" ht="24.2" customHeight="1">
      <c r="B180" s="32"/>
      <c r="C180" s="136" t="s">
        <v>664</v>
      </c>
      <c r="D180" s="136" t="s">
        <v>324</v>
      </c>
      <c r="E180" s="137" t="s">
        <v>953</v>
      </c>
      <c r="F180" s="138" t="s">
        <v>954</v>
      </c>
      <c r="G180" s="139" t="s">
        <v>566</v>
      </c>
      <c r="H180" s="140">
        <v>660</v>
      </c>
      <c r="I180" s="141"/>
      <c r="J180" s="142">
        <f t="shared" si="10"/>
        <v>0</v>
      </c>
      <c r="K180" s="138" t="s">
        <v>333</v>
      </c>
      <c r="L180" s="32"/>
      <c r="M180" s="143" t="s">
        <v>1</v>
      </c>
      <c r="N180" s="144" t="s">
        <v>45</v>
      </c>
      <c r="P180" s="145">
        <f t="shared" si="11"/>
        <v>0</v>
      </c>
      <c r="Q180" s="145">
        <v>0</v>
      </c>
      <c r="R180" s="145">
        <f t="shared" si="12"/>
        <v>0</v>
      </c>
      <c r="S180" s="145">
        <v>0</v>
      </c>
      <c r="T180" s="146">
        <f t="shared" si="13"/>
        <v>0</v>
      </c>
      <c r="AR180" s="147" t="s">
        <v>731</v>
      </c>
      <c r="AT180" s="147" t="s">
        <v>324</v>
      </c>
      <c r="AU180" s="147" t="s">
        <v>87</v>
      </c>
      <c r="AY180" s="17" t="s">
        <v>320</v>
      </c>
      <c r="BE180" s="148">
        <f t="shared" si="14"/>
        <v>0</v>
      </c>
      <c r="BF180" s="148">
        <f t="shared" si="15"/>
        <v>0</v>
      </c>
      <c r="BG180" s="148">
        <f t="shared" si="16"/>
        <v>0</v>
      </c>
      <c r="BH180" s="148">
        <f t="shared" si="17"/>
        <v>0</v>
      </c>
      <c r="BI180" s="148">
        <f t="shared" si="18"/>
        <v>0</v>
      </c>
      <c r="BJ180" s="17" t="s">
        <v>87</v>
      </c>
      <c r="BK180" s="148">
        <f t="shared" si="19"/>
        <v>0</v>
      </c>
      <c r="BL180" s="17" t="s">
        <v>731</v>
      </c>
      <c r="BM180" s="147" t="s">
        <v>952</v>
      </c>
    </row>
    <row r="181" spans="2:65" s="1" customFormat="1" ht="24.2" customHeight="1">
      <c r="B181" s="32"/>
      <c r="C181" s="136" t="s">
        <v>669</v>
      </c>
      <c r="D181" s="136" t="s">
        <v>324</v>
      </c>
      <c r="E181" s="137" t="s">
        <v>956</v>
      </c>
      <c r="F181" s="138" t="s">
        <v>957</v>
      </c>
      <c r="G181" s="139" t="s">
        <v>566</v>
      </c>
      <c r="H181" s="140">
        <v>80</v>
      </c>
      <c r="I181" s="141"/>
      <c r="J181" s="142">
        <f t="shared" si="10"/>
        <v>0</v>
      </c>
      <c r="K181" s="138" t="s">
        <v>333</v>
      </c>
      <c r="L181" s="32"/>
      <c r="M181" s="143" t="s">
        <v>1</v>
      </c>
      <c r="N181" s="144" t="s">
        <v>45</v>
      </c>
      <c r="P181" s="145">
        <f t="shared" si="11"/>
        <v>0</v>
      </c>
      <c r="Q181" s="145">
        <v>0</v>
      </c>
      <c r="R181" s="145">
        <f t="shared" si="12"/>
        <v>0</v>
      </c>
      <c r="S181" s="145">
        <v>0</v>
      </c>
      <c r="T181" s="146">
        <f t="shared" si="13"/>
        <v>0</v>
      </c>
      <c r="AR181" s="147" t="s">
        <v>731</v>
      </c>
      <c r="AT181" s="147" t="s">
        <v>324</v>
      </c>
      <c r="AU181" s="147" t="s">
        <v>87</v>
      </c>
      <c r="AY181" s="17" t="s">
        <v>320</v>
      </c>
      <c r="BE181" s="148">
        <f t="shared" si="14"/>
        <v>0</v>
      </c>
      <c r="BF181" s="148">
        <f t="shared" si="15"/>
        <v>0</v>
      </c>
      <c r="BG181" s="148">
        <f t="shared" si="16"/>
        <v>0</v>
      </c>
      <c r="BH181" s="148">
        <f t="shared" si="17"/>
        <v>0</v>
      </c>
      <c r="BI181" s="148">
        <f t="shared" si="18"/>
        <v>0</v>
      </c>
      <c r="BJ181" s="17" t="s">
        <v>87</v>
      </c>
      <c r="BK181" s="148">
        <f t="shared" si="19"/>
        <v>0</v>
      </c>
      <c r="BL181" s="17" t="s">
        <v>731</v>
      </c>
      <c r="BM181" s="147" t="s">
        <v>955</v>
      </c>
    </row>
    <row r="182" spans="2:65" s="1" customFormat="1" ht="37.9" customHeight="1">
      <c r="B182" s="32"/>
      <c r="C182" s="136" t="s">
        <v>674</v>
      </c>
      <c r="D182" s="136" t="s">
        <v>324</v>
      </c>
      <c r="E182" s="137" t="s">
        <v>959</v>
      </c>
      <c r="F182" s="138" t="s">
        <v>960</v>
      </c>
      <c r="G182" s="139" t="s">
        <v>566</v>
      </c>
      <c r="H182" s="140">
        <v>1230</v>
      </c>
      <c r="I182" s="141"/>
      <c r="J182" s="142">
        <f t="shared" si="10"/>
        <v>0</v>
      </c>
      <c r="K182" s="138" t="s">
        <v>1</v>
      </c>
      <c r="L182" s="32"/>
      <c r="M182" s="143" t="s">
        <v>1</v>
      </c>
      <c r="N182" s="144" t="s">
        <v>45</v>
      </c>
      <c r="P182" s="145">
        <f t="shared" si="11"/>
        <v>0</v>
      </c>
      <c r="Q182" s="145">
        <v>0</v>
      </c>
      <c r="R182" s="145">
        <f t="shared" si="12"/>
        <v>0</v>
      </c>
      <c r="S182" s="145">
        <v>0</v>
      </c>
      <c r="T182" s="146">
        <f t="shared" si="13"/>
        <v>0</v>
      </c>
      <c r="AR182" s="147" t="s">
        <v>731</v>
      </c>
      <c r="AT182" s="147" t="s">
        <v>324</v>
      </c>
      <c r="AU182" s="147" t="s">
        <v>87</v>
      </c>
      <c r="AY182" s="17" t="s">
        <v>320</v>
      </c>
      <c r="BE182" s="148">
        <f t="shared" si="14"/>
        <v>0</v>
      </c>
      <c r="BF182" s="148">
        <f t="shared" si="15"/>
        <v>0</v>
      </c>
      <c r="BG182" s="148">
        <f t="shared" si="16"/>
        <v>0</v>
      </c>
      <c r="BH182" s="148">
        <f t="shared" si="17"/>
        <v>0</v>
      </c>
      <c r="BI182" s="148">
        <f t="shared" si="18"/>
        <v>0</v>
      </c>
      <c r="BJ182" s="17" t="s">
        <v>87</v>
      </c>
      <c r="BK182" s="148">
        <f t="shared" si="19"/>
        <v>0</v>
      </c>
      <c r="BL182" s="17" t="s">
        <v>731</v>
      </c>
      <c r="BM182" s="147" t="s">
        <v>958</v>
      </c>
    </row>
    <row r="183" spans="2:65" s="1" customFormat="1" ht="49.15" customHeight="1">
      <c r="B183" s="32"/>
      <c r="C183" s="136" t="s">
        <v>679</v>
      </c>
      <c r="D183" s="136" t="s">
        <v>324</v>
      </c>
      <c r="E183" s="137" t="s">
        <v>962</v>
      </c>
      <c r="F183" s="138" t="s">
        <v>963</v>
      </c>
      <c r="G183" s="139" t="s">
        <v>566</v>
      </c>
      <c r="H183" s="140">
        <v>815</v>
      </c>
      <c r="I183" s="141"/>
      <c r="J183" s="142">
        <f t="shared" si="10"/>
        <v>0</v>
      </c>
      <c r="K183" s="138" t="s">
        <v>1</v>
      </c>
      <c r="L183" s="32"/>
      <c r="M183" s="143" t="s">
        <v>1</v>
      </c>
      <c r="N183" s="144" t="s">
        <v>45</v>
      </c>
      <c r="P183" s="145">
        <f t="shared" si="11"/>
        <v>0</v>
      </c>
      <c r="Q183" s="145">
        <v>0</v>
      </c>
      <c r="R183" s="145">
        <f t="shared" si="12"/>
        <v>0</v>
      </c>
      <c r="S183" s="145">
        <v>0</v>
      </c>
      <c r="T183" s="146">
        <f t="shared" si="13"/>
        <v>0</v>
      </c>
      <c r="AR183" s="147" t="s">
        <v>731</v>
      </c>
      <c r="AT183" s="147" t="s">
        <v>324</v>
      </c>
      <c r="AU183" s="147" t="s">
        <v>87</v>
      </c>
      <c r="AY183" s="17" t="s">
        <v>320</v>
      </c>
      <c r="BE183" s="148">
        <f t="shared" si="14"/>
        <v>0</v>
      </c>
      <c r="BF183" s="148">
        <f t="shared" si="15"/>
        <v>0</v>
      </c>
      <c r="BG183" s="148">
        <f t="shared" si="16"/>
        <v>0</v>
      </c>
      <c r="BH183" s="148">
        <f t="shared" si="17"/>
        <v>0</v>
      </c>
      <c r="BI183" s="148">
        <f t="shared" si="18"/>
        <v>0</v>
      </c>
      <c r="BJ183" s="17" t="s">
        <v>87</v>
      </c>
      <c r="BK183" s="148">
        <f t="shared" si="19"/>
        <v>0</v>
      </c>
      <c r="BL183" s="17" t="s">
        <v>731</v>
      </c>
      <c r="BM183" s="147" t="s">
        <v>961</v>
      </c>
    </row>
    <row r="184" spans="2:65" s="1" customFormat="1" ht="16.5" customHeight="1">
      <c r="B184" s="32"/>
      <c r="C184" s="170" t="s">
        <v>685</v>
      </c>
      <c r="D184" s="170" t="s">
        <v>439</v>
      </c>
      <c r="E184" s="171" t="s">
        <v>965</v>
      </c>
      <c r="F184" s="172" t="s">
        <v>966</v>
      </c>
      <c r="G184" s="173" t="s">
        <v>327</v>
      </c>
      <c r="H184" s="174">
        <v>55</v>
      </c>
      <c r="I184" s="175"/>
      <c r="J184" s="176">
        <f t="shared" si="10"/>
        <v>0</v>
      </c>
      <c r="K184" s="172" t="s">
        <v>1</v>
      </c>
      <c r="L184" s="177"/>
      <c r="M184" s="178" t="s">
        <v>1</v>
      </c>
      <c r="N184" s="179" t="s">
        <v>45</v>
      </c>
      <c r="P184" s="145">
        <f t="shared" si="11"/>
        <v>0</v>
      </c>
      <c r="Q184" s="145">
        <v>0</v>
      </c>
      <c r="R184" s="145">
        <f t="shared" si="12"/>
        <v>0</v>
      </c>
      <c r="S184" s="145">
        <v>0</v>
      </c>
      <c r="T184" s="146">
        <f t="shared" si="13"/>
        <v>0</v>
      </c>
      <c r="AR184" s="147" t="s">
        <v>838</v>
      </c>
      <c r="AT184" s="147" t="s">
        <v>439</v>
      </c>
      <c r="AU184" s="147" t="s">
        <v>87</v>
      </c>
      <c r="AY184" s="17" t="s">
        <v>320</v>
      </c>
      <c r="BE184" s="148">
        <f t="shared" si="14"/>
        <v>0</v>
      </c>
      <c r="BF184" s="148">
        <f t="shared" si="15"/>
        <v>0</v>
      </c>
      <c r="BG184" s="148">
        <f t="shared" si="16"/>
        <v>0</v>
      </c>
      <c r="BH184" s="148">
        <f t="shared" si="17"/>
        <v>0</v>
      </c>
      <c r="BI184" s="148">
        <f t="shared" si="18"/>
        <v>0</v>
      </c>
      <c r="BJ184" s="17" t="s">
        <v>87</v>
      </c>
      <c r="BK184" s="148">
        <f t="shared" si="19"/>
        <v>0</v>
      </c>
      <c r="BL184" s="17" t="s">
        <v>731</v>
      </c>
      <c r="BM184" s="147" t="s">
        <v>964</v>
      </c>
    </row>
    <row r="185" spans="2:65" s="1" customFormat="1" ht="24.2" customHeight="1">
      <c r="B185" s="32"/>
      <c r="C185" s="136" t="s">
        <v>690</v>
      </c>
      <c r="D185" s="136" t="s">
        <v>324</v>
      </c>
      <c r="E185" s="137" t="s">
        <v>968</v>
      </c>
      <c r="F185" s="138" t="s">
        <v>969</v>
      </c>
      <c r="G185" s="139" t="s">
        <v>558</v>
      </c>
      <c r="H185" s="140">
        <v>38</v>
      </c>
      <c r="I185" s="141"/>
      <c r="J185" s="142">
        <f t="shared" si="10"/>
        <v>0</v>
      </c>
      <c r="K185" s="138" t="s">
        <v>1</v>
      </c>
      <c r="L185" s="32"/>
      <c r="M185" s="143" t="s">
        <v>1</v>
      </c>
      <c r="N185" s="144" t="s">
        <v>45</v>
      </c>
      <c r="P185" s="145">
        <f t="shared" si="11"/>
        <v>0</v>
      </c>
      <c r="Q185" s="145">
        <v>0</v>
      </c>
      <c r="R185" s="145">
        <f t="shared" si="12"/>
        <v>0</v>
      </c>
      <c r="S185" s="145">
        <v>0</v>
      </c>
      <c r="T185" s="146">
        <f t="shared" si="13"/>
        <v>0</v>
      </c>
      <c r="AR185" s="147" t="s">
        <v>731</v>
      </c>
      <c r="AT185" s="147" t="s">
        <v>324</v>
      </c>
      <c r="AU185" s="147" t="s">
        <v>87</v>
      </c>
      <c r="AY185" s="17" t="s">
        <v>320</v>
      </c>
      <c r="BE185" s="148">
        <f t="shared" si="14"/>
        <v>0</v>
      </c>
      <c r="BF185" s="148">
        <f t="shared" si="15"/>
        <v>0</v>
      </c>
      <c r="BG185" s="148">
        <f t="shared" si="16"/>
        <v>0</v>
      </c>
      <c r="BH185" s="148">
        <f t="shared" si="17"/>
        <v>0</v>
      </c>
      <c r="BI185" s="148">
        <f t="shared" si="18"/>
        <v>0</v>
      </c>
      <c r="BJ185" s="17" t="s">
        <v>87</v>
      </c>
      <c r="BK185" s="148">
        <f t="shared" si="19"/>
        <v>0</v>
      </c>
      <c r="BL185" s="17" t="s">
        <v>731</v>
      </c>
      <c r="BM185" s="147" t="s">
        <v>967</v>
      </c>
    </row>
    <row r="186" spans="2:65" s="1" customFormat="1" ht="24.2" customHeight="1">
      <c r="B186" s="32"/>
      <c r="C186" s="136" t="s">
        <v>698</v>
      </c>
      <c r="D186" s="136" t="s">
        <v>324</v>
      </c>
      <c r="E186" s="137" t="s">
        <v>971</v>
      </c>
      <c r="F186" s="138" t="s">
        <v>972</v>
      </c>
      <c r="G186" s="139" t="s">
        <v>558</v>
      </c>
      <c r="H186" s="140">
        <v>30</v>
      </c>
      <c r="I186" s="141"/>
      <c r="J186" s="142">
        <f t="shared" si="10"/>
        <v>0</v>
      </c>
      <c r="K186" s="138" t="s">
        <v>1</v>
      </c>
      <c r="L186" s="32"/>
      <c r="M186" s="143" t="s">
        <v>1</v>
      </c>
      <c r="N186" s="144" t="s">
        <v>45</v>
      </c>
      <c r="P186" s="145">
        <f t="shared" si="11"/>
        <v>0</v>
      </c>
      <c r="Q186" s="145">
        <v>0</v>
      </c>
      <c r="R186" s="145">
        <f t="shared" si="12"/>
        <v>0</v>
      </c>
      <c r="S186" s="145">
        <v>0</v>
      </c>
      <c r="T186" s="146">
        <f t="shared" si="13"/>
        <v>0</v>
      </c>
      <c r="AR186" s="147" t="s">
        <v>731</v>
      </c>
      <c r="AT186" s="147" t="s">
        <v>324</v>
      </c>
      <c r="AU186" s="147" t="s">
        <v>87</v>
      </c>
      <c r="AY186" s="17" t="s">
        <v>320</v>
      </c>
      <c r="BE186" s="148">
        <f t="shared" si="14"/>
        <v>0</v>
      </c>
      <c r="BF186" s="148">
        <f t="shared" si="15"/>
        <v>0</v>
      </c>
      <c r="BG186" s="148">
        <f t="shared" si="16"/>
        <v>0</v>
      </c>
      <c r="BH186" s="148">
        <f t="shared" si="17"/>
        <v>0</v>
      </c>
      <c r="BI186" s="148">
        <f t="shared" si="18"/>
        <v>0</v>
      </c>
      <c r="BJ186" s="17" t="s">
        <v>87</v>
      </c>
      <c r="BK186" s="148">
        <f t="shared" si="19"/>
        <v>0</v>
      </c>
      <c r="BL186" s="17" t="s">
        <v>731</v>
      </c>
      <c r="BM186" s="147" t="s">
        <v>970</v>
      </c>
    </row>
    <row r="187" spans="2:65" s="1" customFormat="1" ht="24.2" customHeight="1">
      <c r="B187" s="32"/>
      <c r="C187" s="136" t="s">
        <v>704</v>
      </c>
      <c r="D187" s="136" t="s">
        <v>324</v>
      </c>
      <c r="E187" s="137" t="s">
        <v>974</v>
      </c>
      <c r="F187" s="138" t="s">
        <v>975</v>
      </c>
      <c r="G187" s="139" t="s">
        <v>566</v>
      </c>
      <c r="H187" s="140">
        <v>700</v>
      </c>
      <c r="I187" s="141"/>
      <c r="J187" s="142">
        <f t="shared" si="10"/>
        <v>0</v>
      </c>
      <c r="K187" s="138" t="s">
        <v>1</v>
      </c>
      <c r="L187" s="32"/>
      <c r="M187" s="143" t="s">
        <v>1</v>
      </c>
      <c r="N187" s="144" t="s">
        <v>45</v>
      </c>
      <c r="P187" s="145">
        <f t="shared" si="11"/>
        <v>0</v>
      </c>
      <c r="Q187" s="145">
        <v>0</v>
      </c>
      <c r="R187" s="145">
        <f t="shared" si="12"/>
        <v>0</v>
      </c>
      <c r="S187" s="145">
        <v>0</v>
      </c>
      <c r="T187" s="146">
        <f t="shared" si="13"/>
        <v>0</v>
      </c>
      <c r="AR187" s="147" t="s">
        <v>731</v>
      </c>
      <c r="AT187" s="147" t="s">
        <v>324</v>
      </c>
      <c r="AU187" s="147" t="s">
        <v>87</v>
      </c>
      <c r="AY187" s="17" t="s">
        <v>320</v>
      </c>
      <c r="BE187" s="148">
        <f t="shared" si="14"/>
        <v>0</v>
      </c>
      <c r="BF187" s="148">
        <f t="shared" si="15"/>
        <v>0</v>
      </c>
      <c r="BG187" s="148">
        <f t="shared" si="16"/>
        <v>0</v>
      </c>
      <c r="BH187" s="148">
        <f t="shared" si="17"/>
        <v>0</v>
      </c>
      <c r="BI187" s="148">
        <f t="shared" si="18"/>
        <v>0</v>
      </c>
      <c r="BJ187" s="17" t="s">
        <v>87</v>
      </c>
      <c r="BK187" s="148">
        <f t="shared" si="19"/>
        <v>0</v>
      </c>
      <c r="BL187" s="17" t="s">
        <v>731</v>
      </c>
      <c r="BM187" s="147" t="s">
        <v>973</v>
      </c>
    </row>
    <row r="188" spans="2:65" s="1" customFormat="1" ht="33" customHeight="1">
      <c r="B188" s="32"/>
      <c r="C188" s="136" t="s">
        <v>712</v>
      </c>
      <c r="D188" s="136" t="s">
        <v>324</v>
      </c>
      <c r="E188" s="137" t="s">
        <v>977</v>
      </c>
      <c r="F188" s="138" t="s">
        <v>978</v>
      </c>
      <c r="G188" s="139" t="s">
        <v>566</v>
      </c>
      <c r="H188" s="140">
        <v>1000</v>
      </c>
      <c r="I188" s="141"/>
      <c r="J188" s="142">
        <f t="shared" si="10"/>
        <v>0</v>
      </c>
      <c r="K188" s="138" t="s">
        <v>1</v>
      </c>
      <c r="L188" s="32"/>
      <c r="M188" s="143" t="s">
        <v>1</v>
      </c>
      <c r="N188" s="144" t="s">
        <v>45</v>
      </c>
      <c r="P188" s="145">
        <f t="shared" si="11"/>
        <v>0</v>
      </c>
      <c r="Q188" s="145">
        <v>0</v>
      </c>
      <c r="R188" s="145">
        <f t="shared" si="12"/>
        <v>0</v>
      </c>
      <c r="S188" s="145">
        <v>0</v>
      </c>
      <c r="T188" s="146">
        <f t="shared" si="13"/>
        <v>0</v>
      </c>
      <c r="AR188" s="147" t="s">
        <v>731</v>
      </c>
      <c r="AT188" s="147" t="s">
        <v>324</v>
      </c>
      <c r="AU188" s="147" t="s">
        <v>87</v>
      </c>
      <c r="AY188" s="17" t="s">
        <v>320</v>
      </c>
      <c r="BE188" s="148">
        <f t="shared" si="14"/>
        <v>0</v>
      </c>
      <c r="BF188" s="148">
        <f t="shared" si="15"/>
        <v>0</v>
      </c>
      <c r="BG188" s="148">
        <f t="shared" si="16"/>
        <v>0</v>
      </c>
      <c r="BH188" s="148">
        <f t="shared" si="17"/>
        <v>0</v>
      </c>
      <c r="BI188" s="148">
        <f t="shared" si="18"/>
        <v>0</v>
      </c>
      <c r="BJ188" s="17" t="s">
        <v>87</v>
      </c>
      <c r="BK188" s="148">
        <f t="shared" si="19"/>
        <v>0</v>
      </c>
      <c r="BL188" s="17" t="s">
        <v>731</v>
      </c>
      <c r="BM188" s="147" t="s">
        <v>976</v>
      </c>
    </row>
    <row r="189" spans="2:65" s="1" customFormat="1" ht="16.5" customHeight="1">
      <c r="B189" s="32"/>
      <c r="C189" s="170" t="s">
        <v>716</v>
      </c>
      <c r="D189" s="170" t="s">
        <v>439</v>
      </c>
      <c r="E189" s="171" t="s">
        <v>980</v>
      </c>
      <c r="F189" s="172" t="s">
        <v>981</v>
      </c>
      <c r="G189" s="173" t="s">
        <v>566</v>
      </c>
      <c r="H189" s="174">
        <v>1000</v>
      </c>
      <c r="I189" s="175"/>
      <c r="J189" s="176">
        <f t="shared" si="10"/>
        <v>0</v>
      </c>
      <c r="K189" s="172" t="s">
        <v>1</v>
      </c>
      <c r="L189" s="177"/>
      <c r="M189" s="178" t="s">
        <v>1</v>
      </c>
      <c r="N189" s="179" t="s">
        <v>45</v>
      </c>
      <c r="P189" s="145">
        <f t="shared" si="11"/>
        <v>0</v>
      </c>
      <c r="Q189" s="145">
        <v>0</v>
      </c>
      <c r="R189" s="145">
        <f t="shared" si="12"/>
        <v>0</v>
      </c>
      <c r="S189" s="145">
        <v>0</v>
      </c>
      <c r="T189" s="146">
        <f t="shared" si="13"/>
        <v>0</v>
      </c>
      <c r="AR189" s="147" t="s">
        <v>838</v>
      </c>
      <c r="AT189" s="147" t="s">
        <v>439</v>
      </c>
      <c r="AU189" s="147" t="s">
        <v>87</v>
      </c>
      <c r="AY189" s="17" t="s">
        <v>320</v>
      </c>
      <c r="BE189" s="148">
        <f t="shared" si="14"/>
        <v>0</v>
      </c>
      <c r="BF189" s="148">
        <f t="shared" si="15"/>
        <v>0</v>
      </c>
      <c r="BG189" s="148">
        <f t="shared" si="16"/>
        <v>0</v>
      </c>
      <c r="BH189" s="148">
        <f t="shared" si="17"/>
        <v>0</v>
      </c>
      <c r="BI189" s="148">
        <f t="shared" si="18"/>
        <v>0</v>
      </c>
      <c r="BJ189" s="17" t="s">
        <v>87</v>
      </c>
      <c r="BK189" s="148">
        <f t="shared" si="19"/>
        <v>0</v>
      </c>
      <c r="BL189" s="17" t="s">
        <v>731</v>
      </c>
      <c r="BM189" s="147" t="s">
        <v>979</v>
      </c>
    </row>
    <row r="190" spans="2:65" s="1" customFormat="1" ht="49.15" customHeight="1">
      <c r="B190" s="32"/>
      <c r="C190" s="136" t="s">
        <v>721</v>
      </c>
      <c r="D190" s="136" t="s">
        <v>324</v>
      </c>
      <c r="E190" s="137" t="s">
        <v>983</v>
      </c>
      <c r="F190" s="138" t="s">
        <v>984</v>
      </c>
      <c r="G190" s="139" t="s">
        <v>566</v>
      </c>
      <c r="H190" s="140">
        <v>980</v>
      </c>
      <c r="I190" s="141"/>
      <c r="J190" s="142">
        <f t="shared" si="10"/>
        <v>0</v>
      </c>
      <c r="K190" s="138" t="s">
        <v>1</v>
      </c>
      <c r="L190" s="32"/>
      <c r="M190" s="143" t="s">
        <v>1</v>
      </c>
      <c r="N190" s="144" t="s">
        <v>45</v>
      </c>
      <c r="P190" s="145">
        <f t="shared" si="11"/>
        <v>0</v>
      </c>
      <c r="Q190" s="145">
        <v>0</v>
      </c>
      <c r="R190" s="145">
        <f t="shared" si="12"/>
        <v>0</v>
      </c>
      <c r="S190" s="145">
        <v>0</v>
      </c>
      <c r="T190" s="146">
        <f t="shared" si="13"/>
        <v>0</v>
      </c>
      <c r="AR190" s="147" t="s">
        <v>731</v>
      </c>
      <c r="AT190" s="147" t="s">
        <v>324</v>
      </c>
      <c r="AU190" s="147" t="s">
        <v>87</v>
      </c>
      <c r="AY190" s="17" t="s">
        <v>320</v>
      </c>
      <c r="BE190" s="148">
        <f t="shared" si="14"/>
        <v>0</v>
      </c>
      <c r="BF190" s="148">
        <f t="shared" si="15"/>
        <v>0</v>
      </c>
      <c r="BG190" s="148">
        <f t="shared" si="16"/>
        <v>0</v>
      </c>
      <c r="BH190" s="148">
        <f t="shared" si="17"/>
        <v>0</v>
      </c>
      <c r="BI190" s="148">
        <f t="shared" si="18"/>
        <v>0</v>
      </c>
      <c r="BJ190" s="17" t="s">
        <v>87</v>
      </c>
      <c r="BK190" s="148">
        <f t="shared" si="19"/>
        <v>0</v>
      </c>
      <c r="BL190" s="17" t="s">
        <v>731</v>
      </c>
      <c r="BM190" s="147" t="s">
        <v>982</v>
      </c>
    </row>
    <row r="191" spans="2:65" s="1" customFormat="1" ht="21.75" customHeight="1">
      <c r="B191" s="32"/>
      <c r="C191" s="170" t="s">
        <v>726</v>
      </c>
      <c r="D191" s="170" t="s">
        <v>439</v>
      </c>
      <c r="E191" s="171" t="s">
        <v>986</v>
      </c>
      <c r="F191" s="172" t="s">
        <v>987</v>
      </c>
      <c r="G191" s="173" t="s">
        <v>566</v>
      </c>
      <c r="H191" s="174">
        <v>840</v>
      </c>
      <c r="I191" s="175"/>
      <c r="J191" s="176">
        <f t="shared" si="10"/>
        <v>0</v>
      </c>
      <c r="K191" s="172" t="s">
        <v>1</v>
      </c>
      <c r="L191" s="177"/>
      <c r="M191" s="178" t="s">
        <v>1</v>
      </c>
      <c r="N191" s="179" t="s">
        <v>45</v>
      </c>
      <c r="P191" s="145">
        <f t="shared" si="11"/>
        <v>0</v>
      </c>
      <c r="Q191" s="145">
        <v>0</v>
      </c>
      <c r="R191" s="145">
        <f t="shared" si="12"/>
        <v>0</v>
      </c>
      <c r="S191" s="145">
        <v>0</v>
      </c>
      <c r="T191" s="146">
        <f t="shared" si="13"/>
        <v>0</v>
      </c>
      <c r="AR191" s="147" t="s">
        <v>838</v>
      </c>
      <c r="AT191" s="147" t="s">
        <v>439</v>
      </c>
      <c r="AU191" s="147" t="s">
        <v>87</v>
      </c>
      <c r="AY191" s="17" t="s">
        <v>320</v>
      </c>
      <c r="BE191" s="148">
        <f t="shared" si="14"/>
        <v>0</v>
      </c>
      <c r="BF191" s="148">
        <f t="shared" si="15"/>
        <v>0</v>
      </c>
      <c r="BG191" s="148">
        <f t="shared" si="16"/>
        <v>0</v>
      </c>
      <c r="BH191" s="148">
        <f t="shared" si="17"/>
        <v>0</v>
      </c>
      <c r="BI191" s="148">
        <f t="shared" si="18"/>
        <v>0</v>
      </c>
      <c r="BJ191" s="17" t="s">
        <v>87</v>
      </c>
      <c r="BK191" s="148">
        <f t="shared" si="19"/>
        <v>0</v>
      </c>
      <c r="BL191" s="17" t="s">
        <v>731</v>
      </c>
      <c r="BM191" s="147" t="s">
        <v>985</v>
      </c>
    </row>
    <row r="192" spans="2:65" s="1" customFormat="1" ht="21.75" customHeight="1">
      <c r="B192" s="32"/>
      <c r="C192" s="170" t="s">
        <v>731</v>
      </c>
      <c r="D192" s="170" t="s">
        <v>439</v>
      </c>
      <c r="E192" s="171" t="s">
        <v>989</v>
      </c>
      <c r="F192" s="172" t="s">
        <v>990</v>
      </c>
      <c r="G192" s="173" t="s">
        <v>566</v>
      </c>
      <c r="H192" s="174">
        <v>30</v>
      </c>
      <c r="I192" s="175"/>
      <c r="J192" s="176">
        <f t="shared" si="10"/>
        <v>0</v>
      </c>
      <c r="K192" s="172" t="s">
        <v>1</v>
      </c>
      <c r="L192" s="177"/>
      <c r="M192" s="178" t="s">
        <v>1</v>
      </c>
      <c r="N192" s="179" t="s">
        <v>45</v>
      </c>
      <c r="P192" s="145">
        <f t="shared" si="11"/>
        <v>0</v>
      </c>
      <c r="Q192" s="145">
        <v>0</v>
      </c>
      <c r="R192" s="145">
        <f t="shared" si="12"/>
        <v>0</v>
      </c>
      <c r="S192" s="145">
        <v>0</v>
      </c>
      <c r="T192" s="146">
        <f t="shared" si="13"/>
        <v>0</v>
      </c>
      <c r="AR192" s="147" t="s">
        <v>838</v>
      </c>
      <c r="AT192" s="147" t="s">
        <v>439</v>
      </c>
      <c r="AU192" s="147" t="s">
        <v>87</v>
      </c>
      <c r="AY192" s="17" t="s">
        <v>320</v>
      </c>
      <c r="BE192" s="148">
        <f t="shared" si="14"/>
        <v>0</v>
      </c>
      <c r="BF192" s="148">
        <f t="shared" si="15"/>
        <v>0</v>
      </c>
      <c r="BG192" s="148">
        <f t="shared" si="16"/>
        <v>0</v>
      </c>
      <c r="BH192" s="148">
        <f t="shared" si="17"/>
        <v>0</v>
      </c>
      <c r="BI192" s="148">
        <f t="shared" si="18"/>
        <v>0</v>
      </c>
      <c r="BJ192" s="17" t="s">
        <v>87</v>
      </c>
      <c r="BK192" s="148">
        <f t="shared" si="19"/>
        <v>0</v>
      </c>
      <c r="BL192" s="17" t="s">
        <v>731</v>
      </c>
      <c r="BM192" s="147" t="s">
        <v>988</v>
      </c>
    </row>
    <row r="193" spans="2:65" s="1" customFormat="1" ht="24.2" customHeight="1">
      <c r="B193" s="32"/>
      <c r="C193" s="170" t="s">
        <v>736</v>
      </c>
      <c r="D193" s="170" t="s">
        <v>439</v>
      </c>
      <c r="E193" s="171" t="s">
        <v>992</v>
      </c>
      <c r="F193" s="172" t="s">
        <v>993</v>
      </c>
      <c r="G193" s="173" t="s">
        <v>566</v>
      </c>
      <c r="H193" s="174">
        <v>110</v>
      </c>
      <c r="I193" s="175"/>
      <c r="J193" s="176">
        <f t="shared" si="10"/>
        <v>0</v>
      </c>
      <c r="K193" s="172" t="s">
        <v>1</v>
      </c>
      <c r="L193" s="177"/>
      <c r="M193" s="178" t="s">
        <v>1</v>
      </c>
      <c r="N193" s="179" t="s">
        <v>45</v>
      </c>
      <c r="P193" s="145">
        <f t="shared" si="11"/>
        <v>0</v>
      </c>
      <c r="Q193" s="145">
        <v>0</v>
      </c>
      <c r="R193" s="145">
        <f t="shared" si="12"/>
        <v>0</v>
      </c>
      <c r="S193" s="145">
        <v>0</v>
      </c>
      <c r="T193" s="146">
        <f t="shared" si="13"/>
        <v>0</v>
      </c>
      <c r="AR193" s="147" t="s">
        <v>838</v>
      </c>
      <c r="AT193" s="147" t="s">
        <v>439</v>
      </c>
      <c r="AU193" s="147" t="s">
        <v>87</v>
      </c>
      <c r="AY193" s="17" t="s">
        <v>320</v>
      </c>
      <c r="BE193" s="148">
        <f t="shared" si="14"/>
        <v>0</v>
      </c>
      <c r="BF193" s="148">
        <f t="shared" si="15"/>
        <v>0</v>
      </c>
      <c r="BG193" s="148">
        <f t="shared" si="16"/>
        <v>0</v>
      </c>
      <c r="BH193" s="148">
        <f t="shared" si="17"/>
        <v>0</v>
      </c>
      <c r="BI193" s="148">
        <f t="shared" si="18"/>
        <v>0</v>
      </c>
      <c r="BJ193" s="17" t="s">
        <v>87</v>
      </c>
      <c r="BK193" s="148">
        <f t="shared" si="19"/>
        <v>0</v>
      </c>
      <c r="BL193" s="17" t="s">
        <v>731</v>
      </c>
      <c r="BM193" s="147" t="s">
        <v>991</v>
      </c>
    </row>
    <row r="194" spans="2:65" s="1" customFormat="1" ht="16.5" customHeight="1">
      <c r="B194" s="32"/>
      <c r="C194" s="170" t="s">
        <v>741</v>
      </c>
      <c r="D194" s="170" t="s">
        <v>439</v>
      </c>
      <c r="E194" s="171" t="s">
        <v>995</v>
      </c>
      <c r="F194" s="172" t="s">
        <v>942</v>
      </c>
      <c r="G194" s="173" t="s">
        <v>327</v>
      </c>
      <c r="H194" s="174">
        <v>12</v>
      </c>
      <c r="I194" s="175"/>
      <c r="J194" s="176">
        <f t="shared" si="10"/>
        <v>0</v>
      </c>
      <c r="K194" s="172" t="s">
        <v>1</v>
      </c>
      <c r="L194" s="177"/>
      <c r="M194" s="178" t="s">
        <v>1</v>
      </c>
      <c r="N194" s="179" t="s">
        <v>45</v>
      </c>
      <c r="P194" s="145">
        <f t="shared" si="11"/>
        <v>0</v>
      </c>
      <c r="Q194" s="145">
        <v>0</v>
      </c>
      <c r="R194" s="145">
        <f t="shared" si="12"/>
        <v>0</v>
      </c>
      <c r="S194" s="145">
        <v>0</v>
      </c>
      <c r="T194" s="146">
        <f t="shared" si="13"/>
        <v>0</v>
      </c>
      <c r="AR194" s="147" t="s">
        <v>838</v>
      </c>
      <c r="AT194" s="147" t="s">
        <v>439</v>
      </c>
      <c r="AU194" s="147" t="s">
        <v>87</v>
      </c>
      <c r="AY194" s="17" t="s">
        <v>320</v>
      </c>
      <c r="BE194" s="148">
        <f t="shared" si="14"/>
        <v>0</v>
      </c>
      <c r="BF194" s="148">
        <f t="shared" si="15"/>
        <v>0</v>
      </c>
      <c r="BG194" s="148">
        <f t="shared" si="16"/>
        <v>0</v>
      </c>
      <c r="BH194" s="148">
        <f t="shared" si="17"/>
        <v>0</v>
      </c>
      <c r="BI194" s="148">
        <f t="shared" si="18"/>
        <v>0</v>
      </c>
      <c r="BJ194" s="17" t="s">
        <v>87</v>
      </c>
      <c r="BK194" s="148">
        <f t="shared" si="19"/>
        <v>0</v>
      </c>
      <c r="BL194" s="17" t="s">
        <v>731</v>
      </c>
      <c r="BM194" s="147" t="s">
        <v>994</v>
      </c>
    </row>
    <row r="195" spans="2:65" s="1" customFormat="1" ht="55.5" customHeight="1">
      <c r="B195" s="32"/>
      <c r="C195" s="136" t="s">
        <v>746</v>
      </c>
      <c r="D195" s="136" t="s">
        <v>324</v>
      </c>
      <c r="E195" s="137" t="s">
        <v>997</v>
      </c>
      <c r="F195" s="138" t="s">
        <v>998</v>
      </c>
      <c r="G195" s="139" t="s">
        <v>566</v>
      </c>
      <c r="H195" s="140">
        <v>660</v>
      </c>
      <c r="I195" s="141"/>
      <c r="J195" s="142">
        <f t="shared" si="10"/>
        <v>0</v>
      </c>
      <c r="K195" s="138" t="s">
        <v>1</v>
      </c>
      <c r="L195" s="32"/>
      <c r="M195" s="143" t="s">
        <v>1</v>
      </c>
      <c r="N195" s="144" t="s">
        <v>45</v>
      </c>
      <c r="P195" s="145">
        <f t="shared" si="11"/>
        <v>0</v>
      </c>
      <c r="Q195" s="145">
        <v>0</v>
      </c>
      <c r="R195" s="145">
        <f t="shared" si="12"/>
        <v>0</v>
      </c>
      <c r="S195" s="145">
        <v>0</v>
      </c>
      <c r="T195" s="146">
        <f t="shared" si="13"/>
        <v>0</v>
      </c>
      <c r="AR195" s="147" t="s">
        <v>731</v>
      </c>
      <c r="AT195" s="147" t="s">
        <v>324</v>
      </c>
      <c r="AU195" s="147" t="s">
        <v>87</v>
      </c>
      <c r="AY195" s="17" t="s">
        <v>320</v>
      </c>
      <c r="BE195" s="148">
        <f t="shared" si="14"/>
        <v>0</v>
      </c>
      <c r="BF195" s="148">
        <f t="shared" si="15"/>
        <v>0</v>
      </c>
      <c r="BG195" s="148">
        <f t="shared" si="16"/>
        <v>0</v>
      </c>
      <c r="BH195" s="148">
        <f t="shared" si="17"/>
        <v>0</v>
      </c>
      <c r="BI195" s="148">
        <f t="shared" si="18"/>
        <v>0</v>
      </c>
      <c r="BJ195" s="17" t="s">
        <v>87</v>
      </c>
      <c r="BK195" s="148">
        <f t="shared" si="19"/>
        <v>0</v>
      </c>
      <c r="BL195" s="17" t="s">
        <v>731</v>
      </c>
      <c r="BM195" s="147" t="s">
        <v>996</v>
      </c>
    </row>
    <row r="196" spans="2:65" s="1" customFormat="1" ht="55.5" customHeight="1">
      <c r="B196" s="32"/>
      <c r="C196" s="136" t="s">
        <v>752</v>
      </c>
      <c r="D196" s="136" t="s">
        <v>324</v>
      </c>
      <c r="E196" s="137" t="s">
        <v>1000</v>
      </c>
      <c r="F196" s="138" t="s">
        <v>1001</v>
      </c>
      <c r="G196" s="139" t="s">
        <v>566</v>
      </c>
      <c r="H196" s="140">
        <v>80</v>
      </c>
      <c r="I196" s="141"/>
      <c r="J196" s="142">
        <f t="shared" si="10"/>
        <v>0</v>
      </c>
      <c r="K196" s="138" t="s">
        <v>1</v>
      </c>
      <c r="L196" s="32"/>
      <c r="M196" s="190" t="s">
        <v>1</v>
      </c>
      <c r="N196" s="191" t="s">
        <v>45</v>
      </c>
      <c r="O196" s="192"/>
      <c r="P196" s="193">
        <f t="shared" si="11"/>
        <v>0</v>
      </c>
      <c r="Q196" s="193">
        <v>0</v>
      </c>
      <c r="R196" s="193">
        <f t="shared" si="12"/>
        <v>0</v>
      </c>
      <c r="S196" s="193">
        <v>0</v>
      </c>
      <c r="T196" s="194">
        <f t="shared" si="13"/>
        <v>0</v>
      </c>
      <c r="AR196" s="147" t="s">
        <v>731</v>
      </c>
      <c r="AT196" s="147" t="s">
        <v>324</v>
      </c>
      <c r="AU196" s="147" t="s">
        <v>87</v>
      </c>
      <c r="AY196" s="17" t="s">
        <v>320</v>
      </c>
      <c r="BE196" s="148">
        <f t="shared" si="14"/>
        <v>0</v>
      </c>
      <c r="BF196" s="148">
        <f t="shared" si="15"/>
        <v>0</v>
      </c>
      <c r="BG196" s="148">
        <f t="shared" si="16"/>
        <v>0</v>
      </c>
      <c r="BH196" s="148">
        <f t="shared" si="17"/>
        <v>0</v>
      </c>
      <c r="BI196" s="148">
        <f t="shared" si="18"/>
        <v>0</v>
      </c>
      <c r="BJ196" s="17" t="s">
        <v>87</v>
      </c>
      <c r="BK196" s="148">
        <f t="shared" si="19"/>
        <v>0</v>
      </c>
      <c r="BL196" s="17" t="s">
        <v>731</v>
      </c>
      <c r="BM196" s="147" t="s">
        <v>999</v>
      </c>
    </row>
    <row r="197" spans="2:65" s="1" customFormat="1" ht="6.95" customHeight="1">
      <c r="B197" s="44"/>
      <c r="C197" s="45"/>
      <c r="D197" s="45"/>
      <c r="E197" s="45"/>
      <c r="F197" s="45"/>
      <c r="G197" s="45"/>
      <c r="H197" s="45"/>
      <c r="I197" s="45"/>
      <c r="J197" s="45"/>
      <c r="K197" s="45"/>
      <c r="L197" s="32"/>
    </row>
  </sheetData>
  <sheetProtection algorithmName="SHA-512" hashValue="oEFaxjYMugWTBz2uCHNVoW+jqom15+dWzl6X9BESZFgn8CF21oJgZirYBSK3O/zNtwikbfS160SpCGyR8b/+hw==" saltValue="6QY3fygQRDxKlZtnbWFsbwutodNH7cFeUH0SrYu9WXmkOctSeZMSpMq3cbIQ9Ff22CdV7msas9ef+SWyvYZyMw==" spinCount="100000" sheet="1" objects="1" scenarios="1" formatColumns="0" formatRows="0" autoFilter="0"/>
  <autoFilter ref="C125:K196" xr:uid="{00000000-0009-0000-0000-000009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19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133</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272</v>
      </c>
      <c r="F9" s="204"/>
      <c r="G9" s="204"/>
      <c r="H9" s="204"/>
      <c r="L9" s="20"/>
    </row>
    <row r="10" spans="2:46" ht="12" customHeight="1">
      <c r="B10" s="20"/>
      <c r="D10" s="27" t="s">
        <v>273</v>
      </c>
      <c r="L10" s="20"/>
    </row>
    <row r="11" spans="2:46" s="1" customFormat="1" ht="16.5" customHeight="1">
      <c r="B11" s="32"/>
      <c r="E11" s="238" t="s">
        <v>1267</v>
      </c>
      <c r="F11" s="245"/>
      <c r="G11" s="245"/>
      <c r="H11" s="245"/>
      <c r="L11" s="32"/>
    </row>
    <row r="12" spans="2:46" s="1" customFormat="1" ht="12" customHeight="1">
      <c r="B12" s="32"/>
      <c r="D12" s="27" t="s">
        <v>1268</v>
      </c>
      <c r="L12" s="32"/>
    </row>
    <row r="13" spans="2:46" s="1" customFormat="1" ht="16.5" customHeight="1">
      <c r="B13" s="32"/>
      <c r="E13" s="225" t="s">
        <v>2052</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ROUND(J133,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ROUND((SUM(BE133:BE195)),  2)</f>
        <v>0</v>
      </c>
      <c r="I37" s="96">
        <v>0.21</v>
      </c>
      <c r="J37" s="85">
        <f>ROUND(((SUM(BE133:BE195))*I37),  2)</f>
        <v>0</v>
      </c>
      <c r="L37" s="32"/>
    </row>
    <row r="38" spans="2:12" s="1" customFormat="1" ht="14.45" customHeight="1">
      <c r="B38" s="32"/>
      <c r="E38" s="27" t="s">
        <v>46</v>
      </c>
      <c r="F38" s="85">
        <f>ROUND((SUM(BF133:BF195)),  2)</f>
        <v>0</v>
      </c>
      <c r="I38" s="96">
        <v>0.12</v>
      </c>
      <c r="J38" s="85">
        <f>ROUND(((SUM(BF133:BF195))*I38),  2)</f>
        <v>0</v>
      </c>
      <c r="L38" s="32"/>
    </row>
    <row r="39" spans="2:12" s="1" customFormat="1" ht="14.45" hidden="1" customHeight="1">
      <c r="B39" s="32"/>
      <c r="E39" s="27" t="s">
        <v>47</v>
      </c>
      <c r="F39" s="85">
        <f>ROUND((SUM(BG133:BG195)),  2)</f>
        <v>0</v>
      </c>
      <c r="I39" s="96">
        <v>0.21</v>
      </c>
      <c r="J39" s="85">
        <f>0</f>
        <v>0</v>
      </c>
      <c r="L39" s="32"/>
    </row>
    <row r="40" spans="2:12" s="1" customFormat="1" ht="14.45" hidden="1" customHeight="1">
      <c r="B40" s="32"/>
      <c r="E40" s="27" t="s">
        <v>48</v>
      </c>
      <c r="F40" s="85">
        <f>ROUND((SUM(BH133:BH195)),  2)</f>
        <v>0</v>
      </c>
      <c r="I40" s="96">
        <v>0.12</v>
      </c>
      <c r="J40" s="85">
        <f>0</f>
        <v>0</v>
      </c>
      <c r="L40" s="32"/>
    </row>
    <row r="41" spans="2:12" s="1" customFormat="1" ht="14.45" hidden="1" customHeight="1">
      <c r="B41" s="32"/>
      <c r="E41" s="27" t="s">
        <v>49</v>
      </c>
      <c r="F41" s="85">
        <f>ROUND((SUM(BI133:BI195)),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272</v>
      </c>
      <c r="F87" s="204"/>
      <c r="G87" s="204"/>
      <c r="H87" s="204"/>
      <c r="L87" s="20"/>
    </row>
    <row r="88" spans="2:12" ht="12" customHeight="1">
      <c r="B88" s="20"/>
      <c r="C88" s="27" t="s">
        <v>273</v>
      </c>
      <c r="L88" s="20"/>
    </row>
    <row r="89" spans="2:12" s="1" customFormat="1" ht="16.5" customHeight="1">
      <c r="B89" s="32"/>
      <c r="E89" s="238" t="s">
        <v>1267</v>
      </c>
      <c r="F89" s="245"/>
      <c r="G89" s="245"/>
      <c r="H89" s="245"/>
      <c r="L89" s="32"/>
    </row>
    <row r="90" spans="2:12" s="1" customFormat="1" ht="12" customHeight="1">
      <c r="B90" s="32"/>
      <c r="C90" s="27" t="s">
        <v>1268</v>
      </c>
      <c r="L90" s="32"/>
    </row>
    <row r="91" spans="2:12" s="1" customFormat="1" ht="16.5" customHeight="1">
      <c r="B91" s="32"/>
      <c r="E91" s="225" t="str">
        <f>E13</f>
        <v>SO.502.A.2 - SO.502.A.2 - Ochrana stávajícího kolektoru</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J133</f>
        <v>0</v>
      </c>
      <c r="L100" s="32"/>
      <c r="AU100" s="17" t="s">
        <v>281</v>
      </c>
    </row>
    <row r="101" spans="2:47" s="8" customFormat="1" ht="24.95" customHeight="1">
      <c r="B101" s="108"/>
      <c r="D101" s="109" t="s">
        <v>282</v>
      </c>
      <c r="E101" s="110"/>
      <c r="F101" s="110"/>
      <c r="G101" s="110"/>
      <c r="H101" s="110"/>
      <c r="I101" s="110"/>
      <c r="J101" s="111">
        <f>J134</f>
        <v>0</v>
      </c>
      <c r="L101" s="108"/>
    </row>
    <row r="102" spans="2:47" s="9" customFormat="1" ht="19.899999999999999" customHeight="1">
      <c r="B102" s="112"/>
      <c r="D102" s="113" t="s">
        <v>283</v>
      </c>
      <c r="E102" s="114"/>
      <c r="F102" s="114"/>
      <c r="G102" s="114"/>
      <c r="H102" s="114"/>
      <c r="I102" s="114"/>
      <c r="J102" s="115">
        <f>J135</f>
        <v>0</v>
      </c>
      <c r="L102" s="112"/>
    </row>
    <row r="103" spans="2:47" s="9" customFormat="1" ht="19.899999999999999" customHeight="1">
      <c r="B103" s="112"/>
      <c r="D103" s="113" t="s">
        <v>1096</v>
      </c>
      <c r="E103" s="114"/>
      <c r="F103" s="114"/>
      <c r="G103" s="114"/>
      <c r="H103" s="114"/>
      <c r="I103" s="114"/>
      <c r="J103" s="115">
        <f>J144</f>
        <v>0</v>
      </c>
      <c r="L103" s="112"/>
    </row>
    <row r="104" spans="2:47" s="9" customFormat="1" ht="19.899999999999999" customHeight="1">
      <c r="B104" s="112"/>
      <c r="D104" s="113" t="s">
        <v>294</v>
      </c>
      <c r="E104" s="114"/>
      <c r="F104" s="114"/>
      <c r="G104" s="114"/>
      <c r="H104" s="114"/>
      <c r="I104" s="114"/>
      <c r="J104" s="115">
        <f>J153</f>
        <v>0</v>
      </c>
      <c r="L104" s="112"/>
    </row>
    <row r="105" spans="2:47" s="9" customFormat="1" ht="19.899999999999999" customHeight="1">
      <c r="B105" s="112"/>
      <c r="D105" s="113" t="s">
        <v>1097</v>
      </c>
      <c r="E105" s="114"/>
      <c r="F105" s="114"/>
      <c r="G105" s="114"/>
      <c r="H105" s="114"/>
      <c r="I105" s="114"/>
      <c r="J105" s="115">
        <f>J157</f>
        <v>0</v>
      </c>
      <c r="L105" s="112"/>
    </row>
    <row r="106" spans="2:47" s="9" customFormat="1" ht="19.899999999999999" customHeight="1">
      <c r="B106" s="112"/>
      <c r="D106" s="113" t="s">
        <v>1098</v>
      </c>
      <c r="E106" s="114"/>
      <c r="F106" s="114"/>
      <c r="G106" s="114"/>
      <c r="H106" s="114"/>
      <c r="I106" s="114"/>
      <c r="J106" s="115">
        <f>J165</f>
        <v>0</v>
      </c>
      <c r="L106" s="112"/>
    </row>
    <row r="107" spans="2:47" s="9" customFormat="1" ht="19.899999999999999" customHeight="1">
      <c r="B107" s="112"/>
      <c r="D107" s="113" t="s">
        <v>1099</v>
      </c>
      <c r="E107" s="114"/>
      <c r="F107" s="114"/>
      <c r="G107" s="114"/>
      <c r="H107" s="114"/>
      <c r="I107" s="114"/>
      <c r="J107" s="115">
        <f>J170</f>
        <v>0</v>
      </c>
      <c r="L107" s="112"/>
    </row>
    <row r="108" spans="2:47" s="8" customFormat="1" ht="24.95" customHeight="1">
      <c r="B108" s="108"/>
      <c r="D108" s="109" t="s">
        <v>1100</v>
      </c>
      <c r="E108" s="110"/>
      <c r="F108" s="110"/>
      <c r="G108" s="110"/>
      <c r="H108" s="110"/>
      <c r="I108" s="110"/>
      <c r="J108" s="111">
        <f>J172</f>
        <v>0</v>
      </c>
      <c r="L108" s="108"/>
    </row>
    <row r="109" spans="2:47" s="9" customFormat="1" ht="19.899999999999999" customHeight="1">
      <c r="B109" s="112"/>
      <c r="D109" s="113" t="s">
        <v>1101</v>
      </c>
      <c r="E109" s="114"/>
      <c r="F109" s="114"/>
      <c r="G109" s="114"/>
      <c r="H109" s="114"/>
      <c r="I109" s="114"/>
      <c r="J109" s="115">
        <f>J173</f>
        <v>0</v>
      </c>
      <c r="L109" s="112"/>
    </row>
    <row r="110" spans="2:47" s="1" customFormat="1" ht="21.75" customHeight="1">
      <c r="B110" s="32"/>
      <c r="L110" s="32"/>
    </row>
    <row r="111" spans="2:47" s="1" customFormat="1" ht="6.95" customHeight="1">
      <c r="B111" s="44"/>
      <c r="C111" s="45"/>
      <c r="D111" s="45"/>
      <c r="E111" s="45"/>
      <c r="F111" s="45"/>
      <c r="G111" s="45"/>
      <c r="H111" s="45"/>
      <c r="I111" s="45"/>
      <c r="J111" s="45"/>
      <c r="K111" s="45"/>
      <c r="L111" s="32"/>
    </row>
    <row r="115" spans="2:12" s="1" customFormat="1" ht="6.95" customHeight="1">
      <c r="B115" s="46"/>
      <c r="C115" s="47"/>
      <c r="D115" s="47"/>
      <c r="E115" s="47"/>
      <c r="F115" s="47"/>
      <c r="G115" s="47"/>
      <c r="H115" s="47"/>
      <c r="I115" s="47"/>
      <c r="J115" s="47"/>
      <c r="K115" s="47"/>
      <c r="L115" s="32"/>
    </row>
    <row r="116" spans="2:12" s="1" customFormat="1" ht="24.95" customHeight="1">
      <c r="B116" s="32"/>
      <c r="C116" s="21" t="s">
        <v>305</v>
      </c>
      <c r="L116" s="32"/>
    </row>
    <row r="117" spans="2:12" s="1" customFormat="1" ht="6.95" customHeight="1">
      <c r="B117" s="32"/>
      <c r="L117" s="32"/>
    </row>
    <row r="118" spans="2:12" s="1" customFormat="1" ht="12" customHeight="1">
      <c r="B118" s="32"/>
      <c r="C118" s="27" t="s">
        <v>16</v>
      </c>
      <c r="L118" s="32"/>
    </row>
    <row r="119" spans="2:12" s="1" customFormat="1" ht="16.5" customHeight="1">
      <c r="B119" s="32"/>
      <c r="E119" s="243" t="str">
        <f>E7</f>
        <v>Kompletní rozšíření Třídy Václava Klementa</v>
      </c>
      <c r="F119" s="244"/>
      <c r="G119" s="244"/>
      <c r="H119" s="244"/>
      <c r="L119" s="32"/>
    </row>
    <row r="120" spans="2:12" ht="12" customHeight="1">
      <c r="B120" s="20"/>
      <c r="C120" s="27" t="s">
        <v>271</v>
      </c>
      <c r="L120" s="20"/>
    </row>
    <row r="121" spans="2:12" ht="16.5" customHeight="1">
      <c r="B121" s="20"/>
      <c r="E121" s="243" t="s">
        <v>272</v>
      </c>
      <c r="F121" s="204"/>
      <c r="G121" s="204"/>
      <c r="H121" s="204"/>
      <c r="L121" s="20"/>
    </row>
    <row r="122" spans="2:12" ht="12" customHeight="1">
      <c r="B122" s="20"/>
      <c r="C122" s="27" t="s">
        <v>273</v>
      </c>
      <c r="L122" s="20"/>
    </row>
    <row r="123" spans="2:12" s="1" customFormat="1" ht="16.5" customHeight="1">
      <c r="B123" s="32"/>
      <c r="E123" s="238" t="s">
        <v>1267</v>
      </c>
      <c r="F123" s="245"/>
      <c r="G123" s="245"/>
      <c r="H123" s="245"/>
      <c r="L123" s="32"/>
    </row>
    <row r="124" spans="2:12" s="1" customFormat="1" ht="12" customHeight="1">
      <c r="B124" s="32"/>
      <c r="C124" s="27" t="s">
        <v>1268</v>
      </c>
      <c r="L124" s="32"/>
    </row>
    <row r="125" spans="2:12" s="1" customFormat="1" ht="16.5" customHeight="1">
      <c r="B125" s="32"/>
      <c r="E125" s="225" t="str">
        <f>E13</f>
        <v>SO.502.A.2 - SO.502.A.2 - Ochrana stávajícího kolektoru</v>
      </c>
      <c r="F125" s="245"/>
      <c r="G125" s="245"/>
      <c r="H125" s="245"/>
      <c r="L125" s="32"/>
    </row>
    <row r="126" spans="2:12" s="1" customFormat="1" ht="6.95" customHeight="1">
      <c r="B126" s="32"/>
      <c r="L126" s="32"/>
    </row>
    <row r="127" spans="2:12" s="1" customFormat="1" ht="12" customHeight="1">
      <c r="B127" s="32"/>
      <c r="C127" s="27" t="s">
        <v>20</v>
      </c>
      <c r="F127" s="25" t="str">
        <f>F16</f>
        <v xml:space="preserve"> </v>
      </c>
      <c r="I127" s="27" t="s">
        <v>22</v>
      </c>
      <c r="J127" s="52" t="str">
        <f>IF(J16="","",J16)</f>
        <v>28. 11. 2023</v>
      </c>
      <c r="L127" s="32"/>
    </row>
    <row r="128" spans="2:12" s="1" customFormat="1" ht="6.95" customHeight="1">
      <c r="B128" s="32"/>
      <c r="L128" s="32"/>
    </row>
    <row r="129" spans="2:65" s="1" customFormat="1" ht="15.2" customHeight="1">
      <c r="B129" s="32"/>
      <c r="C129" s="27" t="s">
        <v>24</v>
      </c>
      <c r="F129" s="25" t="str">
        <f>E19</f>
        <v>Statutární město Mladá Boleslav</v>
      </c>
      <c r="I129" s="27" t="s">
        <v>31</v>
      </c>
      <c r="J129" s="30" t="str">
        <f>E25</f>
        <v>CR Project s.r.o.</v>
      </c>
      <c r="L129" s="32"/>
    </row>
    <row r="130" spans="2:65" s="1" customFormat="1" ht="15.2" customHeight="1">
      <c r="B130" s="32"/>
      <c r="C130" s="27" t="s">
        <v>29</v>
      </c>
      <c r="F130" s="25" t="str">
        <f>IF(E22="","",E22)</f>
        <v>Vyplň údaj</v>
      </c>
      <c r="I130" s="27" t="s">
        <v>36</v>
      </c>
      <c r="J130" s="30" t="str">
        <f>E28</f>
        <v>Josef Nentwich</v>
      </c>
      <c r="L130" s="32"/>
    </row>
    <row r="131" spans="2:65" s="1" customFormat="1" ht="10.35" customHeight="1">
      <c r="B131" s="32"/>
      <c r="L131" s="32"/>
    </row>
    <row r="132" spans="2:65" s="10" customFormat="1" ht="29.25" customHeight="1">
      <c r="B132" s="116"/>
      <c r="C132" s="117" t="s">
        <v>306</v>
      </c>
      <c r="D132" s="118" t="s">
        <v>65</v>
      </c>
      <c r="E132" s="118" t="s">
        <v>61</v>
      </c>
      <c r="F132" s="118" t="s">
        <v>62</v>
      </c>
      <c r="G132" s="118" t="s">
        <v>307</v>
      </c>
      <c r="H132" s="118" t="s">
        <v>308</v>
      </c>
      <c r="I132" s="118" t="s">
        <v>309</v>
      </c>
      <c r="J132" s="118" t="s">
        <v>279</v>
      </c>
      <c r="K132" s="119" t="s">
        <v>310</v>
      </c>
      <c r="L132" s="116"/>
      <c r="M132" s="59" t="s">
        <v>1</v>
      </c>
      <c r="N132" s="60" t="s">
        <v>44</v>
      </c>
      <c r="O132" s="60" t="s">
        <v>311</v>
      </c>
      <c r="P132" s="60" t="s">
        <v>312</v>
      </c>
      <c r="Q132" s="60" t="s">
        <v>313</v>
      </c>
      <c r="R132" s="60" t="s">
        <v>314</v>
      </c>
      <c r="S132" s="60" t="s">
        <v>315</v>
      </c>
      <c r="T132" s="61" t="s">
        <v>316</v>
      </c>
    </row>
    <row r="133" spans="2:65" s="1" customFormat="1" ht="22.9" customHeight="1">
      <c r="B133" s="32"/>
      <c r="C133" s="64" t="s">
        <v>317</v>
      </c>
      <c r="J133" s="120">
        <f>BK133</f>
        <v>0</v>
      </c>
      <c r="L133" s="32"/>
      <c r="M133" s="62"/>
      <c r="N133" s="53"/>
      <c r="O133" s="53"/>
      <c r="P133" s="121">
        <f>P134+P172</f>
        <v>0</v>
      </c>
      <c r="Q133" s="53"/>
      <c r="R133" s="121">
        <f>R134+R172</f>
        <v>72.842725420000008</v>
      </c>
      <c r="S133" s="53"/>
      <c r="T133" s="122">
        <f>T134+T172</f>
        <v>106.22000000000001</v>
      </c>
      <c r="AT133" s="17" t="s">
        <v>79</v>
      </c>
      <c r="AU133" s="17" t="s">
        <v>281</v>
      </c>
      <c r="BK133" s="123">
        <f>BK134+BK172</f>
        <v>0</v>
      </c>
    </row>
    <row r="134" spans="2:65" s="11" customFormat="1" ht="25.9" customHeight="1">
      <c r="B134" s="124"/>
      <c r="D134" s="125" t="s">
        <v>79</v>
      </c>
      <c r="E134" s="126" t="s">
        <v>318</v>
      </c>
      <c r="F134" s="126" t="s">
        <v>319</v>
      </c>
      <c r="I134" s="127"/>
      <c r="J134" s="128">
        <f>BK134</f>
        <v>0</v>
      </c>
      <c r="L134" s="124"/>
      <c r="M134" s="129"/>
      <c r="P134" s="130">
        <f>P135+P144+P153+P157+P165+P170</f>
        <v>0</v>
      </c>
      <c r="R134" s="130">
        <f>R135+R144+R153+R157+R165+R170</f>
        <v>71.98638342000001</v>
      </c>
      <c r="T134" s="131">
        <f>T135+T144+T153+T157+T165+T170</f>
        <v>106.22000000000001</v>
      </c>
      <c r="AR134" s="125" t="s">
        <v>87</v>
      </c>
      <c r="AT134" s="132" t="s">
        <v>79</v>
      </c>
      <c r="AU134" s="132" t="s">
        <v>80</v>
      </c>
      <c r="AY134" s="125" t="s">
        <v>320</v>
      </c>
      <c r="BK134" s="133">
        <f>BK135+BK144+BK153+BK157+BK165+BK170</f>
        <v>0</v>
      </c>
    </row>
    <row r="135" spans="2:65" s="11" customFormat="1" ht="22.9" customHeight="1">
      <c r="B135" s="124"/>
      <c r="D135" s="125" t="s">
        <v>79</v>
      </c>
      <c r="E135" s="134" t="s">
        <v>87</v>
      </c>
      <c r="F135" s="134" t="s">
        <v>321</v>
      </c>
      <c r="I135" s="127"/>
      <c r="J135" s="135">
        <f>BK135</f>
        <v>0</v>
      </c>
      <c r="L135" s="124"/>
      <c r="M135" s="129"/>
      <c r="P135" s="130">
        <f>SUM(P136:P143)</f>
        <v>0</v>
      </c>
      <c r="R135" s="130">
        <f>SUM(R136:R143)</f>
        <v>0</v>
      </c>
      <c r="T135" s="131">
        <f>SUM(T136:T143)</f>
        <v>0</v>
      </c>
      <c r="AR135" s="125" t="s">
        <v>87</v>
      </c>
      <c r="AT135" s="132" t="s">
        <v>79</v>
      </c>
      <c r="AU135" s="132" t="s">
        <v>87</v>
      </c>
      <c r="AY135" s="125" t="s">
        <v>320</v>
      </c>
      <c r="BK135" s="133">
        <f>SUM(BK136:BK143)</f>
        <v>0</v>
      </c>
    </row>
    <row r="136" spans="2:65" s="1" customFormat="1" ht="24.2" customHeight="1">
      <c r="B136" s="32"/>
      <c r="C136" s="136" t="s">
        <v>87</v>
      </c>
      <c r="D136" s="136" t="s">
        <v>324</v>
      </c>
      <c r="E136" s="137" t="s">
        <v>1102</v>
      </c>
      <c r="F136" s="138" t="s">
        <v>1103</v>
      </c>
      <c r="G136" s="139" t="s">
        <v>327</v>
      </c>
      <c r="H136" s="140">
        <v>126.563</v>
      </c>
      <c r="I136" s="141"/>
      <c r="J136" s="142">
        <f>ROUND(I136*H136,2)</f>
        <v>0</v>
      </c>
      <c r="K136" s="138" t="s">
        <v>333</v>
      </c>
      <c r="L136" s="32"/>
      <c r="M136" s="143" t="s">
        <v>1</v>
      </c>
      <c r="N136" s="144" t="s">
        <v>45</v>
      </c>
      <c r="P136" s="145">
        <f>O136*H136</f>
        <v>0</v>
      </c>
      <c r="Q136" s="145">
        <v>0</v>
      </c>
      <c r="R136" s="145">
        <f>Q136*H136</f>
        <v>0</v>
      </c>
      <c r="S136" s="145">
        <v>0</v>
      </c>
      <c r="T136" s="146">
        <f>S136*H136</f>
        <v>0</v>
      </c>
      <c r="AR136" s="147" t="s">
        <v>99</v>
      </c>
      <c r="AT136" s="147" t="s">
        <v>324</v>
      </c>
      <c r="AU136" s="147" t="s">
        <v>89</v>
      </c>
      <c r="AY136" s="17" t="s">
        <v>320</v>
      </c>
      <c r="BE136" s="148">
        <f>IF(N136="základní",J136,0)</f>
        <v>0</v>
      </c>
      <c r="BF136" s="148">
        <f>IF(N136="snížená",J136,0)</f>
        <v>0</v>
      </c>
      <c r="BG136" s="148">
        <f>IF(N136="zákl. přenesená",J136,0)</f>
        <v>0</v>
      </c>
      <c r="BH136" s="148">
        <f>IF(N136="sníž. přenesená",J136,0)</f>
        <v>0</v>
      </c>
      <c r="BI136" s="148">
        <f>IF(N136="nulová",J136,0)</f>
        <v>0</v>
      </c>
      <c r="BJ136" s="17" t="s">
        <v>87</v>
      </c>
      <c r="BK136" s="148">
        <f>ROUND(I136*H136,2)</f>
        <v>0</v>
      </c>
      <c r="BL136" s="17" t="s">
        <v>99</v>
      </c>
      <c r="BM136" s="147" t="s">
        <v>1104</v>
      </c>
    </row>
    <row r="137" spans="2:65" s="12" customFormat="1" ht="11.25">
      <c r="B137" s="149"/>
      <c r="D137" s="150" t="s">
        <v>329</v>
      </c>
      <c r="E137" s="151" t="s">
        <v>1</v>
      </c>
      <c r="F137" s="152" t="s">
        <v>2053</v>
      </c>
      <c r="H137" s="153">
        <v>126.563</v>
      </c>
      <c r="I137" s="154"/>
      <c r="L137" s="149"/>
      <c r="M137" s="155"/>
      <c r="T137" s="156"/>
      <c r="AT137" s="151" t="s">
        <v>329</v>
      </c>
      <c r="AU137" s="151" t="s">
        <v>89</v>
      </c>
      <c r="AV137" s="12" t="s">
        <v>89</v>
      </c>
      <c r="AW137" s="12" t="s">
        <v>35</v>
      </c>
      <c r="AX137" s="12" t="s">
        <v>87</v>
      </c>
      <c r="AY137" s="151" t="s">
        <v>320</v>
      </c>
    </row>
    <row r="138" spans="2:65" s="1" customFormat="1" ht="33" customHeight="1">
      <c r="B138" s="32"/>
      <c r="C138" s="136" t="s">
        <v>89</v>
      </c>
      <c r="D138" s="136" t="s">
        <v>324</v>
      </c>
      <c r="E138" s="137" t="s">
        <v>1106</v>
      </c>
      <c r="F138" s="138" t="s">
        <v>1107</v>
      </c>
      <c r="G138" s="139" t="s">
        <v>327</v>
      </c>
      <c r="H138" s="140">
        <v>267.18799999999999</v>
      </c>
      <c r="I138" s="141"/>
      <c r="J138" s="142">
        <f>ROUND(I138*H138,2)</f>
        <v>0</v>
      </c>
      <c r="K138" s="138" t="s">
        <v>333</v>
      </c>
      <c r="L138" s="32"/>
      <c r="M138" s="143" t="s">
        <v>1</v>
      </c>
      <c r="N138" s="144" t="s">
        <v>45</v>
      </c>
      <c r="P138" s="145">
        <f>O138*H138</f>
        <v>0</v>
      </c>
      <c r="Q138" s="145">
        <v>0</v>
      </c>
      <c r="R138" s="145">
        <f>Q138*H138</f>
        <v>0</v>
      </c>
      <c r="S138" s="145">
        <v>0</v>
      </c>
      <c r="T138" s="146">
        <f>S138*H138</f>
        <v>0</v>
      </c>
      <c r="AR138" s="147" t="s">
        <v>99</v>
      </c>
      <c r="AT138" s="147" t="s">
        <v>324</v>
      </c>
      <c r="AU138" s="147" t="s">
        <v>89</v>
      </c>
      <c r="AY138" s="17" t="s">
        <v>320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99</v>
      </c>
      <c r="BM138" s="147" t="s">
        <v>1108</v>
      </c>
    </row>
    <row r="139" spans="2:65" s="12" customFormat="1" ht="11.25">
      <c r="B139" s="149"/>
      <c r="D139" s="150" t="s">
        <v>329</v>
      </c>
      <c r="E139" s="151" t="s">
        <v>1</v>
      </c>
      <c r="F139" s="152" t="s">
        <v>2054</v>
      </c>
      <c r="H139" s="153">
        <v>267.18799999999999</v>
      </c>
      <c r="I139" s="154"/>
      <c r="L139" s="149"/>
      <c r="M139" s="155"/>
      <c r="T139" s="156"/>
      <c r="AT139" s="151" t="s">
        <v>329</v>
      </c>
      <c r="AU139" s="151" t="s">
        <v>89</v>
      </c>
      <c r="AV139" s="12" t="s">
        <v>89</v>
      </c>
      <c r="AW139" s="12" t="s">
        <v>35</v>
      </c>
      <c r="AX139" s="12" t="s">
        <v>87</v>
      </c>
      <c r="AY139" s="151" t="s">
        <v>320</v>
      </c>
    </row>
    <row r="140" spans="2:65" s="1" customFormat="1" ht="24.2" customHeight="1">
      <c r="B140" s="32"/>
      <c r="C140" s="136" t="s">
        <v>94</v>
      </c>
      <c r="D140" s="136" t="s">
        <v>324</v>
      </c>
      <c r="E140" s="137" t="s">
        <v>1110</v>
      </c>
      <c r="F140" s="138" t="s">
        <v>1111</v>
      </c>
      <c r="G140" s="139" t="s">
        <v>327</v>
      </c>
      <c r="H140" s="140">
        <v>126.563</v>
      </c>
      <c r="I140" s="141"/>
      <c r="J140" s="142">
        <f>ROUND(I140*H140,2)</f>
        <v>0</v>
      </c>
      <c r="K140" s="138" t="s">
        <v>333</v>
      </c>
      <c r="L140" s="32"/>
      <c r="M140" s="143" t="s">
        <v>1</v>
      </c>
      <c r="N140" s="144" t="s">
        <v>45</v>
      </c>
      <c r="P140" s="145">
        <f>O140*H140</f>
        <v>0</v>
      </c>
      <c r="Q140" s="145">
        <v>0</v>
      </c>
      <c r="R140" s="145">
        <f>Q140*H140</f>
        <v>0</v>
      </c>
      <c r="S140" s="145">
        <v>0</v>
      </c>
      <c r="T140" s="146">
        <f>S140*H140</f>
        <v>0</v>
      </c>
      <c r="AR140" s="147" t="s">
        <v>99</v>
      </c>
      <c r="AT140" s="147" t="s">
        <v>324</v>
      </c>
      <c r="AU140" s="147" t="s">
        <v>89</v>
      </c>
      <c r="AY140" s="17" t="s">
        <v>320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99</v>
      </c>
      <c r="BM140" s="147" t="s">
        <v>1112</v>
      </c>
    </row>
    <row r="141" spans="2:65" s="12" customFormat="1" ht="22.5">
      <c r="B141" s="149"/>
      <c r="D141" s="150" t="s">
        <v>329</v>
      </c>
      <c r="E141" s="151" t="s">
        <v>1</v>
      </c>
      <c r="F141" s="152" t="s">
        <v>2055</v>
      </c>
      <c r="H141" s="153">
        <v>126.563</v>
      </c>
      <c r="I141" s="154"/>
      <c r="L141" s="149"/>
      <c r="M141" s="155"/>
      <c r="T141" s="156"/>
      <c r="AT141" s="151" t="s">
        <v>329</v>
      </c>
      <c r="AU141" s="151" t="s">
        <v>89</v>
      </c>
      <c r="AV141" s="12" t="s">
        <v>89</v>
      </c>
      <c r="AW141" s="12" t="s">
        <v>35</v>
      </c>
      <c r="AX141" s="12" t="s">
        <v>87</v>
      </c>
      <c r="AY141" s="151" t="s">
        <v>320</v>
      </c>
    </row>
    <row r="142" spans="2:65" s="1" customFormat="1" ht="24.2" customHeight="1">
      <c r="B142" s="32"/>
      <c r="C142" s="136" t="s">
        <v>99</v>
      </c>
      <c r="D142" s="136" t="s">
        <v>324</v>
      </c>
      <c r="E142" s="137" t="s">
        <v>1114</v>
      </c>
      <c r="F142" s="138" t="s">
        <v>1115</v>
      </c>
      <c r="G142" s="139" t="s">
        <v>327</v>
      </c>
      <c r="H142" s="140">
        <v>267.18799999999999</v>
      </c>
      <c r="I142" s="141"/>
      <c r="J142" s="142">
        <f>ROUND(I142*H142,2)</f>
        <v>0</v>
      </c>
      <c r="K142" s="138" t="s">
        <v>333</v>
      </c>
      <c r="L142" s="32"/>
      <c r="M142" s="143" t="s">
        <v>1</v>
      </c>
      <c r="N142" s="144" t="s">
        <v>45</v>
      </c>
      <c r="P142" s="145">
        <f>O142*H142</f>
        <v>0</v>
      </c>
      <c r="Q142" s="145">
        <v>0</v>
      </c>
      <c r="R142" s="145">
        <f>Q142*H142</f>
        <v>0</v>
      </c>
      <c r="S142" s="145">
        <v>0</v>
      </c>
      <c r="T142" s="146">
        <f>S142*H142</f>
        <v>0</v>
      </c>
      <c r="AR142" s="147" t="s">
        <v>99</v>
      </c>
      <c r="AT142" s="147" t="s">
        <v>324</v>
      </c>
      <c r="AU142" s="147" t="s">
        <v>89</v>
      </c>
      <c r="AY142" s="17" t="s">
        <v>320</v>
      </c>
      <c r="BE142" s="148">
        <f>IF(N142="základní",J142,0)</f>
        <v>0</v>
      </c>
      <c r="BF142" s="148">
        <f>IF(N142="snížená",J142,0)</f>
        <v>0</v>
      </c>
      <c r="BG142" s="148">
        <f>IF(N142="zákl. přenesená",J142,0)</f>
        <v>0</v>
      </c>
      <c r="BH142" s="148">
        <f>IF(N142="sníž. přenesená",J142,0)</f>
        <v>0</v>
      </c>
      <c r="BI142" s="148">
        <f>IF(N142="nulová",J142,0)</f>
        <v>0</v>
      </c>
      <c r="BJ142" s="17" t="s">
        <v>87</v>
      </c>
      <c r="BK142" s="148">
        <f>ROUND(I142*H142,2)</f>
        <v>0</v>
      </c>
      <c r="BL142" s="17" t="s">
        <v>99</v>
      </c>
      <c r="BM142" s="147" t="s">
        <v>1116</v>
      </c>
    </row>
    <row r="143" spans="2:65" s="12" customFormat="1" ht="22.5">
      <c r="B143" s="149"/>
      <c r="D143" s="150" t="s">
        <v>329</v>
      </c>
      <c r="E143" s="151" t="s">
        <v>1</v>
      </c>
      <c r="F143" s="152" t="s">
        <v>2056</v>
      </c>
      <c r="H143" s="153">
        <v>267.18799999999999</v>
      </c>
      <c r="I143" s="154"/>
      <c r="L143" s="149"/>
      <c r="M143" s="155"/>
      <c r="T143" s="156"/>
      <c r="AT143" s="151" t="s">
        <v>329</v>
      </c>
      <c r="AU143" s="151" t="s">
        <v>89</v>
      </c>
      <c r="AV143" s="12" t="s">
        <v>89</v>
      </c>
      <c r="AW143" s="12" t="s">
        <v>35</v>
      </c>
      <c r="AX143" s="12" t="s">
        <v>87</v>
      </c>
      <c r="AY143" s="151" t="s">
        <v>320</v>
      </c>
    </row>
    <row r="144" spans="2:65" s="11" customFormat="1" ht="22.9" customHeight="1">
      <c r="B144" s="124"/>
      <c r="D144" s="125" t="s">
        <v>79</v>
      </c>
      <c r="E144" s="134" t="s">
        <v>99</v>
      </c>
      <c r="F144" s="134" t="s">
        <v>1118</v>
      </c>
      <c r="I144" s="127"/>
      <c r="J144" s="135">
        <f>BK144</f>
        <v>0</v>
      </c>
      <c r="L144" s="124"/>
      <c r="M144" s="129"/>
      <c r="P144" s="130">
        <f>SUM(P145:P152)</f>
        <v>0</v>
      </c>
      <c r="R144" s="130">
        <f>SUM(R145:R152)</f>
        <v>71.547615000000008</v>
      </c>
      <c r="T144" s="131">
        <f>SUM(T145:T152)</f>
        <v>0</v>
      </c>
      <c r="AR144" s="125" t="s">
        <v>87</v>
      </c>
      <c r="AT144" s="132" t="s">
        <v>79</v>
      </c>
      <c r="AU144" s="132" t="s">
        <v>87</v>
      </c>
      <c r="AY144" s="125" t="s">
        <v>320</v>
      </c>
      <c r="BK144" s="133">
        <f>SUM(BK145:BK152)</f>
        <v>0</v>
      </c>
    </row>
    <row r="145" spans="2:65" s="1" customFormat="1" ht="24.2" customHeight="1">
      <c r="B145" s="32"/>
      <c r="C145" s="136" t="s">
        <v>355</v>
      </c>
      <c r="D145" s="136" t="s">
        <v>324</v>
      </c>
      <c r="E145" s="137" t="s">
        <v>1119</v>
      </c>
      <c r="F145" s="138" t="s">
        <v>1120</v>
      </c>
      <c r="G145" s="139" t="s">
        <v>347</v>
      </c>
      <c r="H145" s="140">
        <v>118</v>
      </c>
      <c r="I145" s="141"/>
      <c r="J145" s="142">
        <f>ROUND(I145*H145,2)</f>
        <v>0</v>
      </c>
      <c r="K145" s="138" t="s">
        <v>1</v>
      </c>
      <c r="L145" s="32"/>
      <c r="M145" s="143" t="s">
        <v>1</v>
      </c>
      <c r="N145" s="144" t="s">
        <v>45</v>
      </c>
      <c r="P145" s="145">
        <f>O145*H145</f>
        <v>0</v>
      </c>
      <c r="Q145" s="145">
        <v>8.8639999999999997E-2</v>
      </c>
      <c r="R145" s="145">
        <f>Q145*H145</f>
        <v>10.459519999999999</v>
      </c>
      <c r="S145" s="145">
        <v>0</v>
      </c>
      <c r="T145" s="146">
        <f>S145*H145</f>
        <v>0</v>
      </c>
      <c r="AR145" s="147" t="s">
        <v>99</v>
      </c>
      <c r="AT145" s="147" t="s">
        <v>324</v>
      </c>
      <c r="AU145" s="147" t="s">
        <v>89</v>
      </c>
      <c r="AY145" s="17" t="s">
        <v>320</v>
      </c>
      <c r="BE145" s="148">
        <f>IF(N145="základní",J145,0)</f>
        <v>0</v>
      </c>
      <c r="BF145" s="148">
        <f>IF(N145="snížená",J145,0)</f>
        <v>0</v>
      </c>
      <c r="BG145" s="148">
        <f>IF(N145="zákl. přenesená",J145,0)</f>
        <v>0</v>
      </c>
      <c r="BH145" s="148">
        <f>IF(N145="sníž. přenesená",J145,0)</f>
        <v>0</v>
      </c>
      <c r="BI145" s="148">
        <f>IF(N145="nulová",J145,0)</f>
        <v>0</v>
      </c>
      <c r="BJ145" s="17" t="s">
        <v>87</v>
      </c>
      <c r="BK145" s="148">
        <f>ROUND(I145*H145,2)</f>
        <v>0</v>
      </c>
      <c r="BL145" s="17" t="s">
        <v>99</v>
      </c>
      <c r="BM145" s="147" t="s">
        <v>1121</v>
      </c>
    </row>
    <row r="146" spans="2:65" s="12" customFormat="1" ht="11.25">
      <c r="B146" s="149"/>
      <c r="D146" s="150" t="s">
        <v>329</v>
      </c>
      <c r="E146" s="151" t="s">
        <v>1</v>
      </c>
      <c r="F146" s="152" t="s">
        <v>2057</v>
      </c>
      <c r="H146" s="153">
        <v>118</v>
      </c>
      <c r="I146" s="154"/>
      <c r="L146" s="149"/>
      <c r="M146" s="155"/>
      <c r="T146" s="156"/>
      <c r="AT146" s="151" t="s">
        <v>329</v>
      </c>
      <c r="AU146" s="151" t="s">
        <v>89</v>
      </c>
      <c r="AV146" s="12" t="s">
        <v>89</v>
      </c>
      <c r="AW146" s="12" t="s">
        <v>35</v>
      </c>
      <c r="AX146" s="12" t="s">
        <v>87</v>
      </c>
      <c r="AY146" s="151" t="s">
        <v>320</v>
      </c>
    </row>
    <row r="147" spans="2:65" s="1" customFormat="1" ht="24.2" customHeight="1">
      <c r="B147" s="32"/>
      <c r="C147" s="170" t="s">
        <v>360</v>
      </c>
      <c r="D147" s="170" t="s">
        <v>439</v>
      </c>
      <c r="E147" s="171" t="s">
        <v>1123</v>
      </c>
      <c r="F147" s="172" t="s">
        <v>1124</v>
      </c>
      <c r="G147" s="173" t="s">
        <v>347</v>
      </c>
      <c r="H147" s="174">
        <v>118</v>
      </c>
      <c r="I147" s="175"/>
      <c r="J147" s="176">
        <f>ROUND(I147*H147,2)</f>
        <v>0</v>
      </c>
      <c r="K147" s="172" t="s">
        <v>1</v>
      </c>
      <c r="L147" s="177"/>
      <c r="M147" s="178" t="s">
        <v>1</v>
      </c>
      <c r="N147" s="179" t="s">
        <v>45</v>
      </c>
      <c r="P147" s="145">
        <f>O147*H147</f>
        <v>0</v>
      </c>
      <c r="Q147" s="145">
        <v>0.39700000000000002</v>
      </c>
      <c r="R147" s="145">
        <f>Q147*H147</f>
        <v>46.846000000000004</v>
      </c>
      <c r="S147" s="145">
        <v>0</v>
      </c>
      <c r="T147" s="146">
        <f>S147*H147</f>
        <v>0</v>
      </c>
      <c r="AR147" s="147" t="s">
        <v>373</v>
      </c>
      <c r="AT147" s="147" t="s">
        <v>439</v>
      </c>
      <c r="AU147" s="147" t="s">
        <v>89</v>
      </c>
      <c r="AY147" s="17" t="s">
        <v>320</v>
      </c>
      <c r="BE147" s="148">
        <f>IF(N147="základní",J147,0)</f>
        <v>0</v>
      </c>
      <c r="BF147" s="148">
        <f>IF(N147="snížená",J147,0)</f>
        <v>0</v>
      </c>
      <c r="BG147" s="148">
        <f>IF(N147="zákl. přenesená",J147,0)</f>
        <v>0</v>
      </c>
      <c r="BH147" s="148">
        <f>IF(N147="sníž. přenesená",J147,0)</f>
        <v>0</v>
      </c>
      <c r="BI147" s="148">
        <f>IF(N147="nulová",J147,0)</f>
        <v>0</v>
      </c>
      <c r="BJ147" s="17" t="s">
        <v>87</v>
      </c>
      <c r="BK147" s="148">
        <f>ROUND(I147*H147,2)</f>
        <v>0</v>
      </c>
      <c r="BL147" s="17" t="s">
        <v>99</v>
      </c>
      <c r="BM147" s="147" t="s">
        <v>2058</v>
      </c>
    </row>
    <row r="148" spans="2:65" s="12" customFormat="1" ht="11.25">
      <c r="B148" s="149"/>
      <c r="D148" s="150" t="s">
        <v>329</v>
      </c>
      <c r="E148" s="151" t="s">
        <v>1</v>
      </c>
      <c r="F148" s="152" t="s">
        <v>2057</v>
      </c>
      <c r="H148" s="153">
        <v>118</v>
      </c>
      <c r="I148" s="154"/>
      <c r="L148" s="149"/>
      <c r="M148" s="155"/>
      <c r="T148" s="156"/>
      <c r="AT148" s="151" t="s">
        <v>329</v>
      </c>
      <c r="AU148" s="151" t="s">
        <v>89</v>
      </c>
      <c r="AV148" s="12" t="s">
        <v>89</v>
      </c>
      <c r="AW148" s="12" t="s">
        <v>35</v>
      </c>
      <c r="AX148" s="12" t="s">
        <v>87</v>
      </c>
      <c r="AY148" s="151" t="s">
        <v>320</v>
      </c>
    </row>
    <row r="149" spans="2:65" s="1" customFormat="1" ht="24.2" customHeight="1">
      <c r="B149" s="32"/>
      <c r="C149" s="136" t="s">
        <v>366</v>
      </c>
      <c r="D149" s="136" t="s">
        <v>324</v>
      </c>
      <c r="E149" s="137" t="s">
        <v>1126</v>
      </c>
      <c r="F149" s="138" t="s">
        <v>1127</v>
      </c>
      <c r="G149" s="139" t="s">
        <v>327</v>
      </c>
      <c r="H149" s="140">
        <v>6.1429999999999998</v>
      </c>
      <c r="I149" s="141"/>
      <c r="J149" s="142">
        <f>ROUND(I149*H149,2)</f>
        <v>0</v>
      </c>
      <c r="K149" s="138" t="s">
        <v>333</v>
      </c>
      <c r="L149" s="32"/>
      <c r="M149" s="143" t="s">
        <v>1</v>
      </c>
      <c r="N149" s="144" t="s">
        <v>45</v>
      </c>
      <c r="P149" s="145">
        <f>O149*H149</f>
        <v>0</v>
      </c>
      <c r="Q149" s="145">
        <v>0</v>
      </c>
      <c r="R149" s="145">
        <f>Q149*H149</f>
        <v>0</v>
      </c>
      <c r="S149" s="145">
        <v>0</v>
      </c>
      <c r="T149" s="146">
        <f>S149*H149</f>
        <v>0</v>
      </c>
      <c r="AR149" s="147" t="s">
        <v>99</v>
      </c>
      <c r="AT149" s="147" t="s">
        <v>324</v>
      </c>
      <c r="AU149" s="147" t="s">
        <v>89</v>
      </c>
      <c r="AY149" s="17" t="s">
        <v>320</v>
      </c>
      <c r="BE149" s="148">
        <f>IF(N149="základní",J149,0)</f>
        <v>0</v>
      </c>
      <c r="BF149" s="148">
        <f>IF(N149="snížená",J149,0)</f>
        <v>0</v>
      </c>
      <c r="BG149" s="148">
        <f>IF(N149="zákl. přenesená",J149,0)</f>
        <v>0</v>
      </c>
      <c r="BH149" s="148">
        <f>IF(N149="sníž. přenesená",J149,0)</f>
        <v>0</v>
      </c>
      <c r="BI149" s="148">
        <f>IF(N149="nulová",J149,0)</f>
        <v>0</v>
      </c>
      <c r="BJ149" s="17" t="s">
        <v>87</v>
      </c>
      <c r="BK149" s="148">
        <f>ROUND(I149*H149,2)</f>
        <v>0</v>
      </c>
      <c r="BL149" s="17" t="s">
        <v>99</v>
      </c>
      <c r="BM149" s="147" t="s">
        <v>2059</v>
      </c>
    </row>
    <row r="150" spans="2:65" s="12" customFormat="1" ht="11.25">
      <c r="B150" s="149"/>
      <c r="D150" s="150" t="s">
        <v>329</v>
      </c>
      <c r="E150" s="151" t="s">
        <v>1</v>
      </c>
      <c r="F150" s="152" t="s">
        <v>2060</v>
      </c>
      <c r="H150" s="153">
        <v>6.1429999999999998</v>
      </c>
      <c r="I150" s="154"/>
      <c r="L150" s="149"/>
      <c r="M150" s="155"/>
      <c r="T150" s="156"/>
      <c r="AT150" s="151" t="s">
        <v>329</v>
      </c>
      <c r="AU150" s="151" t="s">
        <v>89</v>
      </c>
      <c r="AV150" s="12" t="s">
        <v>89</v>
      </c>
      <c r="AW150" s="12" t="s">
        <v>35</v>
      </c>
      <c r="AX150" s="12" t="s">
        <v>87</v>
      </c>
      <c r="AY150" s="151" t="s">
        <v>320</v>
      </c>
    </row>
    <row r="151" spans="2:65" s="1" customFormat="1" ht="24.2" customHeight="1">
      <c r="B151" s="32"/>
      <c r="C151" s="136" t="s">
        <v>373</v>
      </c>
      <c r="D151" s="136" t="s">
        <v>324</v>
      </c>
      <c r="E151" s="137" t="s">
        <v>1130</v>
      </c>
      <c r="F151" s="138" t="s">
        <v>1131</v>
      </c>
      <c r="G151" s="139" t="s">
        <v>347</v>
      </c>
      <c r="H151" s="140">
        <v>94.5</v>
      </c>
      <c r="I151" s="141"/>
      <c r="J151" s="142">
        <f>ROUND(I151*H151,2)</f>
        <v>0</v>
      </c>
      <c r="K151" s="138" t="s">
        <v>333</v>
      </c>
      <c r="L151" s="32"/>
      <c r="M151" s="143" t="s">
        <v>1</v>
      </c>
      <c r="N151" s="144" t="s">
        <v>45</v>
      </c>
      <c r="P151" s="145">
        <f>O151*H151</f>
        <v>0</v>
      </c>
      <c r="Q151" s="145">
        <v>0.15071000000000001</v>
      </c>
      <c r="R151" s="145">
        <f>Q151*H151</f>
        <v>14.242095000000001</v>
      </c>
      <c r="S151" s="145">
        <v>0</v>
      </c>
      <c r="T151" s="146">
        <f>S151*H151</f>
        <v>0</v>
      </c>
      <c r="AR151" s="147" t="s">
        <v>99</v>
      </c>
      <c r="AT151" s="147" t="s">
        <v>324</v>
      </c>
      <c r="AU151" s="147" t="s">
        <v>89</v>
      </c>
      <c r="AY151" s="17" t="s">
        <v>320</v>
      </c>
      <c r="BE151" s="148">
        <f>IF(N151="základní",J151,0)</f>
        <v>0</v>
      </c>
      <c r="BF151" s="148">
        <f>IF(N151="snížená",J151,0)</f>
        <v>0</v>
      </c>
      <c r="BG151" s="148">
        <f>IF(N151="zákl. přenesená",J151,0)</f>
        <v>0</v>
      </c>
      <c r="BH151" s="148">
        <f>IF(N151="sníž. přenesená",J151,0)</f>
        <v>0</v>
      </c>
      <c r="BI151" s="148">
        <f>IF(N151="nulová",J151,0)</f>
        <v>0</v>
      </c>
      <c r="BJ151" s="17" t="s">
        <v>87</v>
      </c>
      <c r="BK151" s="148">
        <f>ROUND(I151*H151,2)</f>
        <v>0</v>
      </c>
      <c r="BL151" s="17" t="s">
        <v>99</v>
      </c>
      <c r="BM151" s="147" t="s">
        <v>1132</v>
      </c>
    </row>
    <row r="152" spans="2:65" s="12" customFormat="1" ht="11.25">
      <c r="B152" s="149"/>
      <c r="D152" s="150" t="s">
        <v>329</v>
      </c>
      <c r="E152" s="151" t="s">
        <v>1</v>
      </c>
      <c r="F152" s="152" t="s">
        <v>2061</v>
      </c>
      <c r="H152" s="153">
        <v>94.5</v>
      </c>
      <c r="I152" s="154"/>
      <c r="L152" s="149"/>
      <c r="M152" s="155"/>
      <c r="T152" s="156"/>
      <c r="AT152" s="151" t="s">
        <v>329</v>
      </c>
      <c r="AU152" s="151" t="s">
        <v>89</v>
      </c>
      <c r="AV152" s="12" t="s">
        <v>89</v>
      </c>
      <c r="AW152" s="12" t="s">
        <v>35</v>
      </c>
      <c r="AX152" s="12" t="s">
        <v>87</v>
      </c>
      <c r="AY152" s="151" t="s">
        <v>320</v>
      </c>
    </row>
    <row r="153" spans="2:65" s="11" customFormat="1" ht="22.9" customHeight="1">
      <c r="B153" s="124"/>
      <c r="D153" s="125" t="s">
        <v>79</v>
      </c>
      <c r="E153" s="134" t="s">
        <v>373</v>
      </c>
      <c r="F153" s="134" t="s">
        <v>552</v>
      </c>
      <c r="I153" s="127"/>
      <c r="J153" s="135">
        <f>BK153</f>
        <v>0</v>
      </c>
      <c r="L153" s="124"/>
      <c r="M153" s="129"/>
      <c r="P153" s="130">
        <f>SUM(P154:P156)</f>
        <v>0</v>
      </c>
      <c r="R153" s="130">
        <f>SUM(R154:R156)</f>
        <v>0.43468000000000001</v>
      </c>
      <c r="T153" s="131">
        <f>SUM(T154:T156)</f>
        <v>0.2</v>
      </c>
      <c r="AR153" s="125" t="s">
        <v>87</v>
      </c>
      <c r="AT153" s="132" t="s">
        <v>79</v>
      </c>
      <c r="AU153" s="132" t="s">
        <v>87</v>
      </c>
      <c r="AY153" s="125" t="s">
        <v>320</v>
      </c>
      <c r="BK153" s="133">
        <f>SUM(BK154:BK156)</f>
        <v>0</v>
      </c>
    </row>
    <row r="154" spans="2:65" s="1" customFormat="1" ht="24.2" customHeight="1">
      <c r="B154" s="32"/>
      <c r="C154" s="136" t="s">
        <v>381</v>
      </c>
      <c r="D154" s="136" t="s">
        <v>324</v>
      </c>
      <c r="E154" s="137" t="s">
        <v>1134</v>
      </c>
      <c r="F154" s="138" t="s">
        <v>1135</v>
      </c>
      <c r="G154" s="139" t="s">
        <v>558</v>
      </c>
      <c r="H154" s="140">
        <v>2</v>
      </c>
      <c r="I154" s="141"/>
      <c r="J154" s="142">
        <f>ROUND(I154*H154,2)</f>
        <v>0</v>
      </c>
      <c r="K154" s="138" t="s">
        <v>333</v>
      </c>
      <c r="L154" s="32"/>
      <c r="M154" s="143" t="s">
        <v>1</v>
      </c>
      <c r="N154" s="144" t="s">
        <v>45</v>
      </c>
      <c r="P154" s="145">
        <f>O154*H154</f>
        <v>0</v>
      </c>
      <c r="Q154" s="145">
        <v>0</v>
      </c>
      <c r="R154" s="145">
        <f>Q154*H154</f>
        <v>0</v>
      </c>
      <c r="S154" s="145">
        <v>0.1</v>
      </c>
      <c r="T154" s="146">
        <f>S154*H154</f>
        <v>0.2</v>
      </c>
      <c r="AR154" s="147" t="s">
        <v>99</v>
      </c>
      <c r="AT154" s="147" t="s">
        <v>324</v>
      </c>
      <c r="AU154" s="147" t="s">
        <v>89</v>
      </c>
      <c r="AY154" s="17" t="s">
        <v>320</v>
      </c>
      <c r="BE154" s="148">
        <f>IF(N154="základní",J154,0)</f>
        <v>0</v>
      </c>
      <c r="BF154" s="148">
        <f>IF(N154="snížená",J154,0)</f>
        <v>0</v>
      </c>
      <c r="BG154" s="148">
        <f>IF(N154="zákl. přenesená",J154,0)</f>
        <v>0</v>
      </c>
      <c r="BH154" s="148">
        <f>IF(N154="sníž. přenesená",J154,0)</f>
        <v>0</v>
      </c>
      <c r="BI154" s="148">
        <f>IF(N154="nulová",J154,0)</f>
        <v>0</v>
      </c>
      <c r="BJ154" s="17" t="s">
        <v>87</v>
      </c>
      <c r="BK154" s="148">
        <f>ROUND(I154*H154,2)</f>
        <v>0</v>
      </c>
      <c r="BL154" s="17" t="s">
        <v>99</v>
      </c>
      <c r="BM154" s="147" t="s">
        <v>1136</v>
      </c>
    </row>
    <row r="155" spans="2:65" s="1" customFormat="1" ht="24.2" customHeight="1">
      <c r="B155" s="32"/>
      <c r="C155" s="136" t="s">
        <v>388</v>
      </c>
      <c r="D155" s="136" t="s">
        <v>324</v>
      </c>
      <c r="E155" s="137" t="s">
        <v>1137</v>
      </c>
      <c r="F155" s="138" t="s">
        <v>1138</v>
      </c>
      <c r="G155" s="139" t="s">
        <v>558</v>
      </c>
      <c r="H155" s="140">
        <v>2</v>
      </c>
      <c r="I155" s="141"/>
      <c r="J155" s="142">
        <f>ROUND(I155*H155,2)</f>
        <v>0</v>
      </c>
      <c r="K155" s="138" t="s">
        <v>1</v>
      </c>
      <c r="L155" s="32"/>
      <c r="M155" s="143" t="s">
        <v>1</v>
      </c>
      <c r="N155" s="144" t="s">
        <v>45</v>
      </c>
      <c r="P155" s="145">
        <f>O155*H155</f>
        <v>0</v>
      </c>
      <c r="Q155" s="145">
        <v>0.21734000000000001</v>
      </c>
      <c r="R155" s="145">
        <f>Q155*H155</f>
        <v>0.43468000000000001</v>
      </c>
      <c r="S155" s="145">
        <v>0</v>
      </c>
      <c r="T155" s="146">
        <f>S155*H155</f>
        <v>0</v>
      </c>
      <c r="AR155" s="147" t="s">
        <v>99</v>
      </c>
      <c r="AT155" s="147" t="s">
        <v>324</v>
      </c>
      <c r="AU155" s="147" t="s">
        <v>89</v>
      </c>
      <c r="AY155" s="17" t="s">
        <v>320</v>
      </c>
      <c r="BE155" s="148">
        <f>IF(N155="základní",J155,0)</f>
        <v>0</v>
      </c>
      <c r="BF155" s="148">
        <f>IF(N155="snížená",J155,0)</f>
        <v>0</v>
      </c>
      <c r="BG155" s="148">
        <f>IF(N155="zákl. přenesená",J155,0)</f>
        <v>0</v>
      </c>
      <c r="BH155" s="148">
        <f>IF(N155="sníž. přenesená",J155,0)</f>
        <v>0</v>
      </c>
      <c r="BI155" s="148">
        <f>IF(N155="nulová",J155,0)</f>
        <v>0</v>
      </c>
      <c r="BJ155" s="17" t="s">
        <v>87</v>
      </c>
      <c r="BK155" s="148">
        <f>ROUND(I155*H155,2)</f>
        <v>0</v>
      </c>
      <c r="BL155" s="17" t="s">
        <v>99</v>
      </c>
      <c r="BM155" s="147" t="s">
        <v>1139</v>
      </c>
    </row>
    <row r="156" spans="2:65" s="1" customFormat="1" ht="37.9" customHeight="1">
      <c r="B156" s="32"/>
      <c r="C156" s="170" t="s">
        <v>395</v>
      </c>
      <c r="D156" s="170" t="s">
        <v>439</v>
      </c>
      <c r="E156" s="171" t="s">
        <v>1140</v>
      </c>
      <c r="F156" s="172" t="s">
        <v>1141</v>
      </c>
      <c r="G156" s="173" t="s">
        <v>558</v>
      </c>
      <c r="H156" s="174">
        <v>2</v>
      </c>
      <c r="I156" s="175"/>
      <c r="J156" s="176">
        <f>ROUND(I156*H156,2)</f>
        <v>0</v>
      </c>
      <c r="K156" s="172" t="s">
        <v>333</v>
      </c>
      <c r="L156" s="177"/>
      <c r="M156" s="178" t="s">
        <v>1</v>
      </c>
      <c r="N156" s="179" t="s">
        <v>45</v>
      </c>
      <c r="P156" s="145">
        <f>O156*H156</f>
        <v>0</v>
      </c>
      <c r="Q156" s="145">
        <v>0</v>
      </c>
      <c r="R156" s="145">
        <f>Q156*H156</f>
        <v>0</v>
      </c>
      <c r="S156" s="145">
        <v>0</v>
      </c>
      <c r="T156" s="146">
        <f>S156*H156</f>
        <v>0</v>
      </c>
      <c r="AR156" s="147" t="s">
        <v>373</v>
      </c>
      <c r="AT156" s="147" t="s">
        <v>439</v>
      </c>
      <c r="AU156" s="147" t="s">
        <v>89</v>
      </c>
      <c r="AY156" s="17" t="s">
        <v>320</v>
      </c>
      <c r="BE156" s="148">
        <f>IF(N156="základní",J156,0)</f>
        <v>0</v>
      </c>
      <c r="BF156" s="148">
        <f>IF(N156="snížená",J156,0)</f>
        <v>0</v>
      </c>
      <c r="BG156" s="148">
        <f>IF(N156="zákl. přenesená",J156,0)</f>
        <v>0</v>
      </c>
      <c r="BH156" s="148">
        <f>IF(N156="sníž. přenesená",J156,0)</f>
        <v>0</v>
      </c>
      <c r="BI156" s="148">
        <f>IF(N156="nulová",J156,0)</f>
        <v>0</v>
      </c>
      <c r="BJ156" s="17" t="s">
        <v>87</v>
      </c>
      <c r="BK156" s="148">
        <f>ROUND(I156*H156,2)</f>
        <v>0</v>
      </c>
      <c r="BL156" s="17" t="s">
        <v>99</v>
      </c>
      <c r="BM156" s="147" t="s">
        <v>1142</v>
      </c>
    </row>
    <row r="157" spans="2:65" s="11" customFormat="1" ht="22.9" customHeight="1">
      <c r="B157" s="124"/>
      <c r="D157" s="125" t="s">
        <v>79</v>
      </c>
      <c r="E157" s="134" t="s">
        <v>381</v>
      </c>
      <c r="F157" s="134" t="s">
        <v>1143</v>
      </c>
      <c r="I157" s="127"/>
      <c r="J157" s="135">
        <f>BK157</f>
        <v>0</v>
      </c>
      <c r="L157" s="124"/>
      <c r="M157" s="129"/>
      <c r="P157" s="130">
        <f>SUM(P158:P164)</f>
        <v>0</v>
      </c>
      <c r="R157" s="130">
        <f>SUM(R158:R164)</f>
        <v>4.0884200000000006E-3</v>
      </c>
      <c r="T157" s="131">
        <f>SUM(T158:T164)</f>
        <v>106.02000000000001</v>
      </c>
      <c r="AR157" s="125" t="s">
        <v>87</v>
      </c>
      <c r="AT157" s="132" t="s">
        <v>79</v>
      </c>
      <c r="AU157" s="132" t="s">
        <v>87</v>
      </c>
      <c r="AY157" s="125" t="s">
        <v>320</v>
      </c>
      <c r="BK157" s="133">
        <f>SUM(BK158:BK164)</f>
        <v>0</v>
      </c>
    </row>
    <row r="158" spans="2:65" s="1" customFormat="1" ht="21.75" customHeight="1">
      <c r="B158" s="32"/>
      <c r="C158" s="136" t="s">
        <v>8</v>
      </c>
      <c r="D158" s="136" t="s">
        <v>324</v>
      </c>
      <c r="E158" s="137" t="s">
        <v>1144</v>
      </c>
      <c r="F158" s="138" t="s">
        <v>1145</v>
      </c>
      <c r="G158" s="139" t="s">
        <v>558</v>
      </c>
      <c r="H158" s="140">
        <v>155</v>
      </c>
      <c r="I158" s="141"/>
      <c r="J158" s="142">
        <f>ROUND(I158*H158,2)</f>
        <v>0</v>
      </c>
      <c r="K158" s="138" t="s">
        <v>1</v>
      </c>
      <c r="L158" s="32"/>
      <c r="M158" s="143" t="s">
        <v>1</v>
      </c>
      <c r="N158" s="144" t="s">
        <v>45</v>
      </c>
      <c r="P158" s="145">
        <f>O158*H158</f>
        <v>0</v>
      </c>
      <c r="Q158" s="145">
        <v>0</v>
      </c>
      <c r="R158" s="145">
        <f>Q158*H158</f>
        <v>0</v>
      </c>
      <c r="S158" s="145">
        <v>0.68400000000000005</v>
      </c>
      <c r="T158" s="146">
        <f>S158*H158</f>
        <v>106.02000000000001</v>
      </c>
      <c r="AR158" s="147" t="s">
        <v>99</v>
      </c>
      <c r="AT158" s="147" t="s">
        <v>324</v>
      </c>
      <c r="AU158" s="147" t="s">
        <v>89</v>
      </c>
      <c r="AY158" s="17" t="s">
        <v>320</v>
      </c>
      <c r="BE158" s="148">
        <f>IF(N158="základní",J158,0)</f>
        <v>0</v>
      </c>
      <c r="BF158" s="148">
        <f>IF(N158="snížená",J158,0)</f>
        <v>0</v>
      </c>
      <c r="BG158" s="148">
        <f>IF(N158="zákl. přenesená",J158,0)</f>
        <v>0</v>
      </c>
      <c r="BH158" s="148">
        <f>IF(N158="sníž. přenesená",J158,0)</f>
        <v>0</v>
      </c>
      <c r="BI158" s="148">
        <f>IF(N158="nulová",J158,0)</f>
        <v>0</v>
      </c>
      <c r="BJ158" s="17" t="s">
        <v>87</v>
      </c>
      <c r="BK158" s="148">
        <f>ROUND(I158*H158,2)</f>
        <v>0</v>
      </c>
      <c r="BL158" s="17" t="s">
        <v>99</v>
      </c>
      <c r="BM158" s="147" t="s">
        <v>1146</v>
      </c>
    </row>
    <row r="159" spans="2:65" s="12" customFormat="1" ht="11.25">
      <c r="B159" s="149"/>
      <c r="D159" s="150" t="s">
        <v>329</v>
      </c>
      <c r="E159" s="151" t="s">
        <v>1</v>
      </c>
      <c r="F159" s="152" t="s">
        <v>2062</v>
      </c>
      <c r="H159" s="153">
        <v>155.172</v>
      </c>
      <c r="I159" s="154"/>
      <c r="L159" s="149"/>
      <c r="M159" s="155"/>
      <c r="T159" s="156"/>
      <c r="AT159" s="151" t="s">
        <v>329</v>
      </c>
      <c r="AU159" s="151" t="s">
        <v>89</v>
      </c>
      <c r="AV159" s="12" t="s">
        <v>89</v>
      </c>
      <c r="AW159" s="12" t="s">
        <v>35</v>
      </c>
      <c r="AX159" s="12" t="s">
        <v>80</v>
      </c>
      <c r="AY159" s="151" t="s">
        <v>320</v>
      </c>
    </row>
    <row r="160" spans="2:65" s="12" customFormat="1" ht="11.25">
      <c r="B160" s="149"/>
      <c r="D160" s="150" t="s">
        <v>329</v>
      </c>
      <c r="E160" s="151" t="s">
        <v>1</v>
      </c>
      <c r="F160" s="152" t="s">
        <v>1945</v>
      </c>
      <c r="H160" s="153">
        <v>155</v>
      </c>
      <c r="I160" s="154"/>
      <c r="L160" s="149"/>
      <c r="M160" s="155"/>
      <c r="T160" s="156"/>
      <c r="AT160" s="151" t="s">
        <v>329</v>
      </c>
      <c r="AU160" s="151" t="s">
        <v>89</v>
      </c>
      <c r="AV160" s="12" t="s">
        <v>89</v>
      </c>
      <c r="AW160" s="12" t="s">
        <v>35</v>
      </c>
      <c r="AX160" s="12" t="s">
        <v>87</v>
      </c>
      <c r="AY160" s="151" t="s">
        <v>320</v>
      </c>
    </row>
    <row r="161" spans="2:65" s="1" customFormat="1" ht="16.5" customHeight="1">
      <c r="B161" s="32"/>
      <c r="C161" s="136" t="s">
        <v>480</v>
      </c>
      <c r="D161" s="136" t="s">
        <v>324</v>
      </c>
      <c r="E161" s="137" t="s">
        <v>1149</v>
      </c>
      <c r="F161" s="138" t="s">
        <v>1150</v>
      </c>
      <c r="G161" s="139" t="s">
        <v>327</v>
      </c>
      <c r="H161" s="140">
        <v>0.20300000000000001</v>
      </c>
      <c r="I161" s="141"/>
      <c r="J161" s="142">
        <f>ROUND(I161*H161,2)</f>
        <v>0</v>
      </c>
      <c r="K161" s="138" t="s">
        <v>1</v>
      </c>
      <c r="L161" s="32"/>
      <c r="M161" s="143" t="s">
        <v>1</v>
      </c>
      <c r="N161" s="144" t="s">
        <v>45</v>
      </c>
      <c r="P161" s="145">
        <f>O161*H161</f>
        <v>0</v>
      </c>
      <c r="Q161" s="145">
        <v>2.0140000000000002E-2</v>
      </c>
      <c r="R161" s="145">
        <f>Q161*H161</f>
        <v>4.0884200000000006E-3</v>
      </c>
      <c r="S161" s="145">
        <v>0</v>
      </c>
      <c r="T161" s="146">
        <f>S161*H161</f>
        <v>0</v>
      </c>
      <c r="AR161" s="147" t="s">
        <v>99</v>
      </c>
      <c r="AT161" s="147" t="s">
        <v>324</v>
      </c>
      <c r="AU161" s="147" t="s">
        <v>89</v>
      </c>
      <c r="AY161" s="17" t="s">
        <v>320</v>
      </c>
      <c r="BE161" s="148">
        <f>IF(N161="základní",J161,0)</f>
        <v>0</v>
      </c>
      <c r="BF161" s="148">
        <f>IF(N161="snížená",J161,0)</f>
        <v>0</v>
      </c>
      <c r="BG161" s="148">
        <f>IF(N161="zákl. přenesená",J161,0)</f>
        <v>0</v>
      </c>
      <c r="BH161" s="148">
        <f>IF(N161="sníž. přenesená",J161,0)</f>
        <v>0</v>
      </c>
      <c r="BI161" s="148">
        <f>IF(N161="nulová",J161,0)</f>
        <v>0</v>
      </c>
      <c r="BJ161" s="17" t="s">
        <v>87</v>
      </c>
      <c r="BK161" s="148">
        <f>ROUND(I161*H161,2)</f>
        <v>0</v>
      </c>
      <c r="BL161" s="17" t="s">
        <v>99</v>
      </c>
      <c r="BM161" s="147" t="s">
        <v>2063</v>
      </c>
    </row>
    <row r="162" spans="2:65" s="12" customFormat="1" ht="11.25">
      <c r="B162" s="149"/>
      <c r="D162" s="150" t="s">
        <v>329</v>
      </c>
      <c r="E162" s="151" t="s">
        <v>1</v>
      </c>
      <c r="F162" s="152" t="s">
        <v>2064</v>
      </c>
      <c r="H162" s="153">
        <v>0.20300000000000001</v>
      </c>
      <c r="I162" s="154"/>
      <c r="L162" s="149"/>
      <c r="M162" s="155"/>
      <c r="T162" s="156"/>
      <c r="AT162" s="151" t="s">
        <v>329</v>
      </c>
      <c r="AU162" s="151" t="s">
        <v>89</v>
      </c>
      <c r="AV162" s="12" t="s">
        <v>89</v>
      </c>
      <c r="AW162" s="12" t="s">
        <v>35</v>
      </c>
      <c r="AX162" s="12" t="s">
        <v>87</v>
      </c>
      <c r="AY162" s="151" t="s">
        <v>320</v>
      </c>
    </row>
    <row r="163" spans="2:65" s="1" customFormat="1" ht="16.5" customHeight="1">
      <c r="B163" s="32"/>
      <c r="C163" s="136" t="s">
        <v>485</v>
      </c>
      <c r="D163" s="136" t="s">
        <v>324</v>
      </c>
      <c r="E163" s="137" t="s">
        <v>1153</v>
      </c>
      <c r="F163" s="138" t="s">
        <v>1154</v>
      </c>
      <c r="G163" s="139" t="s">
        <v>327</v>
      </c>
      <c r="H163" s="140">
        <v>0.20300000000000001</v>
      </c>
      <c r="I163" s="141"/>
      <c r="J163" s="142">
        <f>ROUND(I163*H163,2)</f>
        <v>0</v>
      </c>
      <c r="K163" s="138" t="s">
        <v>1</v>
      </c>
      <c r="L163" s="32"/>
      <c r="M163" s="143" t="s">
        <v>1</v>
      </c>
      <c r="N163" s="144" t="s">
        <v>45</v>
      </c>
      <c r="P163" s="145">
        <f>O163*H163</f>
        <v>0</v>
      </c>
      <c r="Q163" s="145">
        <v>0</v>
      </c>
      <c r="R163" s="145">
        <f>Q163*H163</f>
        <v>0</v>
      </c>
      <c r="S163" s="145">
        <v>0</v>
      </c>
      <c r="T163" s="146">
        <f>S163*H163</f>
        <v>0</v>
      </c>
      <c r="AR163" s="147" t="s">
        <v>99</v>
      </c>
      <c r="AT163" s="147" t="s">
        <v>324</v>
      </c>
      <c r="AU163" s="147" t="s">
        <v>89</v>
      </c>
      <c r="AY163" s="17" t="s">
        <v>320</v>
      </c>
      <c r="BE163" s="148">
        <f>IF(N163="základní",J163,0)</f>
        <v>0</v>
      </c>
      <c r="BF163" s="148">
        <f>IF(N163="snížená",J163,0)</f>
        <v>0</v>
      </c>
      <c r="BG163" s="148">
        <f>IF(N163="zákl. přenesená",J163,0)</f>
        <v>0</v>
      </c>
      <c r="BH163" s="148">
        <f>IF(N163="sníž. přenesená",J163,0)</f>
        <v>0</v>
      </c>
      <c r="BI163" s="148">
        <f>IF(N163="nulová",J163,0)</f>
        <v>0</v>
      </c>
      <c r="BJ163" s="17" t="s">
        <v>87</v>
      </c>
      <c r="BK163" s="148">
        <f>ROUND(I163*H163,2)</f>
        <v>0</v>
      </c>
      <c r="BL163" s="17" t="s">
        <v>99</v>
      </c>
      <c r="BM163" s="147" t="s">
        <v>2065</v>
      </c>
    </row>
    <row r="164" spans="2:65" s="12" customFormat="1" ht="11.25">
      <c r="B164" s="149"/>
      <c r="D164" s="150" t="s">
        <v>329</v>
      </c>
      <c r="E164" s="151" t="s">
        <v>1</v>
      </c>
      <c r="F164" s="152" t="s">
        <v>2064</v>
      </c>
      <c r="H164" s="153">
        <v>0.20300000000000001</v>
      </c>
      <c r="I164" s="154"/>
      <c r="L164" s="149"/>
      <c r="M164" s="155"/>
      <c r="T164" s="156"/>
      <c r="AT164" s="151" t="s">
        <v>329</v>
      </c>
      <c r="AU164" s="151" t="s">
        <v>89</v>
      </c>
      <c r="AV164" s="12" t="s">
        <v>89</v>
      </c>
      <c r="AW164" s="12" t="s">
        <v>35</v>
      </c>
      <c r="AX164" s="12" t="s">
        <v>87</v>
      </c>
      <c r="AY164" s="151" t="s">
        <v>320</v>
      </c>
    </row>
    <row r="165" spans="2:65" s="11" customFormat="1" ht="22.9" customHeight="1">
      <c r="B165" s="124"/>
      <c r="D165" s="125" t="s">
        <v>79</v>
      </c>
      <c r="E165" s="134" t="s">
        <v>1156</v>
      </c>
      <c r="F165" s="134" t="s">
        <v>1157</v>
      </c>
      <c r="I165" s="127"/>
      <c r="J165" s="135">
        <f>BK165</f>
        <v>0</v>
      </c>
      <c r="L165" s="124"/>
      <c r="M165" s="129"/>
      <c r="P165" s="130">
        <f>SUM(P166:P169)</f>
        <v>0</v>
      </c>
      <c r="R165" s="130">
        <f>SUM(R166:R169)</f>
        <v>0</v>
      </c>
      <c r="T165" s="131">
        <f>SUM(T166:T169)</f>
        <v>0</v>
      </c>
      <c r="AR165" s="125" t="s">
        <v>87</v>
      </c>
      <c r="AT165" s="132" t="s">
        <v>79</v>
      </c>
      <c r="AU165" s="132" t="s">
        <v>87</v>
      </c>
      <c r="AY165" s="125" t="s">
        <v>320</v>
      </c>
      <c r="BK165" s="133">
        <f>SUM(BK166:BK169)</f>
        <v>0</v>
      </c>
    </row>
    <row r="166" spans="2:65" s="1" customFormat="1" ht="24.2" customHeight="1">
      <c r="B166" s="32"/>
      <c r="C166" s="136" t="s">
        <v>469</v>
      </c>
      <c r="D166" s="136" t="s">
        <v>324</v>
      </c>
      <c r="E166" s="137" t="s">
        <v>1158</v>
      </c>
      <c r="F166" s="138" t="s">
        <v>1159</v>
      </c>
      <c r="G166" s="139" t="s">
        <v>442</v>
      </c>
      <c r="H166" s="140">
        <v>106.22</v>
      </c>
      <c r="I166" s="141"/>
      <c r="J166" s="142">
        <f>ROUND(I166*H166,2)</f>
        <v>0</v>
      </c>
      <c r="K166" s="138" t="s">
        <v>333</v>
      </c>
      <c r="L166" s="32"/>
      <c r="M166" s="143" t="s">
        <v>1</v>
      </c>
      <c r="N166" s="144" t="s">
        <v>45</v>
      </c>
      <c r="P166" s="145">
        <f>O166*H166</f>
        <v>0</v>
      </c>
      <c r="Q166" s="145">
        <v>0</v>
      </c>
      <c r="R166" s="145">
        <f>Q166*H166</f>
        <v>0</v>
      </c>
      <c r="S166" s="145">
        <v>0</v>
      </c>
      <c r="T166" s="146">
        <f>S166*H166</f>
        <v>0</v>
      </c>
      <c r="AR166" s="147" t="s">
        <v>99</v>
      </c>
      <c r="AT166" s="147" t="s">
        <v>324</v>
      </c>
      <c r="AU166" s="147" t="s">
        <v>89</v>
      </c>
      <c r="AY166" s="17" t="s">
        <v>320</v>
      </c>
      <c r="BE166" s="148">
        <f>IF(N166="základní",J166,0)</f>
        <v>0</v>
      </c>
      <c r="BF166" s="148">
        <f>IF(N166="snížená",J166,0)</f>
        <v>0</v>
      </c>
      <c r="BG166" s="148">
        <f>IF(N166="zákl. přenesená",J166,0)</f>
        <v>0</v>
      </c>
      <c r="BH166" s="148">
        <f>IF(N166="sníž. přenesená",J166,0)</f>
        <v>0</v>
      </c>
      <c r="BI166" s="148">
        <f>IF(N166="nulová",J166,0)</f>
        <v>0</v>
      </c>
      <c r="BJ166" s="17" t="s">
        <v>87</v>
      </c>
      <c r="BK166" s="148">
        <f>ROUND(I166*H166,2)</f>
        <v>0</v>
      </c>
      <c r="BL166" s="17" t="s">
        <v>99</v>
      </c>
      <c r="BM166" s="147" t="s">
        <v>2066</v>
      </c>
    </row>
    <row r="167" spans="2:65" s="1" customFormat="1" ht="24.2" customHeight="1">
      <c r="B167" s="32"/>
      <c r="C167" s="136" t="s">
        <v>475</v>
      </c>
      <c r="D167" s="136" t="s">
        <v>324</v>
      </c>
      <c r="E167" s="137" t="s">
        <v>1161</v>
      </c>
      <c r="F167" s="138" t="s">
        <v>1162</v>
      </c>
      <c r="G167" s="139" t="s">
        <v>442</v>
      </c>
      <c r="H167" s="140">
        <v>1805.74</v>
      </c>
      <c r="I167" s="141"/>
      <c r="J167" s="142">
        <f>ROUND(I167*H167,2)</f>
        <v>0</v>
      </c>
      <c r="K167" s="138" t="s">
        <v>333</v>
      </c>
      <c r="L167" s="32"/>
      <c r="M167" s="143" t="s">
        <v>1</v>
      </c>
      <c r="N167" s="144" t="s">
        <v>45</v>
      </c>
      <c r="P167" s="145">
        <f>O167*H167</f>
        <v>0</v>
      </c>
      <c r="Q167" s="145">
        <v>0</v>
      </c>
      <c r="R167" s="145">
        <f>Q167*H167</f>
        <v>0</v>
      </c>
      <c r="S167" s="145">
        <v>0</v>
      </c>
      <c r="T167" s="146">
        <f>S167*H167</f>
        <v>0</v>
      </c>
      <c r="AR167" s="147" t="s">
        <v>99</v>
      </c>
      <c r="AT167" s="147" t="s">
        <v>324</v>
      </c>
      <c r="AU167" s="147" t="s">
        <v>89</v>
      </c>
      <c r="AY167" s="17" t="s">
        <v>320</v>
      </c>
      <c r="BE167" s="148">
        <f>IF(N167="základní",J167,0)</f>
        <v>0</v>
      </c>
      <c r="BF167" s="148">
        <f>IF(N167="snížená",J167,0)</f>
        <v>0</v>
      </c>
      <c r="BG167" s="148">
        <f>IF(N167="zákl. přenesená",J167,0)</f>
        <v>0</v>
      </c>
      <c r="BH167" s="148">
        <f>IF(N167="sníž. přenesená",J167,0)</f>
        <v>0</v>
      </c>
      <c r="BI167" s="148">
        <f>IF(N167="nulová",J167,0)</f>
        <v>0</v>
      </c>
      <c r="BJ167" s="17" t="s">
        <v>87</v>
      </c>
      <c r="BK167" s="148">
        <f>ROUND(I167*H167,2)</f>
        <v>0</v>
      </c>
      <c r="BL167" s="17" t="s">
        <v>99</v>
      </c>
      <c r="BM167" s="147" t="s">
        <v>2067</v>
      </c>
    </row>
    <row r="168" spans="2:65" s="12" customFormat="1" ht="11.25">
      <c r="B168" s="149"/>
      <c r="D168" s="150" t="s">
        <v>329</v>
      </c>
      <c r="E168" s="151" t="s">
        <v>1</v>
      </c>
      <c r="F168" s="152" t="s">
        <v>2068</v>
      </c>
      <c r="H168" s="153">
        <v>1805.74</v>
      </c>
      <c r="I168" s="154"/>
      <c r="L168" s="149"/>
      <c r="M168" s="155"/>
      <c r="T168" s="156"/>
      <c r="AT168" s="151" t="s">
        <v>329</v>
      </c>
      <c r="AU168" s="151" t="s">
        <v>89</v>
      </c>
      <c r="AV168" s="12" t="s">
        <v>89</v>
      </c>
      <c r="AW168" s="12" t="s">
        <v>35</v>
      </c>
      <c r="AX168" s="12" t="s">
        <v>87</v>
      </c>
      <c r="AY168" s="151" t="s">
        <v>320</v>
      </c>
    </row>
    <row r="169" spans="2:65" s="1" customFormat="1" ht="37.9" customHeight="1">
      <c r="B169" s="32"/>
      <c r="C169" s="136" t="s">
        <v>404</v>
      </c>
      <c r="D169" s="136" t="s">
        <v>324</v>
      </c>
      <c r="E169" s="137" t="s">
        <v>1165</v>
      </c>
      <c r="F169" s="138" t="s">
        <v>1166</v>
      </c>
      <c r="G169" s="139" t="s">
        <v>442</v>
      </c>
      <c r="H169" s="140">
        <v>106.22</v>
      </c>
      <c r="I169" s="141"/>
      <c r="J169" s="142">
        <f>ROUND(I169*H169,2)</f>
        <v>0</v>
      </c>
      <c r="K169" s="138" t="s">
        <v>333</v>
      </c>
      <c r="L169" s="32"/>
      <c r="M169" s="143" t="s">
        <v>1</v>
      </c>
      <c r="N169" s="144" t="s">
        <v>45</v>
      </c>
      <c r="P169" s="145">
        <f>O169*H169</f>
        <v>0</v>
      </c>
      <c r="Q169" s="145">
        <v>0</v>
      </c>
      <c r="R169" s="145">
        <f>Q169*H169</f>
        <v>0</v>
      </c>
      <c r="S169" s="145">
        <v>0</v>
      </c>
      <c r="T169" s="146">
        <f>S169*H169</f>
        <v>0</v>
      </c>
      <c r="AR169" s="147" t="s">
        <v>99</v>
      </c>
      <c r="AT169" s="147" t="s">
        <v>324</v>
      </c>
      <c r="AU169" s="147" t="s">
        <v>89</v>
      </c>
      <c r="AY169" s="17" t="s">
        <v>320</v>
      </c>
      <c r="BE169" s="148">
        <f>IF(N169="základní",J169,0)</f>
        <v>0</v>
      </c>
      <c r="BF169" s="148">
        <f>IF(N169="snížená",J169,0)</f>
        <v>0</v>
      </c>
      <c r="BG169" s="148">
        <f>IF(N169="zákl. přenesená",J169,0)</f>
        <v>0</v>
      </c>
      <c r="BH169" s="148">
        <f>IF(N169="sníž. přenesená",J169,0)</f>
        <v>0</v>
      </c>
      <c r="BI169" s="148">
        <f>IF(N169="nulová",J169,0)</f>
        <v>0</v>
      </c>
      <c r="BJ169" s="17" t="s">
        <v>87</v>
      </c>
      <c r="BK169" s="148">
        <f>ROUND(I169*H169,2)</f>
        <v>0</v>
      </c>
      <c r="BL169" s="17" t="s">
        <v>99</v>
      </c>
      <c r="BM169" s="147" t="s">
        <v>1167</v>
      </c>
    </row>
    <row r="170" spans="2:65" s="11" customFormat="1" ht="22.9" customHeight="1">
      <c r="B170" s="124"/>
      <c r="D170" s="125" t="s">
        <v>79</v>
      </c>
      <c r="E170" s="134" t="s">
        <v>1168</v>
      </c>
      <c r="F170" s="134" t="s">
        <v>1169</v>
      </c>
      <c r="I170" s="127"/>
      <c r="J170" s="135">
        <f>BK170</f>
        <v>0</v>
      </c>
      <c r="L170" s="124"/>
      <c r="M170" s="129"/>
      <c r="P170" s="130">
        <f>P171</f>
        <v>0</v>
      </c>
      <c r="R170" s="130">
        <f>R171</f>
        <v>0</v>
      </c>
      <c r="T170" s="131">
        <f>T171</f>
        <v>0</v>
      </c>
      <c r="AR170" s="125" t="s">
        <v>87</v>
      </c>
      <c r="AT170" s="132" t="s">
        <v>79</v>
      </c>
      <c r="AU170" s="132" t="s">
        <v>87</v>
      </c>
      <c r="AY170" s="125" t="s">
        <v>320</v>
      </c>
      <c r="BK170" s="133">
        <f>BK171</f>
        <v>0</v>
      </c>
    </row>
    <row r="171" spans="2:65" s="1" customFormat="1" ht="21.75" customHeight="1">
      <c r="B171" s="32"/>
      <c r="C171" s="136" t="s">
        <v>412</v>
      </c>
      <c r="D171" s="136" t="s">
        <v>324</v>
      </c>
      <c r="E171" s="137" t="s">
        <v>1170</v>
      </c>
      <c r="F171" s="138" t="s">
        <v>1171</v>
      </c>
      <c r="G171" s="139" t="s">
        <v>442</v>
      </c>
      <c r="H171" s="140">
        <v>72.069999999999993</v>
      </c>
      <c r="I171" s="141"/>
      <c r="J171" s="142">
        <f>ROUND(I171*H171,2)</f>
        <v>0</v>
      </c>
      <c r="K171" s="138" t="s">
        <v>333</v>
      </c>
      <c r="L171" s="32"/>
      <c r="M171" s="143" t="s">
        <v>1</v>
      </c>
      <c r="N171" s="144" t="s">
        <v>45</v>
      </c>
      <c r="P171" s="145">
        <f>O171*H171</f>
        <v>0</v>
      </c>
      <c r="Q171" s="145">
        <v>0</v>
      </c>
      <c r="R171" s="145">
        <f>Q171*H171</f>
        <v>0</v>
      </c>
      <c r="S171" s="145">
        <v>0</v>
      </c>
      <c r="T171" s="146">
        <f>S171*H171</f>
        <v>0</v>
      </c>
      <c r="AR171" s="147" t="s">
        <v>99</v>
      </c>
      <c r="AT171" s="147" t="s">
        <v>324</v>
      </c>
      <c r="AU171" s="147" t="s">
        <v>89</v>
      </c>
      <c r="AY171" s="17" t="s">
        <v>320</v>
      </c>
      <c r="BE171" s="148">
        <f>IF(N171="základní",J171,0)</f>
        <v>0</v>
      </c>
      <c r="BF171" s="148">
        <f>IF(N171="snížená",J171,0)</f>
        <v>0</v>
      </c>
      <c r="BG171" s="148">
        <f>IF(N171="zákl. přenesená",J171,0)</f>
        <v>0</v>
      </c>
      <c r="BH171" s="148">
        <f>IF(N171="sníž. přenesená",J171,0)</f>
        <v>0</v>
      </c>
      <c r="BI171" s="148">
        <f>IF(N171="nulová",J171,0)</f>
        <v>0</v>
      </c>
      <c r="BJ171" s="17" t="s">
        <v>87</v>
      </c>
      <c r="BK171" s="148">
        <f>ROUND(I171*H171,2)</f>
        <v>0</v>
      </c>
      <c r="BL171" s="17" t="s">
        <v>99</v>
      </c>
      <c r="BM171" s="147" t="s">
        <v>1172</v>
      </c>
    </row>
    <row r="172" spans="2:65" s="11" customFormat="1" ht="25.9" customHeight="1">
      <c r="B172" s="124"/>
      <c r="D172" s="125" t="s">
        <v>79</v>
      </c>
      <c r="E172" s="126" t="s">
        <v>1173</v>
      </c>
      <c r="F172" s="126" t="s">
        <v>1174</v>
      </c>
      <c r="I172" s="127"/>
      <c r="J172" s="128">
        <f>BK172</f>
        <v>0</v>
      </c>
      <c r="L172" s="124"/>
      <c r="M172" s="129"/>
      <c r="P172" s="130">
        <f>P173</f>
        <v>0</v>
      </c>
      <c r="R172" s="130">
        <f>R173</f>
        <v>0.85634199999999994</v>
      </c>
      <c r="T172" s="131">
        <f>T173</f>
        <v>0</v>
      </c>
      <c r="AR172" s="125" t="s">
        <v>89</v>
      </c>
      <c r="AT172" s="132" t="s">
        <v>79</v>
      </c>
      <c r="AU172" s="132" t="s">
        <v>80</v>
      </c>
      <c r="AY172" s="125" t="s">
        <v>320</v>
      </c>
      <c r="BK172" s="133">
        <f>BK173</f>
        <v>0</v>
      </c>
    </row>
    <row r="173" spans="2:65" s="11" customFormat="1" ht="22.9" customHeight="1">
      <c r="B173" s="124"/>
      <c r="D173" s="125" t="s">
        <v>79</v>
      </c>
      <c r="E173" s="134" t="s">
        <v>1175</v>
      </c>
      <c r="F173" s="134" t="s">
        <v>1176</v>
      </c>
      <c r="I173" s="127"/>
      <c r="J173" s="135">
        <f>BK173</f>
        <v>0</v>
      </c>
      <c r="L173" s="124"/>
      <c r="M173" s="129"/>
      <c r="P173" s="130">
        <f>SUM(P174:P195)</f>
        <v>0</v>
      </c>
      <c r="R173" s="130">
        <f>SUM(R174:R195)</f>
        <v>0.85634199999999994</v>
      </c>
      <c r="T173" s="131">
        <f>SUM(T174:T195)</f>
        <v>0</v>
      </c>
      <c r="AR173" s="125" t="s">
        <v>89</v>
      </c>
      <c r="AT173" s="132" t="s">
        <v>79</v>
      </c>
      <c r="AU173" s="132" t="s">
        <v>87</v>
      </c>
      <c r="AY173" s="125" t="s">
        <v>320</v>
      </c>
      <c r="BK173" s="133">
        <f>SUM(BK174:BK195)</f>
        <v>0</v>
      </c>
    </row>
    <row r="174" spans="2:65" s="1" customFormat="1" ht="24.2" customHeight="1">
      <c r="B174" s="32"/>
      <c r="C174" s="136" t="s">
        <v>418</v>
      </c>
      <c r="D174" s="136" t="s">
        <v>324</v>
      </c>
      <c r="E174" s="137" t="s">
        <v>1177</v>
      </c>
      <c r="F174" s="138" t="s">
        <v>1178</v>
      </c>
      <c r="G174" s="139" t="s">
        <v>347</v>
      </c>
      <c r="H174" s="140">
        <v>94.5</v>
      </c>
      <c r="I174" s="141"/>
      <c r="J174" s="142">
        <f>ROUND(I174*H174,2)</f>
        <v>0</v>
      </c>
      <c r="K174" s="138" t="s">
        <v>333</v>
      </c>
      <c r="L174" s="32"/>
      <c r="M174" s="143" t="s">
        <v>1</v>
      </c>
      <c r="N174" s="144" t="s">
        <v>45</v>
      </c>
      <c r="P174" s="145">
        <f>O174*H174</f>
        <v>0</v>
      </c>
      <c r="Q174" s="145">
        <v>0</v>
      </c>
      <c r="R174" s="145">
        <f>Q174*H174</f>
        <v>0</v>
      </c>
      <c r="S174" s="145">
        <v>0</v>
      </c>
      <c r="T174" s="146">
        <f>S174*H174</f>
        <v>0</v>
      </c>
      <c r="AR174" s="147" t="s">
        <v>99</v>
      </c>
      <c r="AT174" s="147" t="s">
        <v>324</v>
      </c>
      <c r="AU174" s="147" t="s">
        <v>89</v>
      </c>
      <c r="AY174" s="17" t="s">
        <v>320</v>
      </c>
      <c r="BE174" s="148">
        <f>IF(N174="základní",J174,0)</f>
        <v>0</v>
      </c>
      <c r="BF174" s="148">
        <f>IF(N174="snížená",J174,0)</f>
        <v>0</v>
      </c>
      <c r="BG174" s="148">
        <f>IF(N174="zákl. přenesená",J174,0)</f>
        <v>0</v>
      </c>
      <c r="BH174" s="148">
        <f>IF(N174="sníž. přenesená",J174,0)</f>
        <v>0</v>
      </c>
      <c r="BI174" s="148">
        <f>IF(N174="nulová",J174,0)</f>
        <v>0</v>
      </c>
      <c r="BJ174" s="17" t="s">
        <v>87</v>
      </c>
      <c r="BK174" s="148">
        <f>ROUND(I174*H174,2)</f>
        <v>0</v>
      </c>
      <c r="BL174" s="17" t="s">
        <v>99</v>
      </c>
      <c r="BM174" s="147" t="s">
        <v>1179</v>
      </c>
    </row>
    <row r="175" spans="2:65" s="12" customFormat="1" ht="11.25">
      <c r="B175" s="149"/>
      <c r="D175" s="150" t="s">
        <v>329</v>
      </c>
      <c r="E175" s="151" t="s">
        <v>1</v>
      </c>
      <c r="F175" s="152" t="s">
        <v>2061</v>
      </c>
      <c r="H175" s="153">
        <v>94.5</v>
      </c>
      <c r="I175" s="154"/>
      <c r="L175" s="149"/>
      <c r="M175" s="155"/>
      <c r="T175" s="156"/>
      <c r="AT175" s="151" t="s">
        <v>329</v>
      </c>
      <c r="AU175" s="151" t="s">
        <v>89</v>
      </c>
      <c r="AV175" s="12" t="s">
        <v>89</v>
      </c>
      <c r="AW175" s="12" t="s">
        <v>35</v>
      </c>
      <c r="AX175" s="12" t="s">
        <v>87</v>
      </c>
      <c r="AY175" s="151" t="s">
        <v>320</v>
      </c>
    </row>
    <row r="176" spans="2:65" s="1" customFormat="1" ht="24.2" customHeight="1">
      <c r="B176" s="32"/>
      <c r="C176" s="136" t="s">
        <v>423</v>
      </c>
      <c r="D176" s="136" t="s">
        <v>324</v>
      </c>
      <c r="E176" s="137" t="s">
        <v>1181</v>
      </c>
      <c r="F176" s="138" t="s">
        <v>1182</v>
      </c>
      <c r="G176" s="139" t="s">
        <v>347</v>
      </c>
      <c r="H176" s="140">
        <v>36</v>
      </c>
      <c r="I176" s="141"/>
      <c r="J176" s="142">
        <f>ROUND(I176*H176,2)</f>
        <v>0</v>
      </c>
      <c r="K176" s="138" t="s">
        <v>333</v>
      </c>
      <c r="L176" s="32"/>
      <c r="M176" s="143" t="s">
        <v>1</v>
      </c>
      <c r="N176" s="144" t="s">
        <v>45</v>
      </c>
      <c r="P176" s="145">
        <f>O176*H176</f>
        <v>0</v>
      </c>
      <c r="Q176" s="145">
        <v>0</v>
      </c>
      <c r="R176" s="145">
        <f>Q176*H176</f>
        <v>0</v>
      </c>
      <c r="S176" s="145">
        <v>0</v>
      </c>
      <c r="T176" s="146">
        <f>S176*H176</f>
        <v>0</v>
      </c>
      <c r="AR176" s="147" t="s">
        <v>99</v>
      </c>
      <c r="AT176" s="147" t="s">
        <v>324</v>
      </c>
      <c r="AU176" s="147" t="s">
        <v>89</v>
      </c>
      <c r="AY176" s="17" t="s">
        <v>320</v>
      </c>
      <c r="BE176" s="148">
        <f>IF(N176="základní",J176,0)</f>
        <v>0</v>
      </c>
      <c r="BF176" s="148">
        <f>IF(N176="snížená",J176,0)</f>
        <v>0</v>
      </c>
      <c r="BG176" s="148">
        <f>IF(N176="zákl. přenesená",J176,0)</f>
        <v>0</v>
      </c>
      <c r="BH176" s="148">
        <f>IF(N176="sníž. přenesená",J176,0)</f>
        <v>0</v>
      </c>
      <c r="BI176" s="148">
        <f>IF(N176="nulová",J176,0)</f>
        <v>0</v>
      </c>
      <c r="BJ176" s="17" t="s">
        <v>87</v>
      </c>
      <c r="BK176" s="148">
        <f>ROUND(I176*H176,2)</f>
        <v>0</v>
      </c>
      <c r="BL176" s="17" t="s">
        <v>99</v>
      </c>
      <c r="BM176" s="147" t="s">
        <v>1183</v>
      </c>
    </row>
    <row r="177" spans="2:65" s="12" customFormat="1" ht="11.25">
      <c r="B177" s="149"/>
      <c r="D177" s="150" t="s">
        <v>329</v>
      </c>
      <c r="E177" s="151" t="s">
        <v>1</v>
      </c>
      <c r="F177" s="152" t="s">
        <v>2069</v>
      </c>
      <c r="H177" s="153">
        <v>36</v>
      </c>
      <c r="I177" s="154"/>
      <c r="L177" s="149"/>
      <c r="M177" s="155"/>
      <c r="T177" s="156"/>
      <c r="AT177" s="151" t="s">
        <v>329</v>
      </c>
      <c r="AU177" s="151" t="s">
        <v>89</v>
      </c>
      <c r="AV177" s="12" t="s">
        <v>89</v>
      </c>
      <c r="AW177" s="12" t="s">
        <v>35</v>
      </c>
      <c r="AX177" s="12" t="s">
        <v>87</v>
      </c>
      <c r="AY177" s="151" t="s">
        <v>320</v>
      </c>
    </row>
    <row r="178" spans="2:65" s="1" customFormat="1" ht="16.5" customHeight="1">
      <c r="B178" s="32"/>
      <c r="C178" s="170" t="s">
        <v>427</v>
      </c>
      <c r="D178" s="170" t="s">
        <v>439</v>
      </c>
      <c r="E178" s="171" t="s">
        <v>1185</v>
      </c>
      <c r="F178" s="172" t="s">
        <v>1186</v>
      </c>
      <c r="G178" s="173" t="s">
        <v>442</v>
      </c>
      <c r="H178" s="174">
        <v>4.5999999999999999E-2</v>
      </c>
      <c r="I178" s="175"/>
      <c r="J178" s="176">
        <f>ROUND(I178*H178,2)</f>
        <v>0</v>
      </c>
      <c r="K178" s="172" t="s">
        <v>333</v>
      </c>
      <c r="L178" s="177"/>
      <c r="M178" s="178" t="s">
        <v>1</v>
      </c>
      <c r="N178" s="179" t="s">
        <v>45</v>
      </c>
      <c r="P178" s="145">
        <f>O178*H178</f>
        <v>0</v>
      </c>
      <c r="Q178" s="145">
        <v>1</v>
      </c>
      <c r="R178" s="145">
        <f>Q178*H178</f>
        <v>4.5999999999999999E-2</v>
      </c>
      <c r="S178" s="145">
        <v>0</v>
      </c>
      <c r="T178" s="146">
        <f>S178*H178</f>
        <v>0</v>
      </c>
      <c r="AR178" s="147" t="s">
        <v>373</v>
      </c>
      <c r="AT178" s="147" t="s">
        <v>439</v>
      </c>
      <c r="AU178" s="147" t="s">
        <v>89</v>
      </c>
      <c r="AY178" s="17" t="s">
        <v>320</v>
      </c>
      <c r="BE178" s="148">
        <f>IF(N178="základní",J178,0)</f>
        <v>0</v>
      </c>
      <c r="BF178" s="148">
        <f>IF(N178="snížená",J178,0)</f>
        <v>0</v>
      </c>
      <c r="BG178" s="148">
        <f>IF(N178="zákl. přenesená",J178,0)</f>
        <v>0</v>
      </c>
      <c r="BH178" s="148">
        <f>IF(N178="sníž. přenesená",J178,0)</f>
        <v>0</v>
      </c>
      <c r="BI178" s="148">
        <f>IF(N178="nulová",J178,0)</f>
        <v>0</v>
      </c>
      <c r="BJ178" s="17" t="s">
        <v>87</v>
      </c>
      <c r="BK178" s="148">
        <f>ROUND(I178*H178,2)</f>
        <v>0</v>
      </c>
      <c r="BL178" s="17" t="s">
        <v>99</v>
      </c>
      <c r="BM178" s="147" t="s">
        <v>1187</v>
      </c>
    </row>
    <row r="179" spans="2:65" s="1" customFormat="1" ht="19.5">
      <c r="B179" s="32"/>
      <c r="D179" s="150" t="s">
        <v>610</v>
      </c>
      <c r="F179" s="187" t="s">
        <v>1188</v>
      </c>
      <c r="I179" s="188"/>
      <c r="L179" s="32"/>
      <c r="M179" s="189"/>
      <c r="T179" s="56"/>
      <c r="AT179" s="17" t="s">
        <v>610</v>
      </c>
      <c r="AU179" s="17" t="s">
        <v>89</v>
      </c>
    </row>
    <row r="180" spans="2:65" s="12" customFormat="1" ht="11.25">
      <c r="B180" s="149"/>
      <c r="D180" s="150" t="s">
        <v>329</v>
      </c>
      <c r="E180" s="151" t="s">
        <v>1</v>
      </c>
      <c r="F180" s="152" t="s">
        <v>2070</v>
      </c>
      <c r="H180" s="153">
        <v>130.5</v>
      </c>
      <c r="I180" s="154"/>
      <c r="L180" s="149"/>
      <c r="M180" s="155"/>
      <c r="T180" s="156"/>
      <c r="AT180" s="151" t="s">
        <v>329</v>
      </c>
      <c r="AU180" s="151" t="s">
        <v>89</v>
      </c>
      <c r="AV180" s="12" t="s">
        <v>89</v>
      </c>
      <c r="AW180" s="12" t="s">
        <v>35</v>
      </c>
      <c r="AX180" s="12" t="s">
        <v>87</v>
      </c>
      <c r="AY180" s="151" t="s">
        <v>320</v>
      </c>
    </row>
    <row r="181" spans="2:65" s="12" customFormat="1" ht="11.25">
      <c r="B181" s="149"/>
      <c r="D181" s="150" t="s">
        <v>329</v>
      </c>
      <c r="F181" s="152" t="s">
        <v>2071</v>
      </c>
      <c r="H181" s="153">
        <v>4.5999999999999999E-2</v>
      </c>
      <c r="I181" s="154"/>
      <c r="L181" s="149"/>
      <c r="M181" s="155"/>
      <c r="T181" s="156"/>
      <c r="AT181" s="151" t="s">
        <v>329</v>
      </c>
      <c r="AU181" s="151" t="s">
        <v>89</v>
      </c>
      <c r="AV181" s="12" t="s">
        <v>89</v>
      </c>
      <c r="AW181" s="12" t="s">
        <v>4</v>
      </c>
      <c r="AX181" s="12" t="s">
        <v>87</v>
      </c>
      <c r="AY181" s="151" t="s">
        <v>320</v>
      </c>
    </row>
    <row r="182" spans="2:65" s="1" customFormat="1" ht="24.2" customHeight="1">
      <c r="B182" s="32"/>
      <c r="C182" s="136" t="s">
        <v>433</v>
      </c>
      <c r="D182" s="136" t="s">
        <v>324</v>
      </c>
      <c r="E182" s="137" t="s">
        <v>1191</v>
      </c>
      <c r="F182" s="138" t="s">
        <v>1192</v>
      </c>
      <c r="G182" s="139" t="s">
        <v>347</v>
      </c>
      <c r="H182" s="140">
        <v>94.5</v>
      </c>
      <c r="I182" s="141"/>
      <c r="J182" s="142">
        <f>ROUND(I182*H182,2)</f>
        <v>0</v>
      </c>
      <c r="K182" s="138" t="s">
        <v>333</v>
      </c>
      <c r="L182" s="32"/>
      <c r="M182" s="143" t="s">
        <v>1</v>
      </c>
      <c r="N182" s="144" t="s">
        <v>45</v>
      </c>
      <c r="P182" s="145">
        <f>O182*H182</f>
        <v>0</v>
      </c>
      <c r="Q182" s="145">
        <v>4.0000000000000002E-4</v>
      </c>
      <c r="R182" s="145">
        <f>Q182*H182</f>
        <v>3.78E-2</v>
      </c>
      <c r="S182" s="145">
        <v>0</v>
      </c>
      <c r="T182" s="146">
        <f>S182*H182</f>
        <v>0</v>
      </c>
      <c r="AR182" s="147" t="s">
        <v>99</v>
      </c>
      <c r="AT182" s="147" t="s">
        <v>324</v>
      </c>
      <c r="AU182" s="147" t="s">
        <v>89</v>
      </c>
      <c r="AY182" s="17" t="s">
        <v>320</v>
      </c>
      <c r="BE182" s="148">
        <f>IF(N182="základní",J182,0)</f>
        <v>0</v>
      </c>
      <c r="BF182" s="148">
        <f>IF(N182="snížená",J182,0)</f>
        <v>0</v>
      </c>
      <c r="BG182" s="148">
        <f>IF(N182="zákl. přenesená",J182,0)</f>
        <v>0</v>
      </c>
      <c r="BH182" s="148">
        <f>IF(N182="sníž. přenesená",J182,0)</f>
        <v>0</v>
      </c>
      <c r="BI182" s="148">
        <f>IF(N182="nulová",J182,0)</f>
        <v>0</v>
      </c>
      <c r="BJ182" s="17" t="s">
        <v>87</v>
      </c>
      <c r="BK182" s="148">
        <f>ROUND(I182*H182,2)</f>
        <v>0</v>
      </c>
      <c r="BL182" s="17" t="s">
        <v>99</v>
      </c>
      <c r="BM182" s="147" t="s">
        <v>1193</v>
      </c>
    </row>
    <row r="183" spans="2:65" s="12" customFormat="1" ht="11.25">
      <c r="B183" s="149"/>
      <c r="D183" s="150" t="s">
        <v>329</v>
      </c>
      <c r="E183" s="151" t="s">
        <v>1</v>
      </c>
      <c r="F183" s="152" t="s">
        <v>2061</v>
      </c>
      <c r="H183" s="153">
        <v>94.5</v>
      </c>
      <c r="I183" s="154"/>
      <c r="L183" s="149"/>
      <c r="M183" s="155"/>
      <c r="T183" s="156"/>
      <c r="AT183" s="151" t="s">
        <v>329</v>
      </c>
      <c r="AU183" s="151" t="s">
        <v>89</v>
      </c>
      <c r="AV183" s="12" t="s">
        <v>89</v>
      </c>
      <c r="AW183" s="12" t="s">
        <v>35</v>
      </c>
      <c r="AX183" s="12" t="s">
        <v>87</v>
      </c>
      <c r="AY183" s="151" t="s">
        <v>320</v>
      </c>
    </row>
    <row r="184" spans="2:65" s="1" customFormat="1" ht="24.2" customHeight="1">
      <c r="B184" s="32"/>
      <c r="C184" s="136" t="s">
        <v>438</v>
      </c>
      <c r="D184" s="136" t="s">
        <v>324</v>
      </c>
      <c r="E184" s="137" t="s">
        <v>1194</v>
      </c>
      <c r="F184" s="138" t="s">
        <v>1195</v>
      </c>
      <c r="G184" s="139" t="s">
        <v>347</v>
      </c>
      <c r="H184" s="140">
        <v>36</v>
      </c>
      <c r="I184" s="141"/>
      <c r="J184" s="142">
        <f>ROUND(I184*H184,2)</f>
        <v>0</v>
      </c>
      <c r="K184" s="138" t="s">
        <v>333</v>
      </c>
      <c r="L184" s="32"/>
      <c r="M184" s="143" t="s">
        <v>1</v>
      </c>
      <c r="N184" s="144" t="s">
        <v>45</v>
      </c>
      <c r="P184" s="145">
        <f>O184*H184</f>
        <v>0</v>
      </c>
      <c r="Q184" s="145">
        <v>4.0000000000000002E-4</v>
      </c>
      <c r="R184" s="145">
        <f>Q184*H184</f>
        <v>1.4400000000000001E-2</v>
      </c>
      <c r="S184" s="145">
        <v>0</v>
      </c>
      <c r="T184" s="146">
        <f>S184*H184</f>
        <v>0</v>
      </c>
      <c r="AR184" s="147" t="s">
        <v>423</v>
      </c>
      <c r="AT184" s="147" t="s">
        <v>324</v>
      </c>
      <c r="AU184" s="147" t="s">
        <v>89</v>
      </c>
      <c r="AY184" s="17" t="s">
        <v>320</v>
      </c>
      <c r="BE184" s="148">
        <f>IF(N184="základní",J184,0)</f>
        <v>0</v>
      </c>
      <c r="BF184" s="148">
        <f>IF(N184="snížená",J184,0)</f>
        <v>0</v>
      </c>
      <c r="BG184" s="148">
        <f>IF(N184="zákl. přenesená",J184,0)</f>
        <v>0</v>
      </c>
      <c r="BH184" s="148">
        <f>IF(N184="sníž. přenesená",J184,0)</f>
        <v>0</v>
      </c>
      <c r="BI184" s="148">
        <f>IF(N184="nulová",J184,0)</f>
        <v>0</v>
      </c>
      <c r="BJ184" s="17" t="s">
        <v>87</v>
      </c>
      <c r="BK184" s="148">
        <f>ROUND(I184*H184,2)</f>
        <v>0</v>
      </c>
      <c r="BL184" s="17" t="s">
        <v>423</v>
      </c>
      <c r="BM184" s="147" t="s">
        <v>1196</v>
      </c>
    </row>
    <row r="185" spans="2:65" s="12" customFormat="1" ht="11.25">
      <c r="B185" s="149"/>
      <c r="D185" s="150" t="s">
        <v>329</v>
      </c>
      <c r="E185" s="151" t="s">
        <v>1</v>
      </c>
      <c r="F185" s="152" t="s">
        <v>2069</v>
      </c>
      <c r="H185" s="153">
        <v>36</v>
      </c>
      <c r="I185" s="154"/>
      <c r="L185" s="149"/>
      <c r="M185" s="155"/>
      <c r="T185" s="156"/>
      <c r="AT185" s="151" t="s">
        <v>329</v>
      </c>
      <c r="AU185" s="151" t="s">
        <v>89</v>
      </c>
      <c r="AV185" s="12" t="s">
        <v>89</v>
      </c>
      <c r="AW185" s="12" t="s">
        <v>35</v>
      </c>
      <c r="AX185" s="12" t="s">
        <v>87</v>
      </c>
      <c r="AY185" s="151" t="s">
        <v>320</v>
      </c>
    </row>
    <row r="186" spans="2:65" s="1" customFormat="1" ht="37.9" customHeight="1">
      <c r="B186" s="32"/>
      <c r="C186" s="170" t="s">
        <v>451</v>
      </c>
      <c r="D186" s="170" t="s">
        <v>439</v>
      </c>
      <c r="E186" s="171" t="s">
        <v>1197</v>
      </c>
      <c r="F186" s="172" t="s">
        <v>1198</v>
      </c>
      <c r="G186" s="173" t="s">
        <v>347</v>
      </c>
      <c r="H186" s="174">
        <v>159.34100000000001</v>
      </c>
      <c r="I186" s="175"/>
      <c r="J186" s="176">
        <f>ROUND(I186*H186,2)</f>
        <v>0</v>
      </c>
      <c r="K186" s="172" t="s">
        <v>333</v>
      </c>
      <c r="L186" s="177"/>
      <c r="M186" s="178" t="s">
        <v>1</v>
      </c>
      <c r="N186" s="179" t="s">
        <v>45</v>
      </c>
      <c r="P186" s="145">
        <f>O186*H186</f>
        <v>0</v>
      </c>
      <c r="Q186" s="145">
        <v>4.4999999999999997E-3</v>
      </c>
      <c r="R186" s="145">
        <f>Q186*H186</f>
        <v>0.71703450000000002</v>
      </c>
      <c r="S186" s="145">
        <v>0</v>
      </c>
      <c r="T186" s="146">
        <f>S186*H186</f>
        <v>0</v>
      </c>
      <c r="AR186" s="147" t="s">
        <v>519</v>
      </c>
      <c r="AT186" s="147" t="s">
        <v>439</v>
      </c>
      <c r="AU186" s="147" t="s">
        <v>89</v>
      </c>
      <c r="AY186" s="17" t="s">
        <v>320</v>
      </c>
      <c r="BE186" s="148">
        <f>IF(N186="základní",J186,0)</f>
        <v>0</v>
      </c>
      <c r="BF186" s="148">
        <f>IF(N186="snížená",J186,0)</f>
        <v>0</v>
      </c>
      <c r="BG186" s="148">
        <f>IF(N186="zákl. přenesená",J186,0)</f>
        <v>0</v>
      </c>
      <c r="BH186" s="148">
        <f>IF(N186="sníž. přenesená",J186,0)</f>
        <v>0</v>
      </c>
      <c r="BI186" s="148">
        <f>IF(N186="nulová",J186,0)</f>
        <v>0</v>
      </c>
      <c r="BJ186" s="17" t="s">
        <v>87</v>
      </c>
      <c r="BK186" s="148">
        <f>ROUND(I186*H186,2)</f>
        <v>0</v>
      </c>
      <c r="BL186" s="17" t="s">
        <v>423</v>
      </c>
      <c r="BM186" s="147" t="s">
        <v>1199</v>
      </c>
    </row>
    <row r="187" spans="2:65" s="12" customFormat="1" ht="11.25">
      <c r="B187" s="149"/>
      <c r="D187" s="150" t="s">
        <v>329</v>
      </c>
      <c r="E187" s="151" t="s">
        <v>1</v>
      </c>
      <c r="F187" s="152" t="s">
        <v>2070</v>
      </c>
      <c r="H187" s="153">
        <v>130.5</v>
      </c>
      <c r="I187" s="154"/>
      <c r="L187" s="149"/>
      <c r="M187" s="155"/>
      <c r="T187" s="156"/>
      <c r="AT187" s="151" t="s">
        <v>329</v>
      </c>
      <c r="AU187" s="151" t="s">
        <v>89</v>
      </c>
      <c r="AV187" s="12" t="s">
        <v>89</v>
      </c>
      <c r="AW187" s="12" t="s">
        <v>35</v>
      </c>
      <c r="AX187" s="12" t="s">
        <v>87</v>
      </c>
      <c r="AY187" s="151" t="s">
        <v>320</v>
      </c>
    </row>
    <row r="188" spans="2:65" s="12" customFormat="1" ht="11.25">
      <c r="B188" s="149"/>
      <c r="D188" s="150" t="s">
        <v>329</v>
      </c>
      <c r="F188" s="152" t="s">
        <v>2072</v>
      </c>
      <c r="H188" s="153">
        <v>159.34100000000001</v>
      </c>
      <c r="I188" s="154"/>
      <c r="L188" s="149"/>
      <c r="M188" s="155"/>
      <c r="T188" s="156"/>
      <c r="AT188" s="151" t="s">
        <v>329</v>
      </c>
      <c r="AU188" s="151" t="s">
        <v>89</v>
      </c>
      <c r="AV188" s="12" t="s">
        <v>89</v>
      </c>
      <c r="AW188" s="12" t="s">
        <v>4</v>
      </c>
      <c r="AX188" s="12" t="s">
        <v>87</v>
      </c>
      <c r="AY188" s="151" t="s">
        <v>320</v>
      </c>
    </row>
    <row r="189" spans="2:65" s="1" customFormat="1" ht="24.2" customHeight="1">
      <c r="B189" s="32"/>
      <c r="C189" s="136" t="s">
        <v>7</v>
      </c>
      <c r="D189" s="136" t="s">
        <v>324</v>
      </c>
      <c r="E189" s="137" t="s">
        <v>1201</v>
      </c>
      <c r="F189" s="138" t="s">
        <v>1202</v>
      </c>
      <c r="G189" s="139" t="s">
        <v>347</v>
      </c>
      <c r="H189" s="140">
        <v>94.5</v>
      </c>
      <c r="I189" s="141"/>
      <c r="J189" s="142">
        <f>ROUND(I189*H189,2)</f>
        <v>0</v>
      </c>
      <c r="K189" s="138" t="s">
        <v>333</v>
      </c>
      <c r="L189" s="32"/>
      <c r="M189" s="143" t="s">
        <v>1</v>
      </c>
      <c r="N189" s="144" t="s">
        <v>45</v>
      </c>
      <c r="P189" s="145">
        <f>O189*H189</f>
        <v>0</v>
      </c>
      <c r="Q189" s="145">
        <v>0</v>
      </c>
      <c r="R189" s="145">
        <f>Q189*H189</f>
        <v>0</v>
      </c>
      <c r="S189" s="145">
        <v>0</v>
      </c>
      <c r="T189" s="146">
        <f>S189*H189</f>
        <v>0</v>
      </c>
      <c r="AR189" s="147" t="s">
        <v>423</v>
      </c>
      <c r="AT189" s="147" t="s">
        <v>324</v>
      </c>
      <c r="AU189" s="147" t="s">
        <v>89</v>
      </c>
      <c r="AY189" s="17" t="s">
        <v>320</v>
      </c>
      <c r="BE189" s="148">
        <f>IF(N189="základní",J189,0)</f>
        <v>0</v>
      </c>
      <c r="BF189" s="148">
        <f>IF(N189="snížená",J189,0)</f>
        <v>0</v>
      </c>
      <c r="BG189" s="148">
        <f>IF(N189="zákl. přenesená",J189,0)</f>
        <v>0</v>
      </c>
      <c r="BH189" s="148">
        <f>IF(N189="sníž. přenesená",J189,0)</f>
        <v>0</v>
      </c>
      <c r="BI189" s="148">
        <f>IF(N189="nulová",J189,0)</f>
        <v>0</v>
      </c>
      <c r="BJ189" s="17" t="s">
        <v>87</v>
      </c>
      <c r="BK189" s="148">
        <f>ROUND(I189*H189,2)</f>
        <v>0</v>
      </c>
      <c r="BL189" s="17" t="s">
        <v>423</v>
      </c>
      <c r="BM189" s="147" t="s">
        <v>1203</v>
      </c>
    </row>
    <row r="190" spans="2:65" s="12" customFormat="1" ht="11.25">
      <c r="B190" s="149"/>
      <c r="D190" s="150" t="s">
        <v>329</v>
      </c>
      <c r="E190" s="151" t="s">
        <v>1</v>
      </c>
      <c r="F190" s="152" t="s">
        <v>2061</v>
      </c>
      <c r="H190" s="153">
        <v>94.5</v>
      </c>
      <c r="I190" s="154"/>
      <c r="L190" s="149"/>
      <c r="M190" s="155"/>
      <c r="T190" s="156"/>
      <c r="AT190" s="151" t="s">
        <v>329</v>
      </c>
      <c r="AU190" s="151" t="s">
        <v>89</v>
      </c>
      <c r="AV190" s="12" t="s">
        <v>89</v>
      </c>
      <c r="AW190" s="12" t="s">
        <v>35</v>
      </c>
      <c r="AX190" s="12" t="s">
        <v>87</v>
      </c>
      <c r="AY190" s="151" t="s">
        <v>320</v>
      </c>
    </row>
    <row r="191" spans="2:65" s="1" customFormat="1" ht="24.2" customHeight="1">
      <c r="B191" s="32"/>
      <c r="C191" s="136" t="s">
        <v>460</v>
      </c>
      <c r="D191" s="136" t="s">
        <v>324</v>
      </c>
      <c r="E191" s="137" t="s">
        <v>1204</v>
      </c>
      <c r="F191" s="138" t="s">
        <v>1205</v>
      </c>
      <c r="G191" s="139" t="s">
        <v>347</v>
      </c>
      <c r="H191" s="140">
        <v>36</v>
      </c>
      <c r="I191" s="141"/>
      <c r="J191" s="142">
        <f>ROUND(I191*H191,2)</f>
        <v>0</v>
      </c>
      <c r="K191" s="138" t="s">
        <v>333</v>
      </c>
      <c r="L191" s="32"/>
      <c r="M191" s="143" t="s">
        <v>1</v>
      </c>
      <c r="N191" s="144" t="s">
        <v>45</v>
      </c>
      <c r="P191" s="145">
        <f>O191*H191</f>
        <v>0</v>
      </c>
      <c r="Q191" s="145">
        <v>0</v>
      </c>
      <c r="R191" s="145">
        <f>Q191*H191</f>
        <v>0</v>
      </c>
      <c r="S191" s="145">
        <v>0</v>
      </c>
      <c r="T191" s="146">
        <f>S191*H191</f>
        <v>0</v>
      </c>
      <c r="AR191" s="147" t="s">
        <v>423</v>
      </c>
      <c r="AT191" s="147" t="s">
        <v>324</v>
      </c>
      <c r="AU191" s="147" t="s">
        <v>89</v>
      </c>
      <c r="AY191" s="17" t="s">
        <v>320</v>
      </c>
      <c r="BE191" s="148">
        <f>IF(N191="základní",J191,0)</f>
        <v>0</v>
      </c>
      <c r="BF191" s="148">
        <f>IF(N191="snížená",J191,0)</f>
        <v>0</v>
      </c>
      <c r="BG191" s="148">
        <f>IF(N191="zákl. přenesená",J191,0)</f>
        <v>0</v>
      </c>
      <c r="BH191" s="148">
        <f>IF(N191="sníž. přenesená",J191,0)</f>
        <v>0</v>
      </c>
      <c r="BI191" s="148">
        <f>IF(N191="nulová",J191,0)</f>
        <v>0</v>
      </c>
      <c r="BJ191" s="17" t="s">
        <v>87</v>
      </c>
      <c r="BK191" s="148">
        <f>ROUND(I191*H191,2)</f>
        <v>0</v>
      </c>
      <c r="BL191" s="17" t="s">
        <v>423</v>
      </c>
      <c r="BM191" s="147" t="s">
        <v>1206</v>
      </c>
    </row>
    <row r="192" spans="2:65" s="12" customFormat="1" ht="11.25">
      <c r="B192" s="149"/>
      <c r="D192" s="150" t="s">
        <v>329</v>
      </c>
      <c r="E192" s="151" t="s">
        <v>1</v>
      </c>
      <c r="F192" s="152" t="s">
        <v>2069</v>
      </c>
      <c r="H192" s="153">
        <v>36</v>
      </c>
      <c r="I192" s="154"/>
      <c r="L192" s="149"/>
      <c r="M192" s="155"/>
      <c r="T192" s="156"/>
      <c r="AT192" s="151" t="s">
        <v>329</v>
      </c>
      <c r="AU192" s="151" t="s">
        <v>89</v>
      </c>
      <c r="AV192" s="12" t="s">
        <v>89</v>
      </c>
      <c r="AW192" s="12" t="s">
        <v>35</v>
      </c>
      <c r="AX192" s="12" t="s">
        <v>87</v>
      </c>
      <c r="AY192" s="151" t="s">
        <v>320</v>
      </c>
    </row>
    <row r="193" spans="2:65" s="1" customFormat="1" ht="24.2" customHeight="1">
      <c r="B193" s="32"/>
      <c r="C193" s="170" t="s">
        <v>465</v>
      </c>
      <c r="D193" s="170" t="s">
        <v>439</v>
      </c>
      <c r="E193" s="171" t="s">
        <v>1207</v>
      </c>
      <c r="F193" s="172" t="s">
        <v>1208</v>
      </c>
      <c r="G193" s="173" t="s">
        <v>347</v>
      </c>
      <c r="H193" s="174">
        <v>137.02500000000001</v>
      </c>
      <c r="I193" s="175"/>
      <c r="J193" s="176">
        <f>ROUND(I193*H193,2)</f>
        <v>0</v>
      </c>
      <c r="K193" s="172" t="s">
        <v>333</v>
      </c>
      <c r="L193" s="177"/>
      <c r="M193" s="178" t="s">
        <v>1</v>
      </c>
      <c r="N193" s="179" t="s">
        <v>45</v>
      </c>
      <c r="P193" s="145">
        <f>O193*H193</f>
        <v>0</v>
      </c>
      <c r="Q193" s="145">
        <v>2.9999999999999997E-4</v>
      </c>
      <c r="R193" s="145">
        <f>Q193*H193</f>
        <v>4.1107499999999998E-2</v>
      </c>
      <c r="S193" s="145">
        <v>0</v>
      </c>
      <c r="T193" s="146">
        <f>S193*H193</f>
        <v>0</v>
      </c>
      <c r="AR193" s="147" t="s">
        <v>519</v>
      </c>
      <c r="AT193" s="147" t="s">
        <v>439</v>
      </c>
      <c r="AU193" s="147" t="s">
        <v>89</v>
      </c>
      <c r="AY193" s="17" t="s">
        <v>320</v>
      </c>
      <c r="BE193" s="148">
        <f>IF(N193="základní",J193,0)</f>
        <v>0</v>
      </c>
      <c r="BF193" s="148">
        <f>IF(N193="snížená",J193,0)</f>
        <v>0</v>
      </c>
      <c r="BG193" s="148">
        <f>IF(N193="zákl. přenesená",J193,0)</f>
        <v>0</v>
      </c>
      <c r="BH193" s="148">
        <f>IF(N193="sníž. přenesená",J193,0)</f>
        <v>0</v>
      </c>
      <c r="BI193" s="148">
        <f>IF(N193="nulová",J193,0)</f>
        <v>0</v>
      </c>
      <c r="BJ193" s="17" t="s">
        <v>87</v>
      </c>
      <c r="BK193" s="148">
        <f>ROUND(I193*H193,2)</f>
        <v>0</v>
      </c>
      <c r="BL193" s="17" t="s">
        <v>423</v>
      </c>
      <c r="BM193" s="147" t="s">
        <v>1209</v>
      </c>
    </row>
    <row r="194" spans="2:65" s="12" customFormat="1" ht="11.25">
      <c r="B194" s="149"/>
      <c r="D194" s="150" t="s">
        <v>329</v>
      </c>
      <c r="E194" s="151" t="s">
        <v>1</v>
      </c>
      <c r="F194" s="152" t="s">
        <v>2070</v>
      </c>
      <c r="H194" s="153">
        <v>130.5</v>
      </c>
      <c r="I194" s="154"/>
      <c r="L194" s="149"/>
      <c r="M194" s="155"/>
      <c r="T194" s="156"/>
      <c r="AT194" s="151" t="s">
        <v>329</v>
      </c>
      <c r="AU194" s="151" t="s">
        <v>89</v>
      </c>
      <c r="AV194" s="12" t="s">
        <v>89</v>
      </c>
      <c r="AW194" s="12" t="s">
        <v>35</v>
      </c>
      <c r="AX194" s="12" t="s">
        <v>87</v>
      </c>
      <c r="AY194" s="151" t="s">
        <v>320</v>
      </c>
    </row>
    <row r="195" spans="2:65" s="12" customFormat="1" ht="11.25">
      <c r="B195" s="149"/>
      <c r="D195" s="150" t="s">
        <v>329</v>
      </c>
      <c r="F195" s="152" t="s">
        <v>2073</v>
      </c>
      <c r="H195" s="153">
        <v>137.02500000000001</v>
      </c>
      <c r="I195" s="154"/>
      <c r="L195" s="149"/>
      <c r="M195" s="195"/>
      <c r="N195" s="196"/>
      <c r="O195" s="196"/>
      <c r="P195" s="196"/>
      <c r="Q195" s="196"/>
      <c r="R195" s="196"/>
      <c r="S195" s="196"/>
      <c r="T195" s="197"/>
      <c r="AT195" s="151" t="s">
        <v>329</v>
      </c>
      <c r="AU195" s="151" t="s">
        <v>89</v>
      </c>
      <c r="AV195" s="12" t="s">
        <v>89</v>
      </c>
      <c r="AW195" s="12" t="s">
        <v>4</v>
      </c>
      <c r="AX195" s="12" t="s">
        <v>87</v>
      </c>
      <c r="AY195" s="151" t="s">
        <v>320</v>
      </c>
    </row>
    <row r="196" spans="2:65" s="1" customFormat="1" ht="6.95" customHeight="1">
      <c r="B196" s="44"/>
      <c r="C196" s="45"/>
      <c r="D196" s="45"/>
      <c r="E196" s="45"/>
      <c r="F196" s="45"/>
      <c r="G196" s="45"/>
      <c r="H196" s="45"/>
      <c r="I196" s="45"/>
      <c r="J196" s="45"/>
      <c r="K196" s="45"/>
      <c r="L196" s="32"/>
    </row>
  </sheetData>
  <sheetProtection algorithmName="SHA-512" hashValue="ZusTIyq9fPMGeTEagbYAbR7O1Tk/uSYJULok1rrj0L4mzWkdQTCOtxeAcXwt4u6i8LlQBDIYM00l2BvC5gudrg==" saltValue="o5og9vx/6mOGG9IoAivn8p2ISV7GXP94p/Yu2s2nlMeYRv2N3rcNA+71A1cHZEO1iov9ve+MyhCeweuo7/j9ZQ==" spinCount="100000" sheet="1" objects="1" scenarios="1" formatColumns="0" formatRows="0" autoFilter="0"/>
  <autoFilter ref="C132:K195" xr:uid="{00000000-0009-0000-0000-00000A000000}"/>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26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136</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272</v>
      </c>
      <c r="F9" s="204"/>
      <c r="G9" s="204"/>
      <c r="H9" s="204"/>
      <c r="L9" s="20"/>
    </row>
    <row r="10" spans="2:46" ht="12" customHeight="1">
      <c r="B10" s="20"/>
      <c r="D10" s="27" t="s">
        <v>273</v>
      </c>
      <c r="L10" s="20"/>
    </row>
    <row r="11" spans="2:46" s="1" customFormat="1" ht="16.5" customHeight="1">
      <c r="B11" s="32"/>
      <c r="E11" s="238" t="s">
        <v>1267</v>
      </c>
      <c r="F11" s="245"/>
      <c r="G11" s="245"/>
      <c r="H11" s="245"/>
      <c r="L11" s="32"/>
    </row>
    <row r="12" spans="2:46" s="1" customFormat="1" ht="12" customHeight="1">
      <c r="B12" s="32"/>
      <c r="D12" s="27" t="s">
        <v>1268</v>
      </c>
      <c r="L12" s="32"/>
    </row>
    <row r="13" spans="2:46" s="1" customFormat="1" ht="16.5" customHeight="1">
      <c r="B13" s="32"/>
      <c r="E13" s="225" t="s">
        <v>2074</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2075</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2075</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ROUND(J147,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ROUND((SUM(BE147:BE266)),  2)</f>
        <v>0</v>
      </c>
      <c r="I37" s="96">
        <v>0.21</v>
      </c>
      <c r="J37" s="85">
        <f>ROUND(((SUM(BE147:BE266))*I37),  2)</f>
        <v>0</v>
      </c>
      <c r="L37" s="32"/>
    </row>
    <row r="38" spans="2:12" s="1" customFormat="1" ht="14.45" customHeight="1">
      <c r="B38" s="32"/>
      <c r="E38" s="27" t="s">
        <v>46</v>
      </c>
      <c r="F38" s="85">
        <f>ROUND((SUM(BF147:BF266)),  2)</f>
        <v>0</v>
      </c>
      <c r="I38" s="96">
        <v>0.12</v>
      </c>
      <c r="J38" s="85">
        <f>ROUND(((SUM(BF147:BF266))*I38),  2)</f>
        <v>0</v>
      </c>
      <c r="L38" s="32"/>
    </row>
    <row r="39" spans="2:12" s="1" customFormat="1" ht="14.45" hidden="1" customHeight="1">
      <c r="B39" s="32"/>
      <c r="E39" s="27" t="s">
        <v>47</v>
      </c>
      <c r="F39" s="85">
        <f>ROUND((SUM(BG147:BG266)),  2)</f>
        <v>0</v>
      </c>
      <c r="I39" s="96">
        <v>0.21</v>
      </c>
      <c r="J39" s="85">
        <f>0</f>
        <v>0</v>
      </c>
      <c r="L39" s="32"/>
    </row>
    <row r="40" spans="2:12" s="1" customFormat="1" ht="14.45" hidden="1" customHeight="1">
      <c r="B40" s="32"/>
      <c r="E40" s="27" t="s">
        <v>48</v>
      </c>
      <c r="F40" s="85">
        <f>ROUND((SUM(BH147:BH266)),  2)</f>
        <v>0</v>
      </c>
      <c r="I40" s="96">
        <v>0.12</v>
      </c>
      <c r="J40" s="85">
        <f>0</f>
        <v>0</v>
      </c>
      <c r="L40" s="32"/>
    </row>
    <row r="41" spans="2:12" s="1" customFormat="1" ht="14.45" hidden="1" customHeight="1">
      <c r="B41" s="32"/>
      <c r="E41" s="27" t="s">
        <v>49</v>
      </c>
      <c r="F41" s="85">
        <f>ROUND((SUM(BI147:BI266)),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272</v>
      </c>
      <c r="F87" s="204"/>
      <c r="G87" s="204"/>
      <c r="H87" s="204"/>
      <c r="L87" s="20"/>
    </row>
    <row r="88" spans="2:12" ht="12" customHeight="1">
      <c r="B88" s="20"/>
      <c r="C88" s="27" t="s">
        <v>273</v>
      </c>
      <c r="L88" s="20"/>
    </row>
    <row r="89" spans="2:12" s="1" customFormat="1" ht="16.5" customHeight="1">
      <c r="B89" s="32"/>
      <c r="E89" s="238" t="s">
        <v>1267</v>
      </c>
      <c r="F89" s="245"/>
      <c r="G89" s="245"/>
      <c r="H89" s="245"/>
      <c r="L89" s="32"/>
    </row>
    <row r="90" spans="2:12" s="1" customFormat="1" ht="12" customHeight="1">
      <c r="B90" s="32"/>
      <c r="C90" s="27" t="s">
        <v>1268</v>
      </c>
      <c r="L90" s="32"/>
    </row>
    <row r="91" spans="2:12" s="1" customFormat="1" ht="16.5" customHeight="1">
      <c r="B91" s="32"/>
      <c r="E91" s="225" t="str">
        <f>E13</f>
        <v>SO.810 - SO.810 - Sadové úpravy</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Ing. Ivan Marek</v>
      </c>
      <c r="L95" s="32"/>
    </row>
    <row r="96" spans="2:12" s="1" customFormat="1" ht="15.2" customHeight="1">
      <c r="B96" s="32"/>
      <c r="C96" s="27" t="s">
        <v>29</v>
      </c>
      <c r="F96" s="25" t="str">
        <f>IF(E22="","",E22)</f>
        <v>Vyplň údaj</v>
      </c>
      <c r="I96" s="27" t="s">
        <v>36</v>
      </c>
      <c r="J96" s="30" t="str">
        <f>E28</f>
        <v>Ing. Ivan Marek</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J147</f>
        <v>0</v>
      </c>
      <c r="L100" s="32"/>
      <c r="AU100" s="17" t="s">
        <v>281</v>
      </c>
    </row>
    <row r="101" spans="2:47" s="8" customFormat="1" ht="24.95" customHeight="1">
      <c r="B101" s="108"/>
      <c r="D101" s="109" t="s">
        <v>2076</v>
      </c>
      <c r="E101" s="110"/>
      <c r="F101" s="110"/>
      <c r="G101" s="110"/>
      <c r="H101" s="110"/>
      <c r="I101" s="110"/>
      <c r="J101" s="111">
        <f>J148</f>
        <v>0</v>
      </c>
      <c r="L101" s="108"/>
    </row>
    <row r="102" spans="2:47" s="9" customFormat="1" ht="19.899999999999999" customHeight="1">
      <c r="B102" s="112"/>
      <c r="D102" s="113" t="s">
        <v>2077</v>
      </c>
      <c r="E102" s="114"/>
      <c r="F102" s="114"/>
      <c r="G102" s="114"/>
      <c r="H102" s="114"/>
      <c r="I102" s="114"/>
      <c r="J102" s="115">
        <f>J149</f>
        <v>0</v>
      </c>
      <c r="L102" s="112"/>
    </row>
    <row r="103" spans="2:47" s="9" customFormat="1" ht="19.899999999999999" customHeight="1">
      <c r="B103" s="112"/>
      <c r="D103" s="113" t="s">
        <v>2078</v>
      </c>
      <c r="E103" s="114"/>
      <c r="F103" s="114"/>
      <c r="G103" s="114"/>
      <c r="H103" s="114"/>
      <c r="I103" s="114"/>
      <c r="J103" s="115">
        <f>J159</f>
        <v>0</v>
      </c>
      <c r="L103" s="112"/>
    </row>
    <row r="104" spans="2:47" s="9" customFormat="1" ht="19.899999999999999" customHeight="1">
      <c r="B104" s="112"/>
      <c r="D104" s="113" t="s">
        <v>2079</v>
      </c>
      <c r="E104" s="114"/>
      <c r="F104" s="114"/>
      <c r="G104" s="114"/>
      <c r="H104" s="114"/>
      <c r="I104" s="114"/>
      <c r="J104" s="115">
        <f>J164</f>
        <v>0</v>
      </c>
      <c r="L104" s="112"/>
    </row>
    <row r="105" spans="2:47" s="8" customFormat="1" ht="24.95" customHeight="1">
      <c r="B105" s="108"/>
      <c r="D105" s="109" t="s">
        <v>2080</v>
      </c>
      <c r="E105" s="110"/>
      <c r="F105" s="110"/>
      <c r="G105" s="110"/>
      <c r="H105" s="110"/>
      <c r="I105" s="110"/>
      <c r="J105" s="111">
        <f>J170</f>
        <v>0</v>
      </c>
      <c r="L105" s="108"/>
    </row>
    <row r="106" spans="2:47" s="9" customFormat="1" ht="19.899999999999999" customHeight="1">
      <c r="B106" s="112"/>
      <c r="D106" s="113" t="s">
        <v>2077</v>
      </c>
      <c r="E106" s="114"/>
      <c r="F106" s="114"/>
      <c r="G106" s="114"/>
      <c r="H106" s="114"/>
      <c r="I106" s="114"/>
      <c r="J106" s="115">
        <f>J171</f>
        <v>0</v>
      </c>
      <c r="L106" s="112"/>
    </row>
    <row r="107" spans="2:47" s="9" customFormat="1" ht="19.899999999999999" customHeight="1">
      <c r="B107" s="112"/>
      <c r="D107" s="113" t="s">
        <v>2078</v>
      </c>
      <c r="E107" s="114"/>
      <c r="F107" s="114"/>
      <c r="G107" s="114"/>
      <c r="H107" s="114"/>
      <c r="I107" s="114"/>
      <c r="J107" s="115">
        <f>J192</f>
        <v>0</v>
      </c>
      <c r="L107" s="112"/>
    </row>
    <row r="108" spans="2:47" s="9" customFormat="1" ht="19.899999999999999" customHeight="1">
      <c r="B108" s="112"/>
      <c r="D108" s="113" t="s">
        <v>2079</v>
      </c>
      <c r="E108" s="114"/>
      <c r="F108" s="114"/>
      <c r="G108" s="114"/>
      <c r="H108" s="114"/>
      <c r="I108" s="114"/>
      <c r="J108" s="115">
        <f>J197</f>
        <v>0</v>
      </c>
      <c r="L108" s="112"/>
    </row>
    <row r="109" spans="2:47" s="8" customFormat="1" ht="24.95" customHeight="1">
      <c r="B109" s="108"/>
      <c r="D109" s="109" t="s">
        <v>2081</v>
      </c>
      <c r="E109" s="110"/>
      <c r="F109" s="110"/>
      <c r="G109" s="110"/>
      <c r="H109" s="110"/>
      <c r="I109" s="110"/>
      <c r="J109" s="111">
        <f>J211</f>
        <v>0</v>
      </c>
      <c r="L109" s="108"/>
    </row>
    <row r="110" spans="2:47" s="9" customFormat="1" ht="19.899999999999999" customHeight="1">
      <c r="B110" s="112"/>
      <c r="D110" s="113" t="s">
        <v>2077</v>
      </c>
      <c r="E110" s="114"/>
      <c r="F110" s="114"/>
      <c r="G110" s="114"/>
      <c r="H110" s="114"/>
      <c r="I110" s="114"/>
      <c r="J110" s="115">
        <f>J212</f>
        <v>0</v>
      </c>
      <c r="L110" s="112"/>
    </row>
    <row r="111" spans="2:47" s="8" customFormat="1" ht="24.95" customHeight="1">
      <c r="B111" s="108"/>
      <c r="D111" s="109" t="s">
        <v>2082</v>
      </c>
      <c r="E111" s="110"/>
      <c r="F111" s="110"/>
      <c r="G111" s="110"/>
      <c r="H111" s="110"/>
      <c r="I111" s="110"/>
      <c r="J111" s="111">
        <f>J215</f>
        <v>0</v>
      </c>
      <c r="L111" s="108"/>
    </row>
    <row r="112" spans="2:47" s="9" customFormat="1" ht="19.899999999999999" customHeight="1">
      <c r="B112" s="112"/>
      <c r="D112" s="113" t="s">
        <v>2083</v>
      </c>
      <c r="E112" s="114"/>
      <c r="F112" s="114"/>
      <c r="G112" s="114"/>
      <c r="H112" s="114"/>
      <c r="I112" s="114"/>
      <c r="J112" s="115">
        <f>J216</f>
        <v>0</v>
      </c>
      <c r="L112" s="112"/>
    </row>
    <row r="113" spans="2:12" s="9" customFormat="1" ht="19.899999999999999" customHeight="1">
      <c r="B113" s="112"/>
      <c r="D113" s="113" t="s">
        <v>2084</v>
      </c>
      <c r="E113" s="114"/>
      <c r="F113" s="114"/>
      <c r="G113" s="114"/>
      <c r="H113" s="114"/>
      <c r="I113" s="114"/>
      <c r="J113" s="115">
        <f>J219</f>
        <v>0</v>
      </c>
      <c r="L113" s="112"/>
    </row>
    <row r="114" spans="2:12" s="9" customFormat="1" ht="19.899999999999999" customHeight="1">
      <c r="B114" s="112"/>
      <c r="D114" s="113" t="s">
        <v>2085</v>
      </c>
      <c r="E114" s="114"/>
      <c r="F114" s="114"/>
      <c r="G114" s="114"/>
      <c r="H114" s="114"/>
      <c r="I114" s="114"/>
      <c r="J114" s="115">
        <f>J222</f>
        <v>0</v>
      </c>
      <c r="L114" s="112"/>
    </row>
    <row r="115" spans="2:12" s="8" customFormat="1" ht="24.95" customHeight="1">
      <c r="B115" s="108"/>
      <c r="D115" s="109" t="s">
        <v>2086</v>
      </c>
      <c r="E115" s="110"/>
      <c r="F115" s="110"/>
      <c r="G115" s="110"/>
      <c r="H115" s="110"/>
      <c r="I115" s="110"/>
      <c r="J115" s="111">
        <f>J225</f>
        <v>0</v>
      </c>
      <c r="L115" s="108"/>
    </row>
    <row r="116" spans="2:12" s="9" customFormat="1" ht="19.899999999999999" customHeight="1">
      <c r="B116" s="112"/>
      <c r="D116" s="113" t="s">
        <v>2087</v>
      </c>
      <c r="E116" s="114"/>
      <c r="F116" s="114"/>
      <c r="G116" s="114"/>
      <c r="H116" s="114"/>
      <c r="I116" s="114"/>
      <c r="J116" s="115">
        <f>J226</f>
        <v>0</v>
      </c>
      <c r="L116" s="112"/>
    </row>
    <row r="117" spans="2:12" s="9" customFormat="1" ht="19.899999999999999" customHeight="1">
      <c r="B117" s="112"/>
      <c r="D117" s="113" t="s">
        <v>2088</v>
      </c>
      <c r="E117" s="114"/>
      <c r="F117" s="114"/>
      <c r="G117" s="114"/>
      <c r="H117" s="114"/>
      <c r="I117" s="114"/>
      <c r="J117" s="115">
        <f>J231</f>
        <v>0</v>
      </c>
      <c r="L117" s="112"/>
    </row>
    <row r="118" spans="2:12" s="9" customFormat="1" ht="14.85" customHeight="1">
      <c r="B118" s="112"/>
      <c r="D118" s="113" t="s">
        <v>2089</v>
      </c>
      <c r="E118" s="114"/>
      <c r="F118" s="114"/>
      <c r="G118" s="114"/>
      <c r="H118" s="114"/>
      <c r="I118" s="114"/>
      <c r="J118" s="115">
        <f>J232</f>
        <v>0</v>
      </c>
      <c r="L118" s="112"/>
    </row>
    <row r="119" spans="2:12" s="9" customFormat="1" ht="14.85" customHeight="1">
      <c r="B119" s="112"/>
      <c r="D119" s="113" t="s">
        <v>2090</v>
      </c>
      <c r="E119" s="114"/>
      <c r="F119" s="114"/>
      <c r="G119" s="114"/>
      <c r="H119" s="114"/>
      <c r="I119" s="114"/>
      <c r="J119" s="115">
        <f>J237</f>
        <v>0</v>
      </c>
      <c r="L119" s="112"/>
    </row>
    <row r="120" spans="2:12" s="9" customFormat="1" ht="14.85" customHeight="1">
      <c r="B120" s="112"/>
      <c r="D120" s="113" t="s">
        <v>2091</v>
      </c>
      <c r="E120" s="114"/>
      <c r="F120" s="114"/>
      <c r="G120" s="114"/>
      <c r="H120" s="114"/>
      <c r="I120" s="114"/>
      <c r="J120" s="115">
        <f>J249</f>
        <v>0</v>
      </c>
      <c r="L120" s="112"/>
    </row>
    <row r="121" spans="2:12" s="9" customFormat="1" ht="14.85" customHeight="1">
      <c r="B121" s="112"/>
      <c r="D121" s="113" t="s">
        <v>2092</v>
      </c>
      <c r="E121" s="114"/>
      <c r="F121" s="114"/>
      <c r="G121" s="114"/>
      <c r="H121" s="114"/>
      <c r="I121" s="114"/>
      <c r="J121" s="115">
        <f>J254</f>
        <v>0</v>
      </c>
      <c r="L121" s="112"/>
    </row>
    <row r="122" spans="2:12" s="9" customFormat="1" ht="14.85" customHeight="1">
      <c r="B122" s="112"/>
      <c r="D122" s="113" t="s">
        <v>2093</v>
      </c>
      <c r="E122" s="114"/>
      <c r="F122" s="114"/>
      <c r="G122" s="114"/>
      <c r="H122" s="114"/>
      <c r="I122" s="114"/>
      <c r="J122" s="115">
        <f>J257</f>
        <v>0</v>
      </c>
      <c r="L122" s="112"/>
    </row>
    <row r="123" spans="2:12" s="9" customFormat="1" ht="19.899999999999999" customHeight="1">
      <c r="B123" s="112"/>
      <c r="D123" s="113" t="s">
        <v>2094</v>
      </c>
      <c r="E123" s="114"/>
      <c r="F123" s="114"/>
      <c r="G123" s="114"/>
      <c r="H123" s="114"/>
      <c r="I123" s="114"/>
      <c r="J123" s="115">
        <f>J265</f>
        <v>0</v>
      </c>
      <c r="L123" s="112"/>
    </row>
    <row r="124" spans="2:12" s="1" customFormat="1" ht="21.75" customHeight="1">
      <c r="B124" s="32"/>
      <c r="L124" s="32"/>
    </row>
    <row r="125" spans="2:12" s="1" customFormat="1" ht="6.95" customHeight="1">
      <c r="B125" s="44"/>
      <c r="C125" s="45"/>
      <c r="D125" s="45"/>
      <c r="E125" s="45"/>
      <c r="F125" s="45"/>
      <c r="G125" s="45"/>
      <c r="H125" s="45"/>
      <c r="I125" s="45"/>
      <c r="J125" s="45"/>
      <c r="K125" s="45"/>
      <c r="L125" s="32"/>
    </row>
    <row r="129" spans="2:12" s="1" customFormat="1" ht="6.95" customHeight="1">
      <c r="B129" s="46"/>
      <c r="C129" s="47"/>
      <c r="D129" s="47"/>
      <c r="E129" s="47"/>
      <c r="F129" s="47"/>
      <c r="G129" s="47"/>
      <c r="H129" s="47"/>
      <c r="I129" s="47"/>
      <c r="J129" s="47"/>
      <c r="K129" s="47"/>
      <c r="L129" s="32"/>
    </row>
    <row r="130" spans="2:12" s="1" customFormat="1" ht="24.95" customHeight="1">
      <c r="B130" s="32"/>
      <c r="C130" s="21" t="s">
        <v>305</v>
      </c>
      <c r="L130" s="32"/>
    </row>
    <row r="131" spans="2:12" s="1" customFormat="1" ht="6.95" customHeight="1">
      <c r="B131" s="32"/>
      <c r="L131" s="32"/>
    </row>
    <row r="132" spans="2:12" s="1" customFormat="1" ht="12" customHeight="1">
      <c r="B132" s="32"/>
      <c r="C132" s="27" t="s">
        <v>16</v>
      </c>
      <c r="L132" s="32"/>
    </row>
    <row r="133" spans="2:12" s="1" customFormat="1" ht="16.5" customHeight="1">
      <c r="B133" s="32"/>
      <c r="E133" s="243" t="str">
        <f>E7</f>
        <v>Kompletní rozšíření Třídy Václava Klementa</v>
      </c>
      <c r="F133" s="244"/>
      <c r="G133" s="244"/>
      <c r="H133" s="244"/>
      <c r="L133" s="32"/>
    </row>
    <row r="134" spans="2:12" ht="12" customHeight="1">
      <c r="B134" s="20"/>
      <c r="C134" s="27" t="s">
        <v>271</v>
      </c>
      <c r="L134" s="20"/>
    </row>
    <row r="135" spans="2:12" ht="16.5" customHeight="1">
      <c r="B135" s="20"/>
      <c r="E135" s="243" t="s">
        <v>272</v>
      </c>
      <c r="F135" s="204"/>
      <c r="G135" s="204"/>
      <c r="H135" s="204"/>
      <c r="L135" s="20"/>
    </row>
    <row r="136" spans="2:12" ht="12" customHeight="1">
      <c r="B136" s="20"/>
      <c r="C136" s="27" t="s">
        <v>273</v>
      </c>
      <c r="L136" s="20"/>
    </row>
    <row r="137" spans="2:12" s="1" customFormat="1" ht="16.5" customHeight="1">
      <c r="B137" s="32"/>
      <c r="E137" s="238" t="s">
        <v>1267</v>
      </c>
      <c r="F137" s="245"/>
      <c r="G137" s="245"/>
      <c r="H137" s="245"/>
      <c r="L137" s="32"/>
    </row>
    <row r="138" spans="2:12" s="1" customFormat="1" ht="12" customHeight="1">
      <c r="B138" s="32"/>
      <c r="C138" s="27" t="s">
        <v>1268</v>
      </c>
      <c r="L138" s="32"/>
    </row>
    <row r="139" spans="2:12" s="1" customFormat="1" ht="16.5" customHeight="1">
      <c r="B139" s="32"/>
      <c r="E139" s="225" t="str">
        <f>E13</f>
        <v>SO.810 - SO.810 - Sadové úpravy</v>
      </c>
      <c r="F139" s="245"/>
      <c r="G139" s="245"/>
      <c r="H139" s="245"/>
      <c r="L139" s="32"/>
    </row>
    <row r="140" spans="2:12" s="1" customFormat="1" ht="6.95" customHeight="1">
      <c r="B140" s="32"/>
      <c r="L140" s="32"/>
    </row>
    <row r="141" spans="2:12" s="1" customFormat="1" ht="12" customHeight="1">
      <c r="B141" s="32"/>
      <c r="C141" s="27" t="s">
        <v>20</v>
      </c>
      <c r="F141" s="25" t="str">
        <f>F16</f>
        <v xml:space="preserve"> </v>
      </c>
      <c r="I141" s="27" t="s">
        <v>22</v>
      </c>
      <c r="J141" s="52" t="str">
        <f>IF(J16="","",J16)</f>
        <v>28. 11. 2023</v>
      </c>
      <c r="L141" s="32"/>
    </row>
    <row r="142" spans="2:12" s="1" customFormat="1" ht="6.95" customHeight="1">
      <c r="B142" s="32"/>
      <c r="L142" s="32"/>
    </row>
    <row r="143" spans="2:12" s="1" customFormat="1" ht="15.2" customHeight="1">
      <c r="B143" s="32"/>
      <c r="C143" s="27" t="s">
        <v>24</v>
      </c>
      <c r="F143" s="25" t="str">
        <f>E19</f>
        <v>Statutární město Mladá Boleslav</v>
      </c>
      <c r="I143" s="27" t="s">
        <v>31</v>
      </c>
      <c r="J143" s="30" t="str">
        <f>E25</f>
        <v>Ing. Ivan Marek</v>
      </c>
      <c r="L143" s="32"/>
    </row>
    <row r="144" spans="2:12" s="1" customFormat="1" ht="15.2" customHeight="1">
      <c r="B144" s="32"/>
      <c r="C144" s="27" t="s">
        <v>29</v>
      </c>
      <c r="F144" s="25" t="str">
        <f>IF(E22="","",E22)</f>
        <v>Vyplň údaj</v>
      </c>
      <c r="I144" s="27" t="s">
        <v>36</v>
      </c>
      <c r="J144" s="30" t="str">
        <f>E28</f>
        <v>Ing. Ivan Marek</v>
      </c>
      <c r="L144" s="32"/>
    </row>
    <row r="145" spans="2:65" s="1" customFormat="1" ht="10.35" customHeight="1">
      <c r="B145" s="32"/>
      <c r="L145" s="32"/>
    </row>
    <row r="146" spans="2:65" s="10" customFormat="1" ht="29.25" customHeight="1">
      <c r="B146" s="116"/>
      <c r="C146" s="117" t="s">
        <v>306</v>
      </c>
      <c r="D146" s="118" t="s">
        <v>65</v>
      </c>
      <c r="E146" s="118" t="s">
        <v>61</v>
      </c>
      <c r="F146" s="118" t="s">
        <v>62</v>
      </c>
      <c r="G146" s="118" t="s">
        <v>307</v>
      </c>
      <c r="H146" s="118" t="s">
        <v>308</v>
      </c>
      <c r="I146" s="118" t="s">
        <v>309</v>
      </c>
      <c r="J146" s="118" t="s">
        <v>279</v>
      </c>
      <c r="K146" s="119" t="s">
        <v>310</v>
      </c>
      <c r="L146" s="116"/>
      <c r="M146" s="59" t="s">
        <v>1</v>
      </c>
      <c r="N146" s="60" t="s">
        <v>44</v>
      </c>
      <c r="O146" s="60" t="s">
        <v>311</v>
      </c>
      <c r="P146" s="60" t="s">
        <v>312</v>
      </c>
      <c r="Q146" s="60" t="s">
        <v>313</v>
      </c>
      <c r="R146" s="60" t="s">
        <v>314</v>
      </c>
      <c r="S146" s="60" t="s">
        <v>315</v>
      </c>
      <c r="T146" s="61" t="s">
        <v>316</v>
      </c>
    </row>
    <row r="147" spans="2:65" s="1" customFormat="1" ht="22.9" customHeight="1">
      <c r="B147" s="32"/>
      <c r="C147" s="64" t="s">
        <v>317</v>
      </c>
      <c r="J147" s="120">
        <f>BK147</f>
        <v>0</v>
      </c>
      <c r="L147" s="32"/>
      <c r="M147" s="62"/>
      <c r="N147" s="53"/>
      <c r="O147" s="53"/>
      <c r="P147" s="121">
        <f>P148+P170+P211+P215+P225</f>
        <v>0</v>
      </c>
      <c r="Q147" s="53"/>
      <c r="R147" s="121">
        <f>R148+R170+R211+R215+R225</f>
        <v>0</v>
      </c>
      <c r="S147" s="53"/>
      <c r="T147" s="122">
        <f>T148+T170+T211+T215+T225</f>
        <v>0</v>
      </c>
      <c r="AT147" s="17" t="s">
        <v>79</v>
      </c>
      <c r="AU147" s="17" t="s">
        <v>281</v>
      </c>
      <c r="BK147" s="123">
        <f>BK148+BK170+BK211+BK215+BK225</f>
        <v>0</v>
      </c>
    </row>
    <row r="148" spans="2:65" s="11" customFormat="1" ht="25.9" customHeight="1">
      <c r="B148" s="124"/>
      <c r="D148" s="125" t="s">
        <v>79</v>
      </c>
      <c r="E148" s="126" t="s">
        <v>2095</v>
      </c>
      <c r="F148" s="126" t="s">
        <v>2096</v>
      </c>
      <c r="I148" s="127"/>
      <c r="J148" s="128">
        <f>BK148</f>
        <v>0</v>
      </c>
      <c r="L148" s="124"/>
      <c r="M148" s="129"/>
      <c r="P148" s="130">
        <f>P149+P159+P164</f>
        <v>0</v>
      </c>
      <c r="R148" s="130">
        <f>R149+R159+R164</f>
        <v>0</v>
      </c>
      <c r="T148" s="131">
        <f>T149+T159+T164</f>
        <v>0</v>
      </c>
      <c r="AR148" s="125" t="s">
        <v>87</v>
      </c>
      <c r="AT148" s="132" t="s">
        <v>79</v>
      </c>
      <c r="AU148" s="132" t="s">
        <v>80</v>
      </c>
      <c r="AY148" s="125" t="s">
        <v>320</v>
      </c>
      <c r="BK148" s="133">
        <f>BK149+BK159+BK164</f>
        <v>0</v>
      </c>
    </row>
    <row r="149" spans="2:65" s="11" customFormat="1" ht="22.9" customHeight="1">
      <c r="B149" s="124"/>
      <c r="D149" s="125" t="s">
        <v>79</v>
      </c>
      <c r="E149" s="134" t="s">
        <v>2097</v>
      </c>
      <c r="F149" s="134" t="s">
        <v>2098</v>
      </c>
      <c r="I149" s="127"/>
      <c r="J149" s="135">
        <f>BK149</f>
        <v>0</v>
      </c>
      <c r="L149" s="124"/>
      <c r="M149" s="129"/>
      <c r="P149" s="130">
        <f>SUM(P150:P158)</f>
        <v>0</v>
      </c>
      <c r="R149" s="130">
        <f>SUM(R150:R158)</f>
        <v>0</v>
      </c>
      <c r="T149" s="131">
        <f>SUM(T150:T158)</f>
        <v>0</v>
      </c>
      <c r="AR149" s="125" t="s">
        <v>87</v>
      </c>
      <c r="AT149" s="132" t="s">
        <v>79</v>
      </c>
      <c r="AU149" s="132" t="s">
        <v>87</v>
      </c>
      <c r="AY149" s="125" t="s">
        <v>320</v>
      </c>
      <c r="BK149" s="133">
        <f>SUM(BK150:BK158)</f>
        <v>0</v>
      </c>
    </row>
    <row r="150" spans="2:65" s="1" customFormat="1" ht="24.2" customHeight="1">
      <c r="B150" s="32"/>
      <c r="C150" s="136" t="s">
        <v>87</v>
      </c>
      <c r="D150" s="136" t="s">
        <v>324</v>
      </c>
      <c r="E150" s="137" t="s">
        <v>836</v>
      </c>
      <c r="F150" s="138" t="s">
        <v>2099</v>
      </c>
      <c r="G150" s="139" t="s">
        <v>347</v>
      </c>
      <c r="H150" s="140">
        <v>7314</v>
      </c>
      <c r="I150" s="141"/>
      <c r="J150" s="142">
        <f t="shared" ref="J150:J158" si="0">ROUND(I150*H150,2)</f>
        <v>0</v>
      </c>
      <c r="K150" s="138" t="s">
        <v>1</v>
      </c>
      <c r="L150" s="32"/>
      <c r="M150" s="143" t="s">
        <v>1</v>
      </c>
      <c r="N150" s="144" t="s">
        <v>45</v>
      </c>
      <c r="P150" s="145">
        <f t="shared" ref="P150:P158" si="1">O150*H150</f>
        <v>0</v>
      </c>
      <c r="Q150" s="145">
        <v>0</v>
      </c>
      <c r="R150" s="145">
        <f t="shared" ref="R150:R158" si="2">Q150*H150</f>
        <v>0</v>
      </c>
      <c r="S150" s="145">
        <v>0</v>
      </c>
      <c r="T150" s="146">
        <f t="shared" ref="T150:T158" si="3">S150*H150</f>
        <v>0</v>
      </c>
      <c r="AR150" s="147" t="s">
        <v>99</v>
      </c>
      <c r="AT150" s="147" t="s">
        <v>324</v>
      </c>
      <c r="AU150" s="147" t="s">
        <v>89</v>
      </c>
      <c r="AY150" s="17" t="s">
        <v>320</v>
      </c>
      <c r="BE150" s="148">
        <f t="shared" ref="BE150:BE158" si="4">IF(N150="základní",J150,0)</f>
        <v>0</v>
      </c>
      <c r="BF150" s="148">
        <f t="shared" ref="BF150:BF158" si="5">IF(N150="snížená",J150,0)</f>
        <v>0</v>
      </c>
      <c r="BG150" s="148">
        <f t="shared" ref="BG150:BG158" si="6">IF(N150="zákl. přenesená",J150,0)</f>
        <v>0</v>
      </c>
      <c r="BH150" s="148">
        <f t="shared" ref="BH150:BH158" si="7">IF(N150="sníž. přenesená",J150,0)</f>
        <v>0</v>
      </c>
      <c r="BI150" s="148">
        <f t="shared" ref="BI150:BI158" si="8">IF(N150="nulová",J150,0)</f>
        <v>0</v>
      </c>
      <c r="BJ150" s="17" t="s">
        <v>87</v>
      </c>
      <c r="BK150" s="148">
        <f t="shared" ref="BK150:BK158" si="9">ROUND(I150*H150,2)</f>
        <v>0</v>
      </c>
      <c r="BL150" s="17" t="s">
        <v>99</v>
      </c>
      <c r="BM150" s="147" t="s">
        <v>89</v>
      </c>
    </row>
    <row r="151" spans="2:65" s="1" customFormat="1" ht="16.5" customHeight="1">
      <c r="B151" s="32"/>
      <c r="C151" s="136" t="s">
        <v>89</v>
      </c>
      <c r="D151" s="136" t="s">
        <v>324</v>
      </c>
      <c r="E151" s="137" t="s">
        <v>2044</v>
      </c>
      <c r="F151" s="138" t="s">
        <v>2100</v>
      </c>
      <c r="G151" s="139" t="s">
        <v>327</v>
      </c>
      <c r="H151" s="140">
        <v>14</v>
      </c>
      <c r="I151" s="141"/>
      <c r="J151" s="142">
        <f t="shared" si="0"/>
        <v>0</v>
      </c>
      <c r="K151" s="138" t="s">
        <v>1</v>
      </c>
      <c r="L151" s="32"/>
      <c r="M151" s="143" t="s">
        <v>1</v>
      </c>
      <c r="N151" s="144" t="s">
        <v>45</v>
      </c>
      <c r="P151" s="145">
        <f t="shared" si="1"/>
        <v>0</v>
      </c>
      <c r="Q151" s="145">
        <v>0</v>
      </c>
      <c r="R151" s="145">
        <f t="shared" si="2"/>
        <v>0</v>
      </c>
      <c r="S151" s="145">
        <v>0</v>
      </c>
      <c r="T151" s="146">
        <f t="shared" si="3"/>
        <v>0</v>
      </c>
      <c r="AR151" s="147" t="s">
        <v>99</v>
      </c>
      <c r="AT151" s="147" t="s">
        <v>324</v>
      </c>
      <c r="AU151" s="147" t="s">
        <v>89</v>
      </c>
      <c r="AY151" s="17" t="s">
        <v>320</v>
      </c>
      <c r="BE151" s="148">
        <f t="shared" si="4"/>
        <v>0</v>
      </c>
      <c r="BF151" s="148">
        <f t="shared" si="5"/>
        <v>0</v>
      </c>
      <c r="BG151" s="148">
        <f t="shared" si="6"/>
        <v>0</v>
      </c>
      <c r="BH151" s="148">
        <f t="shared" si="7"/>
        <v>0</v>
      </c>
      <c r="BI151" s="148">
        <f t="shared" si="8"/>
        <v>0</v>
      </c>
      <c r="BJ151" s="17" t="s">
        <v>87</v>
      </c>
      <c r="BK151" s="148">
        <f t="shared" si="9"/>
        <v>0</v>
      </c>
      <c r="BL151" s="17" t="s">
        <v>99</v>
      </c>
      <c r="BM151" s="147" t="s">
        <v>99</v>
      </c>
    </row>
    <row r="152" spans="2:65" s="1" customFormat="1" ht="21.75" customHeight="1">
      <c r="B152" s="32"/>
      <c r="C152" s="136" t="s">
        <v>94</v>
      </c>
      <c r="D152" s="136" t="s">
        <v>324</v>
      </c>
      <c r="E152" s="137" t="s">
        <v>841</v>
      </c>
      <c r="F152" s="138" t="s">
        <v>2101</v>
      </c>
      <c r="G152" s="139" t="s">
        <v>347</v>
      </c>
      <c r="H152" s="140">
        <v>7314</v>
      </c>
      <c r="I152" s="141"/>
      <c r="J152" s="142">
        <f t="shared" si="0"/>
        <v>0</v>
      </c>
      <c r="K152" s="138" t="s">
        <v>1</v>
      </c>
      <c r="L152" s="32"/>
      <c r="M152" s="143" t="s">
        <v>1</v>
      </c>
      <c r="N152" s="144" t="s">
        <v>45</v>
      </c>
      <c r="P152" s="145">
        <f t="shared" si="1"/>
        <v>0</v>
      </c>
      <c r="Q152" s="145">
        <v>0</v>
      </c>
      <c r="R152" s="145">
        <f t="shared" si="2"/>
        <v>0</v>
      </c>
      <c r="S152" s="145">
        <v>0</v>
      </c>
      <c r="T152" s="146">
        <f t="shared" si="3"/>
        <v>0</v>
      </c>
      <c r="AR152" s="147" t="s">
        <v>99</v>
      </c>
      <c r="AT152" s="147" t="s">
        <v>324</v>
      </c>
      <c r="AU152" s="147" t="s">
        <v>89</v>
      </c>
      <c r="AY152" s="17" t="s">
        <v>320</v>
      </c>
      <c r="BE152" s="148">
        <f t="shared" si="4"/>
        <v>0</v>
      </c>
      <c r="BF152" s="148">
        <f t="shared" si="5"/>
        <v>0</v>
      </c>
      <c r="BG152" s="148">
        <f t="shared" si="6"/>
        <v>0</v>
      </c>
      <c r="BH152" s="148">
        <f t="shared" si="7"/>
        <v>0</v>
      </c>
      <c r="BI152" s="148">
        <f t="shared" si="8"/>
        <v>0</v>
      </c>
      <c r="BJ152" s="17" t="s">
        <v>87</v>
      </c>
      <c r="BK152" s="148">
        <f t="shared" si="9"/>
        <v>0</v>
      </c>
      <c r="BL152" s="17" t="s">
        <v>99</v>
      </c>
      <c r="BM152" s="147" t="s">
        <v>360</v>
      </c>
    </row>
    <row r="153" spans="2:65" s="1" customFormat="1" ht="24.2" customHeight="1">
      <c r="B153" s="32"/>
      <c r="C153" s="136" t="s">
        <v>99</v>
      </c>
      <c r="D153" s="136" t="s">
        <v>324</v>
      </c>
      <c r="E153" s="137" t="s">
        <v>849</v>
      </c>
      <c r="F153" s="138" t="s">
        <v>2102</v>
      </c>
      <c r="G153" s="139" t="s">
        <v>347</v>
      </c>
      <c r="H153" s="140">
        <v>740</v>
      </c>
      <c r="I153" s="141"/>
      <c r="J153" s="142">
        <f t="shared" si="0"/>
        <v>0</v>
      </c>
      <c r="K153" s="138" t="s">
        <v>1</v>
      </c>
      <c r="L153" s="32"/>
      <c r="M153" s="143" t="s">
        <v>1</v>
      </c>
      <c r="N153" s="144" t="s">
        <v>45</v>
      </c>
      <c r="P153" s="145">
        <f t="shared" si="1"/>
        <v>0</v>
      </c>
      <c r="Q153" s="145">
        <v>0</v>
      </c>
      <c r="R153" s="145">
        <f t="shared" si="2"/>
        <v>0</v>
      </c>
      <c r="S153" s="145">
        <v>0</v>
      </c>
      <c r="T153" s="146">
        <f t="shared" si="3"/>
        <v>0</v>
      </c>
      <c r="AR153" s="147" t="s">
        <v>99</v>
      </c>
      <c r="AT153" s="147" t="s">
        <v>324</v>
      </c>
      <c r="AU153" s="147" t="s">
        <v>89</v>
      </c>
      <c r="AY153" s="17" t="s">
        <v>320</v>
      </c>
      <c r="BE153" s="148">
        <f t="shared" si="4"/>
        <v>0</v>
      </c>
      <c r="BF153" s="148">
        <f t="shared" si="5"/>
        <v>0</v>
      </c>
      <c r="BG153" s="148">
        <f t="shared" si="6"/>
        <v>0</v>
      </c>
      <c r="BH153" s="148">
        <f t="shared" si="7"/>
        <v>0</v>
      </c>
      <c r="BI153" s="148">
        <f t="shared" si="8"/>
        <v>0</v>
      </c>
      <c r="BJ153" s="17" t="s">
        <v>87</v>
      </c>
      <c r="BK153" s="148">
        <f t="shared" si="9"/>
        <v>0</v>
      </c>
      <c r="BL153" s="17" t="s">
        <v>99</v>
      </c>
      <c r="BM153" s="147" t="s">
        <v>373</v>
      </c>
    </row>
    <row r="154" spans="2:65" s="1" customFormat="1" ht="24.2" customHeight="1">
      <c r="B154" s="32"/>
      <c r="C154" s="136" t="s">
        <v>355</v>
      </c>
      <c r="D154" s="136" t="s">
        <v>324</v>
      </c>
      <c r="E154" s="137" t="s">
        <v>859</v>
      </c>
      <c r="F154" s="138" t="s">
        <v>2103</v>
      </c>
      <c r="G154" s="139" t="s">
        <v>347</v>
      </c>
      <c r="H154" s="140">
        <v>7314</v>
      </c>
      <c r="I154" s="141"/>
      <c r="J154" s="142">
        <f t="shared" si="0"/>
        <v>0</v>
      </c>
      <c r="K154" s="138" t="s">
        <v>1</v>
      </c>
      <c r="L154" s="32"/>
      <c r="M154" s="143" t="s">
        <v>1</v>
      </c>
      <c r="N154" s="144" t="s">
        <v>45</v>
      </c>
      <c r="P154" s="145">
        <f t="shared" si="1"/>
        <v>0</v>
      </c>
      <c r="Q154" s="145">
        <v>0</v>
      </c>
      <c r="R154" s="145">
        <f t="shared" si="2"/>
        <v>0</v>
      </c>
      <c r="S154" s="145">
        <v>0</v>
      </c>
      <c r="T154" s="146">
        <f t="shared" si="3"/>
        <v>0</v>
      </c>
      <c r="AR154" s="147" t="s">
        <v>99</v>
      </c>
      <c r="AT154" s="147" t="s">
        <v>324</v>
      </c>
      <c r="AU154" s="147" t="s">
        <v>89</v>
      </c>
      <c r="AY154" s="17" t="s">
        <v>320</v>
      </c>
      <c r="BE154" s="148">
        <f t="shared" si="4"/>
        <v>0</v>
      </c>
      <c r="BF154" s="148">
        <f t="shared" si="5"/>
        <v>0</v>
      </c>
      <c r="BG154" s="148">
        <f t="shared" si="6"/>
        <v>0</v>
      </c>
      <c r="BH154" s="148">
        <f t="shared" si="7"/>
        <v>0</v>
      </c>
      <c r="BI154" s="148">
        <f t="shared" si="8"/>
        <v>0</v>
      </c>
      <c r="BJ154" s="17" t="s">
        <v>87</v>
      </c>
      <c r="BK154" s="148">
        <f t="shared" si="9"/>
        <v>0</v>
      </c>
      <c r="BL154" s="17" t="s">
        <v>99</v>
      </c>
      <c r="BM154" s="147" t="s">
        <v>388</v>
      </c>
    </row>
    <row r="155" spans="2:65" s="1" customFormat="1" ht="21.75" customHeight="1">
      <c r="B155" s="32"/>
      <c r="C155" s="136" t="s">
        <v>360</v>
      </c>
      <c r="D155" s="136" t="s">
        <v>324</v>
      </c>
      <c r="E155" s="137" t="s">
        <v>2104</v>
      </c>
      <c r="F155" s="138" t="s">
        <v>2105</v>
      </c>
      <c r="G155" s="139" t="s">
        <v>347</v>
      </c>
      <c r="H155" s="140">
        <v>7314</v>
      </c>
      <c r="I155" s="141"/>
      <c r="J155" s="142">
        <f t="shared" si="0"/>
        <v>0</v>
      </c>
      <c r="K155" s="138" t="s">
        <v>1</v>
      </c>
      <c r="L155" s="32"/>
      <c r="M155" s="143" t="s">
        <v>1</v>
      </c>
      <c r="N155" s="144" t="s">
        <v>45</v>
      </c>
      <c r="P155" s="145">
        <f t="shared" si="1"/>
        <v>0</v>
      </c>
      <c r="Q155" s="145">
        <v>0</v>
      </c>
      <c r="R155" s="145">
        <f t="shared" si="2"/>
        <v>0</v>
      </c>
      <c r="S155" s="145">
        <v>0</v>
      </c>
      <c r="T155" s="146">
        <f t="shared" si="3"/>
        <v>0</v>
      </c>
      <c r="AR155" s="147" t="s">
        <v>99</v>
      </c>
      <c r="AT155" s="147" t="s">
        <v>324</v>
      </c>
      <c r="AU155" s="147" t="s">
        <v>89</v>
      </c>
      <c r="AY155" s="17" t="s">
        <v>320</v>
      </c>
      <c r="BE155" s="148">
        <f t="shared" si="4"/>
        <v>0</v>
      </c>
      <c r="BF155" s="148">
        <f t="shared" si="5"/>
        <v>0</v>
      </c>
      <c r="BG155" s="148">
        <f t="shared" si="6"/>
        <v>0</v>
      </c>
      <c r="BH155" s="148">
        <f t="shared" si="7"/>
        <v>0</v>
      </c>
      <c r="BI155" s="148">
        <f t="shared" si="8"/>
        <v>0</v>
      </c>
      <c r="BJ155" s="17" t="s">
        <v>87</v>
      </c>
      <c r="BK155" s="148">
        <f t="shared" si="9"/>
        <v>0</v>
      </c>
      <c r="BL155" s="17" t="s">
        <v>99</v>
      </c>
      <c r="BM155" s="147" t="s">
        <v>8</v>
      </c>
    </row>
    <row r="156" spans="2:65" s="1" customFormat="1" ht="24.2" customHeight="1">
      <c r="B156" s="32"/>
      <c r="C156" s="136" t="s">
        <v>366</v>
      </c>
      <c r="D156" s="136" t="s">
        <v>324</v>
      </c>
      <c r="E156" s="137" t="s">
        <v>878</v>
      </c>
      <c r="F156" s="138" t="s">
        <v>2106</v>
      </c>
      <c r="G156" s="139" t="s">
        <v>347</v>
      </c>
      <c r="H156" s="140">
        <v>7314</v>
      </c>
      <c r="I156" s="141"/>
      <c r="J156" s="142">
        <f t="shared" si="0"/>
        <v>0</v>
      </c>
      <c r="K156" s="138" t="s">
        <v>1</v>
      </c>
      <c r="L156" s="32"/>
      <c r="M156" s="143" t="s">
        <v>1</v>
      </c>
      <c r="N156" s="144" t="s">
        <v>45</v>
      </c>
      <c r="P156" s="145">
        <f t="shared" si="1"/>
        <v>0</v>
      </c>
      <c r="Q156" s="145">
        <v>0</v>
      </c>
      <c r="R156" s="145">
        <f t="shared" si="2"/>
        <v>0</v>
      </c>
      <c r="S156" s="145">
        <v>0</v>
      </c>
      <c r="T156" s="146">
        <f t="shared" si="3"/>
        <v>0</v>
      </c>
      <c r="AR156" s="147" t="s">
        <v>99</v>
      </c>
      <c r="AT156" s="147" t="s">
        <v>324</v>
      </c>
      <c r="AU156" s="147" t="s">
        <v>89</v>
      </c>
      <c r="AY156" s="17" t="s">
        <v>320</v>
      </c>
      <c r="BE156" s="148">
        <f t="shared" si="4"/>
        <v>0</v>
      </c>
      <c r="BF156" s="148">
        <f t="shared" si="5"/>
        <v>0</v>
      </c>
      <c r="BG156" s="148">
        <f t="shared" si="6"/>
        <v>0</v>
      </c>
      <c r="BH156" s="148">
        <f t="shared" si="7"/>
        <v>0</v>
      </c>
      <c r="BI156" s="148">
        <f t="shared" si="8"/>
        <v>0</v>
      </c>
      <c r="BJ156" s="17" t="s">
        <v>87</v>
      </c>
      <c r="BK156" s="148">
        <f t="shared" si="9"/>
        <v>0</v>
      </c>
      <c r="BL156" s="17" t="s">
        <v>99</v>
      </c>
      <c r="BM156" s="147" t="s">
        <v>412</v>
      </c>
    </row>
    <row r="157" spans="2:65" s="1" customFormat="1" ht="16.5" customHeight="1">
      <c r="B157" s="32"/>
      <c r="C157" s="136" t="s">
        <v>373</v>
      </c>
      <c r="D157" s="136" t="s">
        <v>324</v>
      </c>
      <c r="E157" s="137" t="s">
        <v>898</v>
      </c>
      <c r="F157" s="138" t="s">
        <v>2107</v>
      </c>
      <c r="G157" s="139" t="s">
        <v>347</v>
      </c>
      <c r="H157" s="140">
        <v>7314</v>
      </c>
      <c r="I157" s="141"/>
      <c r="J157" s="142">
        <f t="shared" si="0"/>
        <v>0</v>
      </c>
      <c r="K157" s="138" t="s">
        <v>1</v>
      </c>
      <c r="L157" s="32"/>
      <c r="M157" s="143" t="s">
        <v>1</v>
      </c>
      <c r="N157" s="144" t="s">
        <v>45</v>
      </c>
      <c r="P157" s="145">
        <f t="shared" si="1"/>
        <v>0</v>
      </c>
      <c r="Q157" s="145">
        <v>0</v>
      </c>
      <c r="R157" s="145">
        <f t="shared" si="2"/>
        <v>0</v>
      </c>
      <c r="S157" s="145">
        <v>0</v>
      </c>
      <c r="T157" s="146">
        <f t="shared" si="3"/>
        <v>0</v>
      </c>
      <c r="AR157" s="147" t="s">
        <v>99</v>
      </c>
      <c r="AT157" s="147" t="s">
        <v>324</v>
      </c>
      <c r="AU157" s="147" t="s">
        <v>89</v>
      </c>
      <c r="AY157" s="17" t="s">
        <v>320</v>
      </c>
      <c r="BE157" s="148">
        <f t="shared" si="4"/>
        <v>0</v>
      </c>
      <c r="BF157" s="148">
        <f t="shared" si="5"/>
        <v>0</v>
      </c>
      <c r="BG157" s="148">
        <f t="shared" si="6"/>
        <v>0</v>
      </c>
      <c r="BH157" s="148">
        <f t="shared" si="7"/>
        <v>0</v>
      </c>
      <c r="BI157" s="148">
        <f t="shared" si="8"/>
        <v>0</v>
      </c>
      <c r="BJ157" s="17" t="s">
        <v>87</v>
      </c>
      <c r="BK157" s="148">
        <f t="shared" si="9"/>
        <v>0</v>
      </c>
      <c r="BL157" s="17" t="s">
        <v>99</v>
      </c>
      <c r="BM157" s="147" t="s">
        <v>423</v>
      </c>
    </row>
    <row r="158" spans="2:65" s="1" customFormat="1" ht="16.5" customHeight="1">
      <c r="B158" s="32"/>
      <c r="C158" s="136" t="s">
        <v>381</v>
      </c>
      <c r="D158" s="136" t="s">
        <v>324</v>
      </c>
      <c r="E158" s="137" t="s">
        <v>902</v>
      </c>
      <c r="F158" s="138" t="s">
        <v>2108</v>
      </c>
      <c r="G158" s="139" t="s">
        <v>347</v>
      </c>
      <c r="H158" s="140">
        <v>7314</v>
      </c>
      <c r="I158" s="141"/>
      <c r="J158" s="142">
        <f t="shared" si="0"/>
        <v>0</v>
      </c>
      <c r="K158" s="138" t="s">
        <v>1</v>
      </c>
      <c r="L158" s="32"/>
      <c r="M158" s="143" t="s">
        <v>1</v>
      </c>
      <c r="N158" s="144" t="s">
        <v>45</v>
      </c>
      <c r="P158" s="145">
        <f t="shared" si="1"/>
        <v>0</v>
      </c>
      <c r="Q158" s="145">
        <v>0</v>
      </c>
      <c r="R158" s="145">
        <f t="shared" si="2"/>
        <v>0</v>
      </c>
      <c r="S158" s="145">
        <v>0</v>
      </c>
      <c r="T158" s="146">
        <f t="shared" si="3"/>
        <v>0</v>
      </c>
      <c r="AR158" s="147" t="s">
        <v>99</v>
      </c>
      <c r="AT158" s="147" t="s">
        <v>324</v>
      </c>
      <c r="AU158" s="147" t="s">
        <v>89</v>
      </c>
      <c r="AY158" s="17" t="s">
        <v>320</v>
      </c>
      <c r="BE158" s="148">
        <f t="shared" si="4"/>
        <v>0</v>
      </c>
      <c r="BF158" s="148">
        <f t="shared" si="5"/>
        <v>0</v>
      </c>
      <c r="BG158" s="148">
        <f t="shared" si="6"/>
        <v>0</v>
      </c>
      <c r="BH158" s="148">
        <f t="shared" si="7"/>
        <v>0</v>
      </c>
      <c r="BI158" s="148">
        <f t="shared" si="8"/>
        <v>0</v>
      </c>
      <c r="BJ158" s="17" t="s">
        <v>87</v>
      </c>
      <c r="BK158" s="148">
        <f t="shared" si="9"/>
        <v>0</v>
      </c>
      <c r="BL158" s="17" t="s">
        <v>99</v>
      </c>
      <c r="BM158" s="147" t="s">
        <v>433</v>
      </c>
    </row>
    <row r="159" spans="2:65" s="11" customFormat="1" ht="22.9" customHeight="1">
      <c r="B159" s="124"/>
      <c r="D159" s="125" t="s">
        <v>79</v>
      </c>
      <c r="E159" s="134" t="s">
        <v>2109</v>
      </c>
      <c r="F159" s="134" t="s">
        <v>2110</v>
      </c>
      <c r="I159" s="127"/>
      <c r="J159" s="135">
        <f>BK159</f>
        <v>0</v>
      </c>
      <c r="L159" s="124"/>
      <c r="M159" s="129"/>
      <c r="P159" s="130">
        <f>SUM(P160:P163)</f>
        <v>0</v>
      </c>
      <c r="R159" s="130">
        <f>SUM(R160:R163)</f>
        <v>0</v>
      </c>
      <c r="T159" s="131">
        <f>SUM(T160:T163)</f>
        <v>0</v>
      </c>
      <c r="AR159" s="125" t="s">
        <v>87</v>
      </c>
      <c r="AT159" s="132" t="s">
        <v>79</v>
      </c>
      <c r="AU159" s="132" t="s">
        <v>87</v>
      </c>
      <c r="AY159" s="125" t="s">
        <v>320</v>
      </c>
      <c r="BK159" s="133">
        <f>SUM(BK160:BK163)</f>
        <v>0</v>
      </c>
    </row>
    <row r="160" spans="2:65" s="1" customFormat="1" ht="16.5" customHeight="1">
      <c r="B160" s="32"/>
      <c r="C160" s="136" t="s">
        <v>388</v>
      </c>
      <c r="D160" s="136" t="s">
        <v>324</v>
      </c>
      <c r="E160" s="137" t="s">
        <v>906</v>
      </c>
      <c r="F160" s="138" t="s">
        <v>2111</v>
      </c>
      <c r="G160" s="139" t="s">
        <v>347</v>
      </c>
      <c r="H160" s="140">
        <v>7314</v>
      </c>
      <c r="I160" s="141"/>
      <c r="J160" s="142">
        <f>ROUND(I160*H160,2)</f>
        <v>0</v>
      </c>
      <c r="K160" s="138" t="s">
        <v>1</v>
      </c>
      <c r="L160" s="32"/>
      <c r="M160" s="143" t="s">
        <v>1</v>
      </c>
      <c r="N160" s="144" t="s">
        <v>45</v>
      </c>
      <c r="P160" s="145">
        <f>O160*H160</f>
        <v>0</v>
      </c>
      <c r="Q160" s="145">
        <v>0</v>
      </c>
      <c r="R160" s="145">
        <f>Q160*H160</f>
        <v>0</v>
      </c>
      <c r="S160" s="145">
        <v>0</v>
      </c>
      <c r="T160" s="146">
        <f>S160*H160</f>
        <v>0</v>
      </c>
      <c r="AR160" s="147" t="s">
        <v>99</v>
      </c>
      <c r="AT160" s="147" t="s">
        <v>324</v>
      </c>
      <c r="AU160" s="147" t="s">
        <v>89</v>
      </c>
      <c r="AY160" s="17" t="s">
        <v>320</v>
      </c>
      <c r="BE160" s="148">
        <f>IF(N160="základní",J160,0)</f>
        <v>0</v>
      </c>
      <c r="BF160" s="148">
        <f>IF(N160="snížená",J160,0)</f>
        <v>0</v>
      </c>
      <c r="BG160" s="148">
        <f>IF(N160="zákl. přenesená",J160,0)</f>
        <v>0</v>
      </c>
      <c r="BH160" s="148">
        <f>IF(N160="sníž. přenesená",J160,0)</f>
        <v>0</v>
      </c>
      <c r="BI160" s="148">
        <f>IF(N160="nulová",J160,0)</f>
        <v>0</v>
      </c>
      <c r="BJ160" s="17" t="s">
        <v>87</v>
      </c>
      <c r="BK160" s="148">
        <f>ROUND(I160*H160,2)</f>
        <v>0</v>
      </c>
      <c r="BL160" s="17" t="s">
        <v>99</v>
      </c>
      <c r="BM160" s="147" t="s">
        <v>451</v>
      </c>
    </row>
    <row r="161" spans="2:65" s="1" customFormat="1" ht="24.2" customHeight="1">
      <c r="B161" s="32"/>
      <c r="C161" s="136" t="s">
        <v>395</v>
      </c>
      <c r="D161" s="136" t="s">
        <v>324</v>
      </c>
      <c r="E161" s="137" t="s">
        <v>925</v>
      </c>
      <c r="F161" s="138" t="s">
        <v>2112</v>
      </c>
      <c r="G161" s="139" t="s">
        <v>347</v>
      </c>
      <c r="H161" s="140">
        <v>7314</v>
      </c>
      <c r="I161" s="141"/>
      <c r="J161" s="142">
        <f>ROUND(I161*H161,2)</f>
        <v>0</v>
      </c>
      <c r="K161" s="138" t="s">
        <v>1</v>
      </c>
      <c r="L161" s="32"/>
      <c r="M161" s="143" t="s">
        <v>1</v>
      </c>
      <c r="N161" s="144" t="s">
        <v>45</v>
      </c>
      <c r="P161" s="145">
        <f>O161*H161</f>
        <v>0</v>
      </c>
      <c r="Q161" s="145">
        <v>0</v>
      </c>
      <c r="R161" s="145">
        <f>Q161*H161</f>
        <v>0</v>
      </c>
      <c r="S161" s="145">
        <v>0</v>
      </c>
      <c r="T161" s="146">
        <f>S161*H161</f>
        <v>0</v>
      </c>
      <c r="AR161" s="147" t="s">
        <v>99</v>
      </c>
      <c r="AT161" s="147" t="s">
        <v>324</v>
      </c>
      <c r="AU161" s="147" t="s">
        <v>89</v>
      </c>
      <c r="AY161" s="17" t="s">
        <v>320</v>
      </c>
      <c r="BE161" s="148">
        <f>IF(N161="základní",J161,0)</f>
        <v>0</v>
      </c>
      <c r="BF161" s="148">
        <f>IF(N161="snížená",J161,0)</f>
        <v>0</v>
      </c>
      <c r="BG161" s="148">
        <f>IF(N161="zákl. přenesená",J161,0)</f>
        <v>0</v>
      </c>
      <c r="BH161" s="148">
        <f>IF(N161="sníž. přenesená",J161,0)</f>
        <v>0</v>
      </c>
      <c r="BI161" s="148">
        <f>IF(N161="nulová",J161,0)</f>
        <v>0</v>
      </c>
      <c r="BJ161" s="17" t="s">
        <v>87</v>
      </c>
      <c r="BK161" s="148">
        <f>ROUND(I161*H161,2)</f>
        <v>0</v>
      </c>
      <c r="BL161" s="17" t="s">
        <v>99</v>
      </c>
      <c r="BM161" s="147" t="s">
        <v>460</v>
      </c>
    </row>
    <row r="162" spans="2:65" s="1" customFormat="1" ht="16.5" customHeight="1">
      <c r="B162" s="32"/>
      <c r="C162" s="136" t="s">
        <v>8</v>
      </c>
      <c r="D162" s="136" t="s">
        <v>324</v>
      </c>
      <c r="E162" s="137" t="s">
        <v>2113</v>
      </c>
      <c r="F162" s="138" t="s">
        <v>2114</v>
      </c>
      <c r="G162" s="139" t="s">
        <v>347</v>
      </c>
      <c r="H162" s="140">
        <v>7314</v>
      </c>
      <c r="I162" s="141"/>
      <c r="J162" s="142">
        <f>ROUND(I162*H162,2)</f>
        <v>0</v>
      </c>
      <c r="K162" s="138" t="s">
        <v>1</v>
      </c>
      <c r="L162" s="32"/>
      <c r="M162" s="143" t="s">
        <v>1</v>
      </c>
      <c r="N162" s="144" t="s">
        <v>45</v>
      </c>
      <c r="P162" s="145">
        <f>O162*H162</f>
        <v>0</v>
      </c>
      <c r="Q162" s="145">
        <v>0</v>
      </c>
      <c r="R162" s="145">
        <f>Q162*H162</f>
        <v>0</v>
      </c>
      <c r="S162" s="145">
        <v>0</v>
      </c>
      <c r="T162" s="146">
        <f>S162*H162</f>
        <v>0</v>
      </c>
      <c r="AR162" s="147" t="s">
        <v>99</v>
      </c>
      <c r="AT162" s="147" t="s">
        <v>324</v>
      </c>
      <c r="AU162" s="147" t="s">
        <v>89</v>
      </c>
      <c r="AY162" s="17" t="s">
        <v>320</v>
      </c>
      <c r="BE162" s="148">
        <f>IF(N162="základní",J162,0)</f>
        <v>0</v>
      </c>
      <c r="BF162" s="148">
        <f>IF(N162="snížená",J162,0)</f>
        <v>0</v>
      </c>
      <c r="BG162" s="148">
        <f>IF(N162="zákl. přenesená",J162,0)</f>
        <v>0</v>
      </c>
      <c r="BH162" s="148">
        <f>IF(N162="sníž. přenesená",J162,0)</f>
        <v>0</v>
      </c>
      <c r="BI162" s="148">
        <f>IF(N162="nulová",J162,0)</f>
        <v>0</v>
      </c>
      <c r="BJ162" s="17" t="s">
        <v>87</v>
      </c>
      <c r="BK162" s="148">
        <f>ROUND(I162*H162,2)</f>
        <v>0</v>
      </c>
      <c r="BL162" s="17" t="s">
        <v>99</v>
      </c>
      <c r="BM162" s="147" t="s">
        <v>469</v>
      </c>
    </row>
    <row r="163" spans="2:65" s="1" customFormat="1" ht="16.5" customHeight="1">
      <c r="B163" s="32"/>
      <c r="C163" s="136" t="s">
        <v>404</v>
      </c>
      <c r="D163" s="136" t="s">
        <v>324</v>
      </c>
      <c r="E163" s="137" t="s">
        <v>2115</v>
      </c>
      <c r="F163" s="138" t="s">
        <v>2116</v>
      </c>
      <c r="G163" s="139" t="s">
        <v>442</v>
      </c>
      <c r="H163" s="140">
        <v>98</v>
      </c>
      <c r="I163" s="141"/>
      <c r="J163" s="142">
        <f>ROUND(I163*H163,2)</f>
        <v>0</v>
      </c>
      <c r="K163" s="138" t="s">
        <v>1</v>
      </c>
      <c r="L163" s="32"/>
      <c r="M163" s="143" t="s">
        <v>1</v>
      </c>
      <c r="N163" s="144" t="s">
        <v>45</v>
      </c>
      <c r="P163" s="145">
        <f>O163*H163</f>
        <v>0</v>
      </c>
      <c r="Q163" s="145">
        <v>0</v>
      </c>
      <c r="R163" s="145">
        <f>Q163*H163</f>
        <v>0</v>
      </c>
      <c r="S163" s="145">
        <v>0</v>
      </c>
      <c r="T163" s="146">
        <f>S163*H163</f>
        <v>0</v>
      </c>
      <c r="AR163" s="147" t="s">
        <v>99</v>
      </c>
      <c r="AT163" s="147" t="s">
        <v>324</v>
      </c>
      <c r="AU163" s="147" t="s">
        <v>89</v>
      </c>
      <c r="AY163" s="17" t="s">
        <v>320</v>
      </c>
      <c r="BE163" s="148">
        <f>IF(N163="základní",J163,0)</f>
        <v>0</v>
      </c>
      <c r="BF163" s="148">
        <f>IF(N163="snížená",J163,0)</f>
        <v>0</v>
      </c>
      <c r="BG163" s="148">
        <f>IF(N163="zákl. přenesená",J163,0)</f>
        <v>0</v>
      </c>
      <c r="BH163" s="148">
        <f>IF(N163="sníž. přenesená",J163,0)</f>
        <v>0</v>
      </c>
      <c r="BI163" s="148">
        <f>IF(N163="nulová",J163,0)</f>
        <v>0</v>
      </c>
      <c r="BJ163" s="17" t="s">
        <v>87</v>
      </c>
      <c r="BK163" s="148">
        <f>ROUND(I163*H163,2)</f>
        <v>0</v>
      </c>
      <c r="BL163" s="17" t="s">
        <v>99</v>
      </c>
      <c r="BM163" s="147" t="s">
        <v>480</v>
      </c>
    </row>
    <row r="164" spans="2:65" s="11" customFormat="1" ht="22.9" customHeight="1">
      <c r="B164" s="124"/>
      <c r="D164" s="125" t="s">
        <v>79</v>
      </c>
      <c r="E164" s="134" t="s">
        <v>2117</v>
      </c>
      <c r="F164" s="134" t="s">
        <v>2118</v>
      </c>
      <c r="I164" s="127"/>
      <c r="J164" s="135">
        <f>BK164</f>
        <v>0</v>
      </c>
      <c r="L164" s="124"/>
      <c r="M164" s="129"/>
      <c r="P164" s="130">
        <f>SUM(P165:P169)</f>
        <v>0</v>
      </c>
      <c r="R164" s="130">
        <f>SUM(R165:R169)</f>
        <v>0</v>
      </c>
      <c r="T164" s="131">
        <f>SUM(T165:T169)</f>
        <v>0</v>
      </c>
      <c r="AR164" s="125" t="s">
        <v>87</v>
      </c>
      <c r="AT164" s="132" t="s">
        <v>79</v>
      </c>
      <c r="AU164" s="132" t="s">
        <v>87</v>
      </c>
      <c r="AY164" s="125" t="s">
        <v>320</v>
      </c>
      <c r="BK164" s="133">
        <f>SUM(BK165:BK169)</f>
        <v>0</v>
      </c>
    </row>
    <row r="165" spans="2:65" s="1" customFormat="1" ht="21.75" customHeight="1">
      <c r="B165" s="32"/>
      <c r="C165" s="170" t="s">
        <v>412</v>
      </c>
      <c r="D165" s="170" t="s">
        <v>439</v>
      </c>
      <c r="E165" s="171" t="s">
        <v>965</v>
      </c>
      <c r="F165" s="172" t="s">
        <v>2119</v>
      </c>
      <c r="G165" s="173" t="s">
        <v>327</v>
      </c>
      <c r="H165" s="174">
        <v>74</v>
      </c>
      <c r="I165" s="175"/>
      <c r="J165" s="176">
        <f>ROUND(I165*H165,2)</f>
        <v>0</v>
      </c>
      <c r="K165" s="172" t="s">
        <v>1</v>
      </c>
      <c r="L165" s="177"/>
      <c r="M165" s="178" t="s">
        <v>1</v>
      </c>
      <c r="N165" s="179" t="s">
        <v>45</v>
      </c>
      <c r="P165" s="145">
        <f>O165*H165</f>
        <v>0</v>
      </c>
      <c r="Q165" s="145">
        <v>0</v>
      </c>
      <c r="R165" s="145">
        <f>Q165*H165</f>
        <v>0</v>
      </c>
      <c r="S165" s="145">
        <v>0</v>
      </c>
      <c r="T165" s="146">
        <f>S165*H165</f>
        <v>0</v>
      </c>
      <c r="AR165" s="147" t="s">
        <v>373</v>
      </c>
      <c r="AT165" s="147" t="s">
        <v>439</v>
      </c>
      <c r="AU165" s="147" t="s">
        <v>89</v>
      </c>
      <c r="AY165" s="17" t="s">
        <v>320</v>
      </c>
      <c r="BE165" s="148">
        <f>IF(N165="základní",J165,0)</f>
        <v>0</v>
      </c>
      <c r="BF165" s="148">
        <f>IF(N165="snížená",J165,0)</f>
        <v>0</v>
      </c>
      <c r="BG165" s="148">
        <f>IF(N165="zákl. přenesená",J165,0)</f>
        <v>0</v>
      </c>
      <c r="BH165" s="148">
        <f>IF(N165="sníž. přenesená",J165,0)</f>
        <v>0</v>
      </c>
      <c r="BI165" s="148">
        <f>IF(N165="nulová",J165,0)</f>
        <v>0</v>
      </c>
      <c r="BJ165" s="17" t="s">
        <v>87</v>
      </c>
      <c r="BK165" s="148">
        <f>ROUND(I165*H165,2)</f>
        <v>0</v>
      </c>
      <c r="BL165" s="17" t="s">
        <v>99</v>
      </c>
      <c r="BM165" s="147" t="s">
        <v>492</v>
      </c>
    </row>
    <row r="166" spans="2:65" s="1" customFormat="1" ht="24.2" customHeight="1">
      <c r="B166" s="32"/>
      <c r="C166" s="170" t="s">
        <v>418</v>
      </c>
      <c r="D166" s="170" t="s">
        <v>439</v>
      </c>
      <c r="E166" s="171" t="s">
        <v>941</v>
      </c>
      <c r="F166" s="172" t="s">
        <v>2120</v>
      </c>
      <c r="G166" s="173" t="s">
        <v>2121</v>
      </c>
      <c r="H166" s="174">
        <v>6</v>
      </c>
      <c r="I166" s="175"/>
      <c r="J166" s="176">
        <f>ROUND(I166*H166,2)</f>
        <v>0</v>
      </c>
      <c r="K166" s="172" t="s">
        <v>1</v>
      </c>
      <c r="L166" s="177"/>
      <c r="M166" s="178" t="s">
        <v>1</v>
      </c>
      <c r="N166" s="179" t="s">
        <v>45</v>
      </c>
      <c r="P166" s="145">
        <f>O166*H166</f>
        <v>0</v>
      </c>
      <c r="Q166" s="145">
        <v>0</v>
      </c>
      <c r="R166" s="145">
        <f>Q166*H166</f>
        <v>0</v>
      </c>
      <c r="S166" s="145">
        <v>0</v>
      </c>
      <c r="T166" s="146">
        <f>S166*H166</f>
        <v>0</v>
      </c>
      <c r="AR166" s="147" t="s">
        <v>373</v>
      </c>
      <c r="AT166" s="147" t="s">
        <v>439</v>
      </c>
      <c r="AU166" s="147" t="s">
        <v>89</v>
      </c>
      <c r="AY166" s="17" t="s">
        <v>320</v>
      </c>
      <c r="BE166" s="148">
        <f>IF(N166="základní",J166,0)</f>
        <v>0</v>
      </c>
      <c r="BF166" s="148">
        <f>IF(N166="snížená",J166,0)</f>
        <v>0</v>
      </c>
      <c r="BG166" s="148">
        <f>IF(N166="zákl. přenesená",J166,0)</f>
        <v>0</v>
      </c>
      <c r="BH166" s="148">
        <f>IF(N166="sníž. přenesená",J166,0)</f>
        <v>0</v>
      </c>
      <c r="BI166" s="148">
        <f>IF(N166="nulová",J166,0)</f>
        <v>0</v>
      </c>
      <c r="BJ166" s="17" t="s">
        <v>87</v>
      </c>
      <c r="BK166" s="148">
        <f>ROUND(I166*H166,2)</f>
        <v>0</v>
      </c>
      <c r="BL166" s="17" t="s">
        <v>99</v>
      </c>
      <c r="BM166" s="147" t="s">
        <v>507</v>
      </c>
    </row>
    <row r="167" spans="2:65" s="1" customFormat="1" ht="16.5" customHeight="1">
      <c r="B167" s="32"/>
      <c r="C167" s="170" t="s">
        <v>423</v>
      </c>
      <c r="D167" s="170" t="s">
        <v>439</v>
      </c>
      <c r="E167" s="171" t="s">
        <v>944</v>
      </c>
      <c r="F167" s="172" t="s">
        <v>2122</v>
      </c>
      <c r="G167" s="173" t="s">
        <v>2121</v>
      </c>
      <c r="H167" s="174">
        <v>3.5</v>
      </c>
      <c r="I167" s="175"/>
      <c r="J167" s="176">
        <f>ROUND(I167*H167,2)</f>
        <v>0</v>
      </c>
      <c r="K167" s="172" t="s">
        <v>1</v>
      </c>
      <c r="L167" s="177"/>
      <c r="M167" s="178" t="s">
        <v>1</v>
      </c>
      <c r="N167" s="179" t="s">
        <v>45</v>
      </c>
      <c r="P167" s="145">
        <f>O167*H167</f>
        <v>0</v>
      </c>
      <c r="Q167" s="145">
        <v>0</v>
      </c>
      <c r="R167" s="145">
        <f>Q167*H167</f>
        <v>0</v>
      </c>
      <c r="S167" s="145">
        <v>0</v>
      </c>
      <c r="T167" s="146">
        <f>S167*H167</f>
        <v>0</v>
      </c>
      <c r="AR167" s="147" t="s">
        <v>373</v>
      </c>
      <c r="AT167" s="147" t="s">
        <v>439</v>
      </c>
      <c r="AU167" s="147" t="s">
        <v>89</v>
      </c>
      <c r="AY167" s="17" t="s">
        <v>320</v>
      </c>
      <c r="BE167" s="148">
        <f>IF(N167="základní",J167,0)</f>
        <v>0</v>
      </c>
      <c r="BF167" s="148">
        <f>IF(N167="snížená",J167,0)</f>
        <v>0</v>
      </c>
      <c r="BG167" s="148">
        <f>IF(N167="zákl. přenesená",J167,0)</f>
        <v>0</v>
      </c>
      <c r="BH167" s="148">
        <f>IF(N167="sníž. přenesená",J167,0)</f>
        <v>0</v>
      </c>
      <c r="BI167" s="148">
        <f>IF(N167="nulová",J167,0)</f>
        <v>0</v>
      </c>
      <c r="BJ167" s="17" t="s">
        <v>87</v>
      </c>
      <c r="BK167" s="148">
        <f>ROUND(I167*H167,2)</f>
        <v>0</v>
      </c>
      <c r="BL167" s="17" t="s">
        <v>99</v>
      </c>
      <c r="BM167" s="147" t="s">
        <v>519</v>
      </c>
    </row>
    <row r="168" spans="2:65" s="1" customFormat="1" ht="16.5" customHeight="1">
      <c r="B168" s="32"/>
      <c r="C168" s="170" t="s">
        <v>427</v>
      </c>
      <c r="D168" s="170" t="s">
        <v>439</v>
      </c>
      <c r="E168" s="171" t="s">
        <v>989</v>
      </c>
      <c r="F168" s="172" t="s">
        <v>2123</v>
      </c>
      <c r="G168" s="173" t="s">
        <v>2124</v>
      </c>
      <c r="H168" s="174">
        <v>366</v>
      </c>
      <c r="I168" s="175"/>
      <c r="J168" s="176">
        <f>ROUND(I168*H168,2)</f>
        <v>0</v>
      </c>
      <c r="K168" s="172" t="s">
        <v>1</v>
      </c>
      <c r="L168" s="177"/>
      <c r="M168" s="178" t="s">
        <v>1</v>
      </c>
      <c r="N168" s="179" t="s">
        <v>45</v>
      </c>
      <c r="P168" s="145">
        <f>O168*H168</f>
        <v>0</v>
      </c>
      <c r="Q168" s="145">
        <v>0</v>
      </c>
      <c r="R168" s="145">
        <f>Q168*H168</f>
        <v>0</v>
      </c>
      <c r="S168" s="145">
        <v>0</v>
      </c>
      <c r="T168" s="146">
        <f>S168*H168</f>
        <v>0</v>
      </c>
      <c r="AR168" s="147" t="s">
        <v>373</v>
      </c>
      <c r="AT168" s="147" t="s">
        <v>439</v>
      </c>
      <c r="AU168" s="147" t="s">
        <v>89</v>
      </c>
      <c r="AY168" s="17" t="s">
        <v>320</v>
      </c>
      <c r="BE168" s="148">
        <f>IF(N168="základní",J168,0)</f>
        <v>0</v>
      </c>
      <c r="BF168" s="148">
        <f>IF(N168="snížená",J168,0)</f>
        <v>0</v>
      </c>
      <c r="BG168" s="148">
        <f>IF(N168="zákl. přenesená",J168,0)</f>
        <v>0</v>
      </c>
      <c r="BH168" s="148">
        <f>IF(N168="sníž. přenesená",J168,0)</f>
        <v>0</v>
      </c>
      <c r="BI168" s="148">
        <f>IF(N168="nulová",J168,0)</f>
        <v>0</v>
      </c>
      <c r="BJ168" s="17" t="s">
        <v>87</v>
      </c>
      <c r="BK168" s="148">
        <f>ROUND(I168*H168,2)</f>
        <v>0</v>
      </c>
      <c r="BL168" s="17" t="s">
        <v>99</v>
      </c>
      <c r="BM168" s="147" t="s">
        <v>532</v>
      </c>
    </row>
    <row r="169" spans="2:65" s="1" customFormat="1" ht="24.2" customHeight="1">
      <c r="B169" s="32"/>
      <c r="C169" s="170" t="s">
        <v>433</v>
      </c>
      <c r="D169" s="170" t="s">
        <v>439</v>
      </c>
      <c r="E169" s="171" t="s">
        <v>992</v>
      </c>
      <c r="F169" s="172" t="s">
        <v>2125</v>
      </c>
      <c r="G169" s="173" t="s">
        <v>2124</v>
      </c>
      <c r="H169" s="174">
        <v>183</v>
      </c>
      <c r="I169" s="175"/>
      <c r="J169" s="176">
        <f>ROUND(I169*H169,2)</f>
        <v>0</v>
      </c>
      <c r="K169" s="172" t="s">
        <v>1</v>
      </c>
      <c r="L169" s="177"/>
      <c r="M169" s="178" t="s">
        <v>1</v>
      </c>
      <c r="N169" s="179" t="s">
        <v>45</v>
      </c>
      <c r="P169" s="145">
        <f>O169*H169</f>
        <v>0</v>
      </c>
      <c r="Q169" s="145">
        <v>0</v>
      </c>
      <c r="R169" s="145">
        <f>Q169*H169</f>
        <v>0</v>
      </c>
      <c r="S169" s="145">
        <v>0</v>
      </c>
      <c r="T169" s="146">
        <f>S169*H169</f>
        <v>0</v>
      </c>
      <c r="AR169" s="147" t="s">
        <v>373</v>
      </c>
      <c r="AT169" s="147" t="s">
        <v>439</v>
      </c>
      <c r="AU169" s="147" t="s">
        <v>89</v>
      </c>
      <c r="AY169" s="17" t="s">
        <v>320</v>
      </c>
      <c r="BE169" s="148">
        <f>IF(N169="základní",J169,0)</f>
        <v>0</v>
      </c>
      <c r="BF169" s="148">
        <f>IF(N169="snížená",J169,0)</f>
        <v>0</v>
      </c>
      <c r="BG169" s="148">
        <f>IF(N169="zákl. přenesená",J169,0)</f>
        <v>0</v>
      </c>
      <c r="BH169" s="148">
        <f>IF(N169="sníž. přenesená",J169,0)</f>
        <v>0</v>
      </c>
      <c r="BI169" s="148">
        <f>IF(N169="nulová",J169,0)</f>
        <v>0</v>
      </c>
      <c r="BJ169" s="17" t="s">
        <v>87</v>
      </c>
      <c r="BK169" s="148">
        <f>ROUND(I169*H169,2)</f>
        <v>0</v>
      </c>
      <c r="BL169" s="17" t="s">
        <v>99</v>
      </c>
      <c r="BM169" s="147" t="s">
        <v>555</v>
      </c>
    </row>
    <row r="170" spans="2:65" s="11" customFormat="1" ht="25.9" customHeight="1">
      <c r="B170" s="124"/>
      <c r="D170" s="125" t="s">
        <v>79</v>
      </c>
      <c r="E170" s="126" t="s">
        <v>2126</v>
      </c>
      <c r="F170" s="126" t="s">
        <v>2127</v>
      </c>
      <c r="I170" s="127"/>
      <c r="J170" s="128">
        <f>BK170</f>
        <v>0</v>
      </c>
      <c r="L170" s="124"/>
      <c r="M170" s="129"/>
      <c r="P170" s="130">
        <f>P171+P192+P197</f>
        <v>0</v>
      </c>
      <c r="R170" s="130">
        <f>R171+R192+R197</f>
        <v>0</v>
      </c>
      <c r="T170" s="131">
        <f>T171+T192+T197</f>
        <v>0</v>
      </c>
      <c r="AR170" s="125" t="s">
        <v>87</v>
      </c>
      <c r="AT170" s="132" t="s">
        <v>79</v>
      </c>
      <c r="AU170" s="132" t="s">
        <v>80</v>
      </c>
      <c r="AY170" s="125" t="s">
        <v>320</v>
      </c>
      <c r="BK170" s="133">
        <f>BK171+BK192+BK197</f>
        <v>0</v>
      </c>
    </row>
    <row r="171" spans="2:65" s="11" customFormat="1" ht="22.9" customHeight="1">
      <c r="B171" s="124"/>
      <c r="D171" s="125" t="s">
        <v>79</v>
      </c>
      <c r="E171" s="134" t="s">
        <v>2097</v>
      </c>
      <c r="F171" s="134" t="s">
        <v>2098</v>
      </c>
      <c r="I171" s="127"/>
      <c r="J171" s="135">
        <f>BK171</f>
        <v>0</v>
      </c>
      <c r="L171" s="124"/>
      <c r="M171" s="129"/>
      <c r="P171" s="130">
        <f>SUM(P172:P191)</f>
        <v>0</v>
      </c>
      <c r="R171" s="130">
        <f>SUM(R172:R191)</f>
        <v>0</v>
      </c>
      <c r="T171" s="131">
        <f>SUM(T172:T191)</f>
        <v>0</v>
      </c>
      <c r="AR171" s="125" t="s">
        <v>87</v>
      </c>
      <c r="AT171" s="132" t="s">
        <v>79</v>
      </c>
      <c r="AU171" s="132" t="s">
        <v>87</v>
      </c>
      <c r="AY171" s="125" t="s">
        <v>320</v>
      </c>
      <c r="BK171" s="133">
        <f>SUM(BK172:BK191)</f>
        <v>0</v>
      </c>
    </row>
    <row r="172" spans="2:65" s="1" customFormat="1" ht="24.2" customHeight="1">
      <c r="B172" s="32"/>
      <c r="C172" s="136" t="s">
        <v>438</v>
      </c>
      <c r="D172" s="136" t="s">
        <v>324</v>
      </c>
      <c r="E172" s="137" t="s">
        <v>995</v>
      </c>
      <c r="F172" s="138" t="s">
        <v>2128</v>
      </c>
      <c r="G172" s="139" t="s">
        <v>347</v>
      </c>
      <c r="H172" s="140">
        <v>689.5</v>
      </c>
      <c r="I172" s="141"/>
      <c r="J172" s="142">
        <f t="shared" ref="J172:J191" si="10">ROUND(I172*H172,2)</f>
        <v>0</v>
      </c>
      <c r="K172" s="138" t="s">
        <v>1</v>
      </c>
      <c r="L172" s="32"/>
      <c r="M172" s="143" t="s">
        <v>1</v>
      </c>
      <c r="N172" s="144" t="s">
        <v>45</v>
      </c>
      <c r="P172" s="145">
        <f t="shared" ref="P172:P191" si="11">O172*H172</f>
        <v>0</v>
      </c>
      <c r="Q172" s="145">
        <v>0</v>
      </c>
      <c r="R172" s="145">
        <f t="shared" ref="R172:R191" si="12">Q172*H172</f>
        <v>0</v>
      </c>
      <c r="S172" s="145">
        <v>0</v>
      </c>
      <c r="T172" s="146">
        <f t="shared" ref="T172:T191" si="13">S172*H172</f>
        <v>0</v>
      </c>
      <c r="AR172" s="147" t="s">
        <v>99</v>
      </c>
      <c r="AT172" s="147" t="s">
        <v>324</v>
      </c>
      <c r="AU172" s="147" t="s">
        <v>89</v>
      </c>
      <c r="AY172" s="17" t="s">
        <v>320</v>
      </c>
      <c r="BE172" s="148">
        <f t="shared" ref="BE172:BE191" si="14">IF(N172="základní",J172,0)</f>
        <v>0</v>
      </c>
      <c r="BF172" s="148">
        <f t="shared" ref="BF172:BF191" si="15">IF(N172="snížená",J172,0)</f>
        <v>0</v>
      </c>
      <c r="BG172" s="148">
        <f t="shared" ref="BG172:BG191" si="16">IF(N172="zákl. přenesená",J172,0)</f>
        <v>0</v>
      </c>
      <c r="BH172" s="148">
        <f t="shared" ref="BH172:BH191" si="17">IF(N172="sníž. přenesená",J172,0)</f>
        <v>0</v>
      </c>
      <c r="BI172" s="148">
        <f t="shared" ref="BI172:BI191" si="18">IF(N172="nulová",J172,0)</f>
        <v>0</v>
      </c>
      <c r="BJ172" s="17" t="s">
        <v>87</v>
      </c>
      <c r="BK172" s="148">
        <f t="shared" ref="BK172:BK191" si="19">ROUND(I172*H172,2)</f>
        <v>0</v>
      </c>
      <c r="BL172" s="17" t="s">
        <v>99</v>
      </c>
      <c r="BM172" s="147" t="s">
        <v>571</v>
      </c>
    </row>
    <row r="173" spans="2:65" s="1" customFormat="1" ht="24.2" customHeight="1">
      <c r="B173" s="32"/>
      <c r="C173" s="136" t="s">
        <v>451</v>
      </c>
      <c r="D173" s="136" t="s">
        <v>324</v>
      </c>
      <c r="E173" s="137" t="s">
        <v>2129</v>
      </c>
      <c r="F173" s="138" t="s">
        <v>2130</v>
      </c>
      <c r="G173" s="139" t="s">
        <v>347</v>
      </c>
      <c r="H173" s="140">
        <v>689.5</v>
      </c>
      <c r="I173" s="141"/>
      <c r="J173" s="142">
        <f t="shared" si="10"/>
        <v>0</v>
      </c>
      <c r="K173" s="138" t="s">
        <v>1</v>
      </c>
      <c r="L173" s="32"/>
      <c r="M173" s="143" t="s">
        <v>1</v>
      </c>
      <c r="N173" s="144" t="s">
        <v>45</v>
      </c>
      <c r="P173" s="145">
        <f t="shared" si="11"/>
        <v>0</v>
      </c>
      <c r="Q173" s="145">
        <v>0</v>
      </c>
      <c r="R173" s="145">
        <f t="shared" si="12"/>
        <v>0</v>
      </c>
      <c r="S173" s="145">
        <v>0</v>
      </c>
      <c r="T173" s="146">
        <f t="shared" si="13"/>
        <v>0</v>
      </c>
      <c r="AR173" s="147" t="s">
        <v>99</v>
      </c>
      <c r="AT173" s="147" t="s">
        <v>324</v>
      </c>
      <c r="AU173" s="147" t="s">
        <v>89</v>
      </c>
      <c r="AY173" s="17" t="s">
        <v>320</v>
      </c>
      <c r="BE173" s="148">
        <f t="shared" si="14"/>
        <v>0</v>
      </c>
      <c r="BF173" s="148">
        <f t="shared" si="15"/>
        <v>0</v>
      </c>
      <c r="BG173" s="148">
        <f t="shared" si="16"/>
        <v>0</v>
      </c>
      <c r="BH173" s="148">
        <f t="shared" si="17"/>
        <v>0</v>
      </c>
      <c r="BI173" s="148">
        <f t="shared" si="18"/>
        <v>0</v>
      </c>
      <c r="BJ173" s="17" t="s">
        <v>87</v>
      </c>
      <c r="BK173" s="148">
        <f t="shared" si="19"/>
        <v>0</v>
      </c>
      <c r="BL173" s="17" t="s">
        <v>99</v>
      </c>
      <c r="BM173" s="147" t="s">
        <v>581</v>
      </c>
    </row>
    <row r="174" spans="2:65" s="1" customFormat="1" ht="21.75" customHeight="1">
      <c r="B174" s="32"/>
      <c r="C174" s="136" t="s">
        <v>7</v>
      </c>
      <c r="D174" s="136" t="s">
        <v>324</v>
      </c>
      <c r="E174" s="137" t="s">
        <v>2131</v>
      </c>
      <c r="F174" s="138" t="s">
        <v>2132</v>
      </c>
      <c r="G174" s="139" t="s">
        <v>347</v>
      </c>
      <c r="H174" s="140">
        <v>593.5</v>
      </c>
      <c r="I174" s="141"/>
      <c r="J174" s="142">
        <f t="shared" si="10"/>
        <v>0</v>
      </c>
      <c r="K174" s="138" t="s">
        <v>1</v>
      </c>
      <c r="L174" s="32"/>
      <c r="M174" s="143" t="s">
        <v>1</v>
      </c>
      <c r="N174" s="144" t="s">
        <v>45</v>
      </c>
      <c r="P174" s="145">
        <f t="shared" si="11"/>
        <v>0</v>
      </c>
      <c r="Q174" s="145">
        <v>0</v>
      </c>
      <c r="R174" s="145">
        <f t="shared" si="12"/>
        <v>0</v>
      </c>
      <c r="S174" s="145">
        <v>0</v>
      </c>
      <c r="T174" s="146">
        <f t="shared" si="13"/>
        <v>0</v>
      </c>
      <c r="AR174" s="147" t="s">
        <v>99</v>
      </c>
      <c r="AT174" s="147" t="s">
        <v>324</v>
      </c>
      <c r="AU174" s="147" t="s">
        <v>89</v>
      </c>
      <c r="AY174" s="17" t="s">
        <v>320</v>
      </c>
      <c r="BE174" s="148">
        <f t="shared" si="14"/>
        <v>0</v>
      </c>
      <c r="BF174" s="148">
        <f t="shared" si="15"/>
        <v>0</v>
      </c>
      <c r="BG174" s="148">
        <f t="shared" si="16"/>
        <v>0</v>
      </c>
      <c r="BH174" s="148">
        <f t="shared" si="17"/>
        <v>0</v>
      </c>
      <c r="BI174" s="148">
        <f t="shared" si="18"/>
        <v>0</v>
      </c>
      <c r="BJ174" s="17" t="s">
        <v>87</v>
      </c>
      <c r="BK174" s="148">
        <f t="shared" si="19"/>
        <v>0</v>
      </c>
      <c r="BL174" s="17" t="s">
        <v>99</v>
      </c>
      <c r="BM174" s="147" t="s">
        <v>594</v>
      </c>
    </row>
    <row r="175" spans="2:65" s="1" customFormat="1" ht="24.2" customHeight="1">
      <c r="B175" s="32"/>
      <c r="C175" s="136" t="s">
        <v>460</v>
      </c>
      <c r="D175" s="136" t="s">
        <v>324</v>
      </c>
      <c r="E175" s="137" t="s">
        <v>2133</v>
      </c>
      <c r="F175" s="138" t="s">
        <v>2134</v>
      </c>
      <c r="G175" s="139" t="s">
        <v>347</v>
      </c>
      <c r="H175" s="140">
        <v>114</v>
      </c>
      <c r="I175" s="141"/>
      <c r="J175" s="142">
        <f t="shared" si="10"/>
        <v>0</v>
      </c>
      <c r="K175" s="138" t="s">
        <v>1</v>
      </c>
      <c r="L175" s="32"/>
      <c r="M175" s="143" t="s">
        <v>1</v>
      </c>
      <c r="N175" s="144" t="s">
        <v>45</v>
      </c>
      <c r="P175" s="145">
        <f t="shared" si="11"/>
        <v>0</v>
      </c>
      <c r="Q175" s="145">
        <v>0</v>
      </c>
      <c r="R175" s="145">
        <f t="shared" si="12"/>
        <v>0</v>
      </c>
      <c r="S175" s="145">
        <v>0</v>
      </c>
      <c r="T175" s="146">
        <f t="shared" si="13"/>
        <v>0</v>
      </c>
      <c r="AR175" s="147" t="s">
        <v>99</v>
      </c>
      <c r="AT175" s="147" t="s">
        <v>324</v>
      </c>
      <c r="AU175" s="147" t="s">
        <v>89</v>
      </c>
      <c r="AY175" s="17" t="s">
        <v>320</v>
      </c>
      <c r="BE175" s="148">
        <f t="shared" si="14"/>
        <v>0</v>
      </c>
      <c r="BF175" s="148">
        <f t="shared" si="15"/>
        <v>0</v>
      </c>
      <c r="BG175" s="148">
        <f t="shared" si="16"/>
        <v>0</v>
      </c>
      <c r="BH175" s="148">
        <f t="shared" si="17"/>
        <v>0</v>
      </c>
      <c r="BI175" s="148">
        <f t="shared" si="18"/>
        <v>0</v>
      </c>
      <c r="BJ175" s="17" t="s">
        <v>87</v>
      </c>
      <c r="BK175" s="148">
        <f t="shared" si="19"/>
        <v>0</v>
      </c>
      <c r="BL175" s="17" t="s">
        <v>99</v>
      </c>
      <c r="BM175" s="147" t="s">
        <v>606</v>
      </c>
    </row>
    <row r="176" spans="2:65" s="1" customFormat="1" ht="16.5" customHeight="1">
      <c r="B176" s="32"/>
      <c r="C176" s="136" t="s">
        <v>465</v>
      </c>
      <c r="D176" s="136" t="s">
        <v>324</v>
      </c>
      <c r="E176" s="137" t="s">
        <v>2135</v>
      </c>
      <c r="F176" s="138" t="s">
        <v>2136</v>
      </c>
      <c r="G176" s="139" t="s">
        <v>923</v>
      </c>
      <c r="H176" s="140">
        <v>18</v>
      </c>
      <c r="I176" s="141"/>
      <c r="J176" s="142">
        <f t="shared" si="10"/>
        <v>0</v>
      </c>
      <c r="K176" s="138" t="s">
        <v>1</v>
      </c>
      <c r="L176" s="32"/>
      <c r="M176" s="143" t="s">
        <v>1</v>
      </c>
      <c r="N176" s="144" t="s">
        <v>45</v>
      </c>
      <c r="P176" s="145">
        <f t="shared" si="11"/>
        <v>0</v>
      </c>
      <c r="Q176" s="145">
        <v>0</v>
      </c>
      <c r="R176" s="145">
        <f t="shared" si="12"/>
        <v>0</v>
      </c>
      <c r="S176" s="145">
        <v>0</v>
      </c>
      <c r="T176" s="146">
        <f t="shared" si="13"/>
        <v>0</v>
      </c>
      <c r="AR176" s="147" t="s">
        <v>99</v>
      </c>
      <c r="AT176" s="147" t="s">
        <v>324</v>
      </c>
      <c r="AU176" s="147" t="s">
        <v>89</v>
      </c>
      <c r="AY176" s="17" t="s">
        <v>320</v>
      </c>
      <c r="BE176" s="148">
        <f t="shared" si="14"/>
        <v>0</v>
      </c>
      <c r="BF176" s="148">
        <f t="shared" si="15"/>
        <v>0</v>
      </c>
      <c r="BG176" s="148">
        <f t="shared" si="16"/>
        <v>0</v>
      </c>
      <c r="BH176" s="148">
        <f t="shared" si="17"/>
        <v>0</v>
      </c>
      <c r="BI176" s="148">
        <f t="shared" si="18"/>
        <v>0</v>
      </c>
      <c r="BJ176" s="17" t="s">
        <v>87</v>
      </c>
      <c r="BK176" s="148">
        <f t="shared" si="19"/>
        <v>0</v>
      </c>
      <c r="BL176" s="17" t="s">
        <v>99</v>
      </c>
      <c r="BM176" s="147" t="s">
        <v>621</v>
      </c>
    </row>
    <row r="177" spans="2:65" s="1" customFormat="1" ht="24.2" customHeight="1">
      <c r="B177" s="32"/>
      <c r="C177" s="136" t="s">
        <v>469</v>
      </c>
      <c r="D177" s="136" t="s">
        <v>324</v>
      </c>
      <c r="E177" s="137" t="s">
        <v>2137</v>
      </c>
      <c r="F177" s="138" t="s">
        <v>2138</v>
      </c>
      <c r="G177" s="139" t="s">
        <v>923</v>
      </c>
      <c r="H177" s="140">
        <v>18</v>
      </c>
      <c r="I177" s="141"/>
      <c r="J177" s="142">
        <f t="shared" si="10"/>
        <v>0</v>
      </c>
      <c r="K177" s="138" t="s">
        <v>1</v>
      </c>
      <c r="L177" s="32"/>
      <c r="M177" s="143" t="s">
        <v>1</v>
      </c>
      <c r="N177" s="144" t="s">
        <v>45</v>
      </c>
      <c r="P177" s="145">
        <f t="shared" si="11"/>
        <v>0</v>
      </c>
      <c r="Q177" s="145">
        <v>0</v>
      </c>
      <c r="R177" s="145">
        <f t="shared" si="12"/>
        <v>0</v>
      </c>
      <c r="S177" s="145">
        <v>0</v>
      </c>
      <c r="T177" s="146">
        <f t="shared" si="13"/>
        <v>0</v>
      </c>
      <c r="AR177" s="147" t="s">
        <v>99</v>
      </c>
      <c r="AT177" s="147" t="s">
        <v>324</v>
      </c>
      <c r="AU177" s="147" t="s">
        <v>89</v>
      </c>
      <c r="AY177" s="17" t="s">
        <v>320</v>
      </c>
      <c r="BE177" s="148">
        <f t="shared" si="14"/>
        <v>0</v>
      </c>
      <c r="BF177" s="148">
        <f t="shared" si="15"/>
        <v>0</v>
      </c>
      <c r="BG177" s="148">
        <f t="shared" si="16"/>
        <v>0</v>
      </c>
      <c r="BH177" s="148">
        <f t="shared" si="17"/>
        <v>0</v>
      </c>
      <c r="BI177" s="148">
        <f t="shared" si="18"/>
        <v>0</v>
      </c>
      <c r="BJ177" s="17" t="s">
        <v>87</v>
      </c>
      <c r="BK177" s="148">
        <f t="shared" si="19"/>
        <v>0</v>
      </c>
      <c r="BL177" s="17" t="s">
        <v>99</v>
      </c>
      <c r="BM177" s="147" t="s">
        <v>637</v>
      </c>
    </row>
    <row r="178" spans="2:65" s="1" customFormat="1" ht="21.75" customHeight="1">
      <c r="B178" s="32"/>
      <c r="C178" s="136" t="s">
        <v>475</v>
      </c>
      <c r="D178" s="136" t="s">
        <v>324</v>
      </c>
      <c r="E178" s="137" t="s">
        <v>2139</v>
      </c>
      <c r="F178" s="138" t="s">
        <v>2140</v>
      </c>
      <c r="G178" s="139" t="s">
        <v>923</v>
      </c>
      <c r="H178" s="140">
        <v>82</v>
      </c>
      <c r="I178" s="141"/>
      <c r="J178" s="142">
        <f t="shared" si="10"/>
        <v>0</v>
      </c>
      <c r="K178" s="138" t="s">
        <v>1</v>
      </c>
      <c r="L178" s="32"/>
      <c r="M178" s="143" t="s">
        <v>1</v>
      </c>
      <c r="N178" s="144" t="s">
        <v>45</v>
      </c>
      <c r="P178" s="145">
        <f t="shared" si="11"/>
        <v>0</v>
      </c>
      <c r="Q178" s="145">
        <v>0</v>
      </c>
      <c r="R178" s="145">
        <f t="shared" si="12"/>
        <v>0</v>
      </c>
      <c r="S178" s="145">
        <v>0</v>
      </c>
      <c r="T178" s="146">
        <f t="shared" si="13"/>
        <v>0</v>
      </c>
      <c r="AR178" s="147" t="s">
        <v>99</v>
      </c>
      <c r="AT178" s="147" t="s">
        <v>324</v>
      </c>
      <c r="AU178" s="147" t="s">
        <v>89</v>
      </c>
      <c r="AY178" s="17" t="s">
        <v>320</v>
      </c>
      <c r="BE178" s="148">
        <f t="shared" si="14"/>
        <v>0</v>
      </c>
      <c r="BF178" s="148">
        <f t="shared" si="15"/>
        <v>0</v>
      </c>
      <c r="BG178" s="148">
        <f t="shared" si="16"/>
        <v>0</v>
      </c>
      <c r="BH178" s="148">
        <f t="shared" si="17"/>
        <v>0</v>
      </c>
      <c r="BI178" s="148">
        <f t="shared" si="18"/>
        <v>0</v>
      </c>
      <c r="BJ178" s="17" t="s">
        <v>87</v>
      </c>
      <c r="BK178" s="148">
        <f t="shared" si="19"/>
        <v>0</v>
      </c>
      <c r="BL178" s="17" t="s">
        <v>99</v>
      </c>
      <c r="BM178" s="147" t="s">
        <v>649</v>
      </c>
    </row>
    <row r="179" spans="2:65" s="1" customFormat="1" ht="21.75" customHeight="1">
      <c r="B179" s="32"/>
      <c r="C179" s="136" t="s">
        <v>480</v>
      </c>
      <c r="D179" s="136" t="s">
        <v>324</v>
      </c>
      <c r="E179" s="137" t="s">
        <v>2141</v>
      </c>
      <c r="F179" s="138" t="s">
        <v>2142</v>
      </c>
      <c r="G179" s="139" t="s">
        <v>923</v>
      </c>
      <c r="H179" s="140">
        <v>14</v>
      </c>
      <c r="I179" s="141"/>
      <c r="J179" s="142">
        <f t="shared" si="10"/>
        <v>0</v>
      </c>
      <c r="K179" s="138" t="s">
        <v>1</v>
      </c>
      <c r="L179" s="32"/>
      <c r="M179" s="143" t="s">
        <v>1</v>
      </c>
      <c r="N179" s="144" t="s">
        <v>45</v>
      </c>
      <c r="P179" s="145">
        <f t="shared" si="11"/>
        <v>0</v>
      </c>
      <c r="Q179" s="145">
        <v>0</v>
      </c>
      <c r="R179" s="145">
        <f t="shared" si="12"/>
        <v>0</v>
      </c>
      <c r="S179" s="145">
        <v>0</v>
      </c>
      <c r="T179" s="146">
        <f t="shared" si="13"/>
        <v>0</v>
      </c>
      <c r="AR179" s="147" t="s">
        <v>99</v>
      </c>
      <c r="AT179" s="147" t="s">
        <v>324</v>
      </c>
      <c r="AU179" s="147" t="s">
        <v>89</v>
      </c>
      <c r="AY179" s="17" t="s">
        <v>320</v>
      </c>
      <c r="BE179" s="148">
        <f t="shared" si="14"/>
        <v>0</v>
      </c>
      <c r="BF179" s="148">
        <f t="shared" si="15"/>
        <v>0</v>
      </c>
      <c r="BG179" s="148">
        <f t="shared" si="16"/>
        <v>0</v>
      </c>
      <c r="BH179" s="148">
        <f t="shared" si="17"/>
        <v>0</v>
      </c>
      <c r="BI179" s="148">
        <f t="shared" si="18"/>
        <v>0</v>
      </c>
      <c r="BJ179" s="17" t="s">
        <v>87</v>
      </c>
      <c r="BK179" s="148">
        <f t="shared" si="19"/>
        <v>0</v>
      </c>
      <c r="BL179" s="17" t="s">
        <v>99</v>
      </c>
      <c r="BM179" s="147" t="s">
        <v>664</v>
      </c>
    </row>
    <row r="180" spans="2:65" s="1" customFormat="1" ht="24.2" customHeight="1">
      <c r="B180" s="32"/>
      <c r="C180" s="136" t="s">
        <v>485</v>
      </c>
      <c r="D180" s="136" t="s">
        <v>324</v>
      </c>
      <c r="E180" s="137" t="s">
        <v>2143</v>
      </c>
      <c r="F180" s="138" t="s">
        <v>2144</v>
      </c>
      <c r="G180" s="139" t="s">
        <v>923</v>
      </c>
      <c r="H180" s="140">
        <v>18</v>
      </c>
      <c r="I180" s="141"/>
      <c r="J180" s="142">
        <f t="shared" si="10"/>
        <v>0</v>
      </c>
      <c r="K180" s="138" t="s">
        <v>1</v>
      </c>
      <c r="L180" s="32"/>
      <c r="M180" s="143" t="s">
        <v>1</v>
      </c>
      <c r="N180" s="144" t="s">
        <v>45</v>
      </c>
      <c r="P180" s="145">
        <f t="shared" si="11"/>
        <v>0</v>
      </c>
      <c r="Q180" s="145">
        <v>0</v>
      </c>
      <c r="R180" s="145">
        <f t="shared" si="12"/>
        <v>0</v>
      </c>
      <c r="S180" s="145">
        <v>0</v>
      </c>
      <c r="T180" s="146">
        <f t="shared" si="13"/>
        <v>0</v>
      </c>
      <c r="AR180" s="147" t="s">
        <v>99</v>
      </c>
      <c r="AT180" s="147" t="s">
        <v>324</v>
      </c>
      <c r="AU180" s="147" t="s">
        <v>89</v>
      </c>
      <c r="AY180" s="17" t="s">
        <v>320</v>
      </c>
      <c r="BE180" s="148">
        <f t="shared" si="14"/>
        <v>0</v>
      </c>
      <c r="BF180" s="148">
        <f t="shared" si="15"/>
        <v>0</v>
      </c>
      <c r="BG180" s="148">
        <f t="shared" si="16"/>
        <v>0</v>
      </c>
      <c r="BH180" s="148">
        <f t="shared" si="17"/>
        <v>0</v>
      </c>
      <c r="BI180" s="148">
        <f t="shared" si="18"/>
        <v>0</v>
      </c>
      <c r="BJ180" s="17" t="s">
        <v>87</v>
      </c>
      <c r="BK180" s="148">
        <f t="shared" si="19"/>
        <v>0</v>
      </c>
      <c r="BL180" s="17" t="s">
        <v>99</v>
      </c>
      <c r="BM180" s="147" t="s">
        <v>674</v>
      </c>
    </row>
    <row r="181" spans="2:65" s="1" customFormat="1" ht="24.2" customHeight="1">
      <c r="B181" s="32"/>
      <c r="C181" s="136" t="s">
        <v>492</v>
      </c>
      <c r="D181" s="136" t="s">
        <v>324</v>
      </c>
      <c r="E181" s="137" t="s">
        <v>2145</v>
      </c>
      <c r="F181" s="138" t="s">
        <v>2146</v>
      </c>
      <c r="G181" s="139" t="s">
        <v>923</v>
      </c>
      <c r="H181" s="140">
        <v>114</v>
      </c>
      <c r="I181" s="141"/>
      <c r="J181" s="142">
        <f t="shared" si="10"/>
        <v>0</v>
      </c>
      <c r="K181" s="138" t="s">
        <v>1</v>
      </c>
      <c r="L181" s="32"/>
      <c r="M181" s="143" t="s">
        <v>1</v>
      </c>
      <c r="N181" s="144" t="s">
        <v>45</v>
      </c>
      <c r="P181" s="145">
        <f t="shared" si="11"/>
        <v>0</v>
      </c>
      <c r="Q181" s="145">
        <v>0</v>
      </c>
      <c r="R181" s="145">
        <f t="shared" si="12"/>
        <v>0</v>
      </c>
      <c r="S181" s="145">
        <v>0</v>
      </c>
      <c r="T181" s="146">
        <f t="shared" si="13"/>
        <v>0</v>
      </c>
      <c r="AR181" s="147" t="s">
        <v>99</v>
      </c>
      <c r="AT181" s="147" t="s">
        <v>324</v>
      </c>
      <c r="AU181" s="147" t="s">
        <v>89</v>
      </c>
      <c r="AY181" s="17" t="s">
        <v>320</v>
      </c>
      <c r="BE181" s="148">
        <f t="shared" si="14"/>
        <v>0</v>
      </c>
      <c r="BF181" s="148">
        <f t="shared" si="15"/>
        <v>0</v>
      </c>
      <c r="BG181" s="148">
        <f t="shared" si="16"/>
        <v>0</v>
      </c>
      <c r="BH181" s="148">
        <f t="shared" si="17"/>
        <v>0</v>
      </c>
      <c r="BI181" s="148">
        <f t="shared" si="18"/>
        <v>0</v>
      </c>
      <c r="BJ181" s="17" t="s">
        <v>87</v>
      </c>
      <c r="BK181" s="148">
        <f t="shared" si="19"/>
        <v>0</v>
      </c>
      <c r="BL181" s="17" t="s">
        <v>99</v>
      </c>
      <c r="BM181" s="147" t="s">
        <v>685</v>
      </c>
    </row>
    <row r="182" spans="2:65" s="1" customFormat="1" ht="24.2" customHeight="1">
      <c r="B182" s="32"/>
      <c r="C182" s="136" t="s">
        <v>499</v>
      </c>
      <c r="D182" s="136" t="s">
        <v>324</v>
      </c>
      <c r="E182" s="137" t="s">
        <v>2147</v>
      </c>
      <c r="F182" s="138" t="s">
        <v>2148</v>
      </c>
      <c r="G182" s="139" t="s">
        <v>923</v>
      </c>
      <c r="H182" s="140">
        <v>5332</v>
      </c>
      <c r="I182" s="141"/>
      <c r="J182" s="142">
        <f t="shared" si="10"/>
        <v>0</v>
      </c>
      <c r="K182" s="138" t="s">
        <v>1</v>
      </c>
      <c r="L182" s="32"/>
      <c r="M182" s="143" t="s">
        <v>1</v>
      </c>
      <c r="N182" s="144" t="s">
        <v>45</v>
      </c>
      <c r="P182" s="145">
        <f t="shared" si="11"/>
        <v>0</v>
      </c>
      <c r="Q182" s="145">
        <v>0</v>
      </c>
      <c r="R182" s="145">
        <f t="shared" si="12"/>
        <v>0</v>
      </c>
      <c r="S182" s="145">
        <v>0</v>
      </c>
      <c r="T182" s="146">
        <f t="shared" si="13"/>
        <v>0</v>
      </c>
      <c r="AR182" s="147" t="s">
        <v>99</v>
      </c>
      <c r="AT182" s="147" t="s">
        <v>324</v>
      </c>
      <c r="AU182" s="147" t="s">
        <v>89</v>
      </c>
      <c r="AY182" s="17" t="s">
        <v>320</v>
      </c>
      <c r="BE182" s="148">
        <f t="shared" si="14"/>
        <v>0</v>
      </c>
      <c r="BF182" s="148">
        <f t="shared" si="15"/>
        <v>0</v>
      </c>
      <c r="BG182" s="148">
        <f t="shared" si="16"/>
        <v>0</v>
      </c>
      <c r="BH182" s="148">
        <f t="shared" si="17"/>
        <v>0</v>
      </c>
      <c r="BI182" s="148">
        <f t="shared" si="18"/>
        <v>0</v>
      </c>
      <c r="BJ182" s="17" t="s">
        <v>87</v>
      </c>
      <c r="BK182" s="148">
        <f t="shared" si="19"/>
        <v>0</v>
      </c>
      <c r="BL182" s="17" t="s">
        <v>99</v>
      </c>
      <c r="BM182" s="147" t="s">
        <v>698</v>
      </c>
    </row>
    <row r="183" spans="2:65" s="1" customFormat="1" ht="16.5" customHeight="1">
      <c r="B183" s="32"/>
      <c r="C183" s="136" t="s">
        <v>507</v>
      </c>
      <c r="D183" s="136" t="s">
        <v>324</v>
      </c>
      <c r="E183" s="137" t="s">
        <v>2149</v>
      </c>
      <c r="F183" s="138" t="s">
        <v>2150</v>
      </c>
      <c r="G183" s="139" t="s">
        <v>923</v>
      </c>
      <c r="H183" s="140">
        <v>17210</v>
      </c>
      <c r="I183" s="141"/>
      <c r="J183" s="142">
        <f t="shared" si="10"/>
        <v>0</v>
      </c>
      <c r="K183" s="138" t="s">
        <v>1</v>
      </c>
      <c r="L183" s="32"/>
      <c r="M183" s="143" t="s">
        <v>1</v>
      </c>
      <c r="N183" s="144" t="s">
        <v>45</v>
      </c>
      <c r="P183" s="145">
        <f t="shared" si="11"/>
        <v>0</v>
      </c>
      <c r="Q183" s="145">
        <v>0</v>
      </c>
      <c r="R183" s="145">
        <f t="shared" si="12"/>
        <v>0</v>
      </c>
      <c r="S183" s="145">
        <v>0</v>
      </c>
      <c r="T183" s="146">
        <f t="shared" si="13"/>
        <v>0</v>
      </c>
      <c r="AR183" s="147" t="s">
        <v>99</v>
      </c>
      <c r="AT183" s="147" t="s">
        <v>324</v>
      </c>
      <c r="AU183" s="147" t="s">
        <v>89</v>
      </c>
      <c r="AY183" s="17" t="s">
        <v>320</v>
      </c>
      <c r="BE183" s="148">
        <f t="shared" si="14"/>
        <v>0</v>
      </c>
      <c r="BF183" s="148">
        <f t="shared" si="15"/>
        <v>0</v>
      </c>
      <c r="BG183" s="148">
        <f t="shared" si="16"/>
        <v>0</v>
      </c>
      <c r="BH183" s="148">
        <f t="shared" si="17"/>
        <v>0</v>
      </c>
      <c r="BI183" s="148">
        <f t="shared" si="18"/>
        <v>0</v>
      </c>
      <c r="BJ183" s="17" t="s">
        <v>87</v>
      </c>
      <c r="BK183" s="148">
        <f t="shared" si="19"/>
        <v>0</v>
      </c>
      <c r="BL183" s="17" t="s">
        <v>99</v>
      </c>
      <c r="BM183" s="147" t="s">
        <v>712</v>
      </c>
    </row>
    <row r="184" spans="2:65" s="1" customFormat="1" ht="16.5" customHeight="1">
      <c r="B184" s="32"/>
      <c r="C184" s="136" t="s">
        <v>514</v>
      </c>
      <c r="D184" s="136" t="s">
        <v>324</v>
      </c>
      <c r="E184" s="137" t="s">
        <v>2151</v>
      </c>
      <c r="F184" s="138" t="s">
        <v>2152</v>
      </c>
      <c r="G184" s="139" t="s">
        <v>2153</v>
      </c>
      <c r="H184" s="140">
        <v>18</v>
      </c>
      <c r="I184" s="141"/>
      <c r="J184" s="142">
        <f t="shared" si="10"/>
        <v>0</v>
      </c>
      <c r="K184" s="138" t="s">
        <v>1</v>
      </c>
      <c r="L184" s="32"/>
      <c r="M184" s="143" t="s">
        <v>1</v>
      </c>
      <c r="N184" s="144" t="s">
        <v>45</v>
      </c>
      <c r="P184" s="145">
        <f t="shared" si="11"/>
        <v>0</v>
      </c>
      <c r="Q184" s="145">
        <v>0</v>
      </c>
      <c r="R184" s="145">
        <f t="shared" si="12"/>
        <v>0</v>
      </c>
      <c r="S184" s="145">
        <v>0</v>
      </c>
      <c r="T184" s="146">
        <f t="shared" si="13"/>
        <v>0</v>
      </c>
      <c r="AR184" s="147" t="s">
        <v>99</v>
      </c>
      <c r="AT184" s="147" t="s">
        <v>324</v>
      </c>
      <c r="AU184" s="147" t="s">
        <v>89</v>
      </c>
      <c r="AY184" s="17" t="s">
        <v>320</v>
      </c>
      <c r="BE184" s="148">
        <f t="shared" si="14"/>
        <v>0</v>
      </c>
      <c r="BF184" s="148">
        <f t="shared" si="15"/>
        <v>0</v>
      </c>
      <c r="BG184" s="148">
        <f t="shared" si="16"/>
        <v>0</v>
      </c>
      <c r="BH184" s="148">
        <f t="shared" si="17"/>
        <v>0</v>
      </c>
      <c r="BI184" s="148">
        <f t="shared" si="18"/>
        <v>0</v>
      </c>
      <c r="BJ184" s="17" t="s">
        <v>87</v>
      </c>
      <c r="BK184" s="148">
        <f t="shared" si="19"/>
        <v>0</v>
      </c>
      <c r="BL184" s="17" t="s">
        <v>99</v>
      </c>
      <c r="BM184" s="147" t="s">
        <v>721</v>
      </c>
    </row>
    <row r="185" spans="2:65" s="1" customFormat="1" ht="16.5" customHeight="1">
      <c r="B185" s="32"/>
      <c r="C185" s="136" t="s">
        <v>519</v>
      </c>
      <c r="D185" s="136" t="s">
        <v>324</v>
      </c>
      <c r="E185" s="137" t="s">
        <v>2154</v>
      </c>
      <c r="F185" s="138" t="s">
        <v>2155</v>
      </c>
      <c r="G185" s="139" t="s">
        <v>923</v>
      </c>
      <c r="H185" s="140">
        <v>114</v>
      </c>
      <c r="I185" s="141"/>
      <c r="J185" s="142">
        <f t="shared" si="10"/>
        <v>0</v>
      </c>
      <c r="K185" s="138" t="s">
        <v>1</v>
      </c>
      <c r="L185" s="32"/>
      <c r="M185" s="143" t="s">
        <v>1</v>
      </c>
      <c r="N185" s="144" t="s">
        <v>45</v>
      </c>
      <c r="P185" s="145">
        <f t="shared" si="11"/>
        <v>0</v>
      </c>
      <c r="Q185" s="145">
        <v>0</v>
      </c>
      <c r="R185" s="145">
        <f t="shared" si="12"/>
        <v>0</v>
      </c>
      <c r="S185" s="145">
        <v>0</v>
      </c>
      <c r="T185" s="146">
        <f t="shared" si="13"/>
        <v>0</v>
      </c>
      <c r="AR185" s="147" t="s">
        <v>99</v>
      </c>
      <c r="AT185" s="147" t="s">
        <v>324</v>
      </c>
      <c r="AU185" s="147" t="s">
        <v>89</v>
      </c>
      <c r="AY185" s="17" t="s">
        <v>320</v>
      </c>
      <c r="BE185" s="148">
        <f t="shared" si="14"/>
        <v>0</v>
      </c>
      <c r="BF185" s="148">
        <f t="shared" si="15"/>
        <v>0</v>
      </c>
      <c r="BG185" s="148">
        <f t="shared" si="16"/>
        <v>0</v>
      </c>
      <c r="BH185" s="148">
        <f t="shared" si="17"/>
        <v>0</v>
      </c>
      <c r="BI185" s="148">
        <f t="shared" si="18"/>
        <v>0</v>
      </c>
      <c r="BJ185" s="17" t="s">
        <v>87</v>
      </c>
      <c r="BK185" s="148">
        <f t="shared" si="19"/>
        <v>0</v>
      </c>
      <c r="BL185" s="17" t="s">
        <v>99</v>
      </c>
      <c r="BM185" s="147" t="s">
        <v>731</v>
      </c>
    </row>
    <row r="186" spans="2:65" s="1" customFormat="1" ht="16.5" customHeight="1">
      <c r="B186" s="32"/>
      <c r="C186" s="136" t="s">
        <v>526</v>
      </c>
      <c r="D186" s="136" t="s">
        <v>324</v>
      </c>
      <c r="E186" s="137" t="s">
        <v>2156</v>
      </c>
      <c r="F186" s="138" t="s">
        <v>2157</v>
      </c>
      <c r="G186" s="139" t="s">
        <v>923</v>
      </c>
      <c r="H186" s="140">
        <v>114</v>
      </c>
      <c r="I186" s="141"/>
      <c r="J186" s="142">
        <f t="shared" si="10"/>
        <v>0</v>
      </c>
      <c r="K186" s="138" t="s">
        <v>1</v>
      </c>
      <c r="L186" s="32"/>
      <c r="M186" s="143" t="s">
        <v>1</v>
      </c>
      <c r="N186" s="144" t="s">
        <v>45</v>
      </c>
      <c r="P186" s="145">
        <f t="shared" si="11"/>
        <v>0</v>
      </c>
      <c r="Q186" s="145">
        <v>0</v>
      </c>
      <c r="R186" s="145">
        <f t="shared" si="12"/>
        <v>0</v>
      </c>
      <c r="S186" s="145">
        <v>0</v>
      </c>
      <c r="T186" s="146">
        <f t="shared" si="13"/>
        <v>0</v>
      </c>
      <c r="AR186" s="147" t="s">
        <v>99</v>
      </c>
      <c r="AT186" s="147" t="s">
        <v>324</v>
      </c>
      <c r="AU186" s="147" t="s">
        <v>89</v>
      </c>
      <c r="AY186" s="17" t="s">
        <v>320</v>
      </c>
      <c r="BE186" s="148">
        <f t="shared" si="14"/>
        <v>0</v>
      </c>
      <c r="BF186" s="148">
        <f t="shared" si="15"/>
        <v>0</v>
      </c>
      <c r="BG186" s="148">
        <f t="shared" si="16"/>
        <v>0</v>
      </c>
      <c r="BH186" s="148">
        <f t="shared" si="17"/>
        <v>0</v>
      </c>
      <c r="BI186" s="148">
        <f t="shared" si="18"/>
        <v>0</v>
      </c>
      <c r="BJ186" s="17" t="s">
        <v>87</v>
      </c>
      <c r="BK186" s="148">
        <f t="shared" si="19"/>
        <v>0</v>
      </c>
      <c r="BL186" s="17" t="s">
        <v>99</v>
      </c>
      <c r="BM186" s="147" t="s">
        <v>741</v>
      </c>
    </row>
    <row r="187" spans="2:65" s="1" customFormat="1" ht="16.5" customHeight="1">
      <c r="B187" s="32"/>
      <c r="C187" s="136" t="s">
        <v>532</v>
      </c>
      <c r="D187" s="136" t="s">
        <v>324</v>
      </c>
      <c r="E187" s="137" t="s">
        <v>2158</v>
      </c>
      <c r="F187" s="138" t="s">
        <v>2159</v>
      </c>
      <c r="G187" s="139" t="s">
        <v>923</v>
      </c>
      <c r="H187" s="140">
        <v>114</v>
      </c>
      <c r="I187" s="141"/>
      <c r="J187" s="142">
        <f t="shared" si="10"/>
        <v>0</v>
      </c>
      <c r="K187" s="138" t="s">
        <v>1</v>
      </c>
      <c r="L187" s="32"/>
      <c r="M187" s="143" t="s">
        <v>1</v>
      </c>
      <c r="N187" s="144" t="s">
        <v>45</v>
      </c>
      <c r="P187" s="145">
        <f t="shared" si="11"/>
        <v>0</v>
      </c>
      <c r="Q187" s="145">
        <v>0</v>
      </c>
      <c r="R187" s="145">
        <f t="shared" si="12"/>
        <v>0</v>
      </c>
      <c r="S187" s="145">
        <v>0</v>
      </c>
      <c r="T187" s="146">
        <f t="shared" si="13"/>
        <v>0</v>
      </c>
      <c r="AR187" s="147" t="s">
        <v>99</v>
      </c>
      <c r="AT187" s="147" t="s">
        <v>324</v>
      </c>
      <c r="AU187" s="147" t="s">
        <v>89</v>
      </c>
      <c r="AY187" s="17" t="s">
        <v>320</v>
      </c>
      <c r="BE187" s="148">
        <f t="shared" si="14"/>
        <v>0</v>
      </c>
      <c r="BF187" s="148">
        <f t="shared" si="15"/>
        <v>0</v>
      </c>
      <c r="BG187" s="148">
        <f t="shared" si="16"/>
        <v>0</v>
      </c>
      <c r="BH187" s="148">
        <f t="shared" si="17"/>
        <v>0</v>
      </c>
      <c r="BI187" s="148">
        <f t="shared" si="18"/>
        <v>0</v>
      </c>
      <c r="BJ187" s="17" t="s">
        <v>87</v>
      </c>
      <c r="BK187" s="148">
        <f t="shared" si="19"/>
        <v>0</v>
      </c>
      <c r="BL187" s="17" t="s">
        <v>99</v>
      </c>
      <c r="BM187" s="147" t="s">
        <v>752</v>
      </c>
    </row>
    <row r="188" spans="2:65" s="1" customFormat="1" ht="16.5" customHeight="1">
      <c r="B188" s="32"/>
      <c r="C188" s="136" t="s">
        <v>542</v>
      </c>
      <c r="D188" s="136" t="s">
        <v>324</v>
      </c>
      <c r="E188" s="137" t="s">
        <v>2160</v>
      </c>
      <c r="F188" s="138" t="s">
        <v>2161</v>
      </c>
      <c r="G188" s="139" t="s">
        <v>923</v>
      </c>
      <c r="H188" s="140">
        <v>114</v>
      </c>
      <c r="I188" s="141"/>
      <c r="J188" s="142">
        <f t="shared" si="10"/>
        <v>0</v>
      </c>
      <c r="K188" s="138" t="s">
        <v>1</v>
      </c>
      <c r="L188" s="32"/>
      <c r="M188" s="143" t="s">
        <v>1</v>
      </c>
      <c r="N188" s="144" t="s">
        <v>45</v>
      </c>
      <c r="P188" s="145">
        <f t="shared" si="11"/>
        <v>0</v>
      </c>
      <c r="Q188" s="145">
        <v>0</v>
      </c>
      <c r="R188" s="145">
        <f t="shared" si="12"/>
        <v>0</v>
      </c>
      <c r="S188" s="145">
        <v>0</v>
      </c>
      <c r="T188" s="146">
        <f t="shared" si="13"/>
        <v>0</v>
      </c>
      <c r="AR188" s="147" t="s">
        <v>99</v>
      </c>
      <c r="AT188" s="147" t="s">
        <v>324</v>
      </c>
      <c r="AU188" s="147" t="s">
        <v>89</v>
      </c>
      <c r="AY188" s="17" t="s">
        <v>320</v>
      </c>
      <c r="BE188" s="148">
        <f t="shared" si="14"/>
        <v>0</v>
      </c>
      <c r="BF188" s="148">
        <f t="shared" si="15"/>
        <v>0</v>
      </c>
      <c r="BG188" s="148">
        <f t="shared" si="16"/>
        <v>0</v>
      </c>
      <c r="BH188" s="148">
        <f t="shared" si="17"/>
        <v>0</v>
      </c>
      <c r="BI188" s="148">
        <f t="shared" si="18"/>
        <v>0</v>
      </c>
      <c r="BJ188" s="17" t="s">
        <v>87</v>
      </c>
      <c r="BK188" s="148">
        <f t="shared" si="19"/>
        <v>0</v>
      </c>
      <c r="BL188" s="17" t="s">
        <v>99</v>
      </c>
      <c r="BM188" s="147" t="s">
        <v>765</v>
      </c>
    </row>
    <row r="189" spans="2:65" s="1" customFormat="1" ht="21.75" customHeight="1">
      <c r="B189" s="32"/>
      <c r="C189" s="136" t="s">
        <v>555</v>
      </c>
      <c r="D189" s="136" t="s">
        <v>324</v>
      </c>
      <c r="E189" s="137" t="s">
        <v>2162</v>
      </c>
      <c r="F189" s="138" t="s">
        <v>2163</v>
      </c>
      <c r="G189" s="139" t="s">
        <v>347</v>
      </c>
      <c r="H189" s="140">
        <v>593.5</v>
      </c>
      <c r="I189" s="141"/>
      <c r="J189" s="142">
        <f t="shared" si="10"/>
        <v>0</v>
      </c>
      <c r="K189" s="138" t="s">
        <v>1</v>
      </c>
      <c r="L189" s="32"/>
      <c r="M189" s="143" t="s">
        <v>1</v>
      </c>
      <c r="N189" s="144" t="s">
        <v>45</v>
      </c>
      <c r="P189" s="145">
        <f t="shared" si="11"/>
        <v>0</v>
      </c>
      <c r="Q189" s="145">
        <v>0</v>
      </c>
      <c r="R189" s="145">
        <f t="shared" si="12"/>
        <v>0</v>
      </c>
      <c r="S189" s="145">
        <v>0</v>
      </c>
      <c r="T189" s="146">
        <f t="shared" si="13"/>
        <v>0</v>
      </c>
      <c r="AR189" s="147" t="s">
        <v>99</v>
      </c>
      <c r="AT189" s="147" t="s">
        <v>324</v>
      </c>
      <c r="AU189" s="147" t="s">
        <v>89</v>
      </c>
      <c r="AY189" s="17" t="s">
        <v>320</v>
      </c>
      <c r="BE189" s="148">
        <f t="shared" si="14"/>
        <v>0</v>
      </c>
      <c r="BF189" s="148">
        <f t="shared" si="15"/>
        <v>0</v>
      </c>
      <c r="BG189" s="148">
        <f t="shared" si="16"/>
        <v>0</v>
      </c>
      <c r="BH189" s="148">
        <f t="shared" si="17"/>
        <v>0</v>
      </c>
      <c r="BI189" s="148">
        <f t="shared" si="18"/>
        <v>0</v>
      </c>
      <c r="BJ189" s="17" t="s">
        <v>87</v>
      </c>
      <c r="BK189" s="148">
        <f t="shared" si="19"/>
        <v>0</v>
      </c>
      <c r="BL189" s="17" t="s">
        <v>99</v>
      </c>
      <c r="BM189" s="147" t="s">
        <v>778</v>
      </c>
    </row>
    <row r="190" spans="2:65" s="1" customFormat="1" ht="24.2" customHeight="1">
      <c r="B190" s="32"/>
      <c r="C190" s="136" t="s">
        <v>563</v>
      </c>
      <c r="D190" s="136" t="s">
        <v>324</v>
      </c>
      <c r="E190" s="137" t="s">
        <v>2164</v>
      </c>
      <c r="F190" s="138" t="s">
        <v>2165</v>
      </c>
      <c r="G190" s="139" t="s">
        <v>347</v>
      </c>
      <c r="H190" s="140">
        <v>114</v>
      </c>
      <c r="I190" s="141"/>
      <c r="J190" s="142">
        <f t="shared" si="10"/>
        <v>0</v>
      </c>
      <c r="K190" s="138" t="s">
        <v>1</v>
      </c>
      <c r="L190" s="32"/>
      <c r="M190" s="143" t="s">
        <v>1</v>
      </c>
      <c r="N190" s="144" t="s">
        <v>45</v>
      </c>
      <c r="P190" s="145">
        <f t="shared" si="11"/>
        <v>0</v>
      </c>
      <c r="Q190" s="145">
        <v>0</v>
      </c>
      <c r="R190" s="145">
        <f t="shared" si="12"/>
        <v>0</v>
      </c>
      <c r="S190" s="145">
        <v>0</v>
      </c>
      <c r="T190" s="146">
        <f t="shared" si="13"/>
        <v>0</v>
      </c>
      <c r="AR190" s="147" t="s">
        <v>99</v>
      </c>
      <c r="AT190" s="147" t="s">
        <v>324</v>
      </c>
      <c r="AU190" s="147" t="s">
        <v>89</v>
      </c>
      <c r="AY190" s="17" t="s">
        <v>320</v>
      </c>
      <c r="BE190" s="148">
        <f t="shared" si="14"/>
        <v>0</v>
      </c>
      <c r="BF190" s="148">
        <f t="shared" si="15"/>
        <v>0</v>
      </c>
      <c r="BG190" s="148">
        <f t="shared" si="16"/>
        <v>0</v>
      </c>
      <c r="BH190" s="148">
        <f t="shared" si="17"/>
        <v>0</v>
      </c>
      <c r="BI190" s="148">
        <f t="shared" si="18"/>
        <v>0</v>
      </c>
      <c r="BJ190" s="17" t="s">
        <v>87</v>
      </c>
      <c r="BK190" s="148">
        <f t="shared" si="19"/>
        <v>0</v>
      </c>
      <c r="BL190" s="17" t="s">
        <v>99</v>
      </c>
      <c r="BM190" s="147" t="s">
        <v>787</v>
      </c>
    </row>
    <row r="191" spans="2:65" s="1" customFormat="1" ht="24.2" customHeight="1">
      <c r="B191" s="32"/>
      <c r="C191" s="136" t="s">
        <v>571</v>
      </c>
      <c r="D191" s="136" t="s">
        <v>324</v>
      </c>
      <c r="E191" s="137" t="s">
        <v>2166</v>
      </c>
      <c r="F191" s="138" t="s">
        <v>2167</v>
      </c>
      <c r="G191" s="139" t="s">
        <v>327</v>
      </c>
      <c r="H191" s="140">
        <v>250</v>
      </c>
      <c r="I191" s="141"/>
      <c r="J191" s="142">
        <f t="shared" si="10"/>
        <v>0</v>
      </c>
      <c r="K191" s="138" t="s">
        <v>1</v>
      </c>
      <c r="L191" s="32"/>
      <c r="M191" s="143" t="s">
        <v>1</v>
      </c>
      <c r="N191" s="144" t="s">
        <v>45</v>
      </c>
      <c r="P191" s="145">
        <f t="shared" si="11"/>
        <v>0</v>
      </c>
      <c r="Q191" s="145">
        <v>0</v>
      </c>
      <c r="R191" s="145">
        <f t="shared" si="12"/>
        <v>0</v>
      </c>
      <c r="S191" s="145">
        <v>0</v>
      </c>
      <c r="T191" s="146">
        <f t="shared" si="13"/>
        <v>0</v>
      </c>
      <c r="AR191" s="147" t="s">
        <v>99</v>
      </c>
      <c r="AT191" s="147" t="s">
        <v>324</v>
      </c>
      <c r="AU191" s="147" t="s">
        <v>89</v>
      </c>
      <c r="AY191" s="17" t="s">
        <v>320</v>
      </c>
      <c r="BE191" s="148">
        <f t="shared" si="14"/>
        <v>0</v>
      </c>
      <c r="BF191" s="148">
        <f t="shared" si="15"/>
        <v>0</v>
      </c>
      <c r="BG191" s="148">
        <f t="shared" si="16"/>
        <v>0</v>
      </c>
      <c r="BH191" s="148">
        <f t="shared" si="17"/>
        <v>0</v>
      </c>
      <c r="BI191" s="148">
        <f t="shared" si="18"/>
        <v>0</v>
      </c>
      <c r="BJ191" s="17" t="s">
        <v>87</v>
      </c>
      <c r="BK191" s="148">
        <f t="shared" si="19"/>
        <v>0</v>
      </c>
      <c r="BL191" s="17" t="s">
        <v>99</v>
      </c>
      <c r="BM191" s="147" t="s">
        <v>803</v>
      </c>
    </row>
    <row r="192" spans="2:65" s="11" customFormat="1" ht="22.9" customHeight="1">
      <c r="B192" s="124"/>
      <c r="D192" s="125" t="s">
        <v>79</v>
      </c>
      <c r="E192" s="134" t="s">
        <v>2109</v>
      </c>
      <c r="F192" s="134" t="s">
        <v>2110</v>
      </c>
      <c r="I192" s="127"/>
      <c r="J192" s="135">
        <f>BK192</f>
        <v>0</v>
      </c>
      <c r="L192" s="124"/>
      <c r="M192" s="129"/>
      <c r="P192" s="130">
        <f>SUM(P193:P196)</f>
        <v>0</v>
      </c>
      <c r="R192" s="130">
        <f>SUM(R193:R196)</f>
        <v>0</v>
      </c>
      <c r="T192" s="131">
        <f>SUM(T193:T196)</f>
        <v>0</v>
      </c>
      <c r="AR192" s="125" t="s">
        <v>87</v>
      </c>
      <c r="AT192" s="132" t="s">
        <v>79</v>
      </c>
      <c r="AU192" s="132" t="s">
        <v>87</v>
      </c>
      <c r="AY192" s="125" t="s">
        <v>320</v>
      </c>
      <c r="BK192" s="133">
        <f>SUM(BK193:BK196)</f>
        <v>0</v>
      </c>
    </row>
    <row r="193" spans="2:65" s="1" customFormat="1" ht="24.2" customHeight="1">
      <c r="B193" s="32"/>
      <c r="C193" s="136" t="s">
        <v>576</v>
      </c>
      <c r="D193" s="136" t="s">
        <v>324</v>
      </c>
      <c r="E193" s="137" t="s">
        <v>2168</v>
      </c>
      <c r="F193" s="138" t="s">
        <v>2169</v>
      </c>
      <c r="G193" s="139" t="s">
        <v>327</v>
      </c>
      <c r="H193" s="140">
        <v>38</v>
      </c>
      <c r="I193" s="141"/>
      <c r="J193" s="142">
        <f>ROUND(I193*H193,2)</f>
        <v>0</v>
      </c>
      <c r="K193" s="138" t="s">
        <v>1</v>
      </c>
      <c r="L193" s="32"/>
      <c r="M193" s="143" t="s">
        <v>1</v>
      </c>
      <c r="N193" s="144" t="s">
        <v>45</v>
      </c>
      <c r="P193" s="145">
        <f>O193*H193</f>
        <v>0</v>
      </c>
      <c r="Q193" s="145">
        <v>0</v>
      </c>
      <c r="R193" s="145">
        <f>Q193*H193</f>
        <v>0</v>
      </c>
      <c r="S193" s="145">
        <v>0</v>
      </c>
      <c r="T193" s="146">
        <f>S193*H193</f>
        <v>0</v>
      </c>
      <c r="AR193" s="147" t="s">
        <v>99</v>
      </c>
      <c r="AT193" s="147" t="s">
        <v>324</v>
      </c>
      <c r="AU193" s="147" t="s">
        <v>89</v>
      </c>
      <c r="AY193" s="17" t="s">
        <v>320</v>
      </c>
      <c r="BE193" s="148">
        <f>IF(N193="základní",J193,0)</f>
        <v>0</v>
      </c>
      <c r="BF193" s="148">
        <f>IF(N193="snížená",J193,0)</f>
        <v>0</v>
      </c>
      <c r="BG193" s="148">
        <f>IF(N193="zákl. přenesená",J193,0)</f>
        <v>0</v>
      </c>
      <c r="BH193" s="148">
        <f>IF(N193="sníž. přenesená",J193,0)</f>
        <v>0</v>
      </c>
      <c r="BI193" s="148">
        <f>IF(N193="nulová",J193,0)</f>
        <v>0</v>
      </c>
      <c r="BJ193" s="17" t="s">
        <v>87</v>
      </c>
      <c r="BK193" s="148">
        <f>ROUND(I193*H193,2)</f>
        <v>0</v>
      </c>
      <c r="BL193" s="17" t="s">
        <v>99</v>
      </c>
      <c r="BM193" s="147" t="s">
        <v>814</v>
      </c>
    </row>
    <row r="194" spans="2:65" s="1" customFormat="1" ht="24.2" customHeight="1">
      <c r="B194" s="32"/>
      <c r="C194" s="136" t="s">
        <v>581</v>
      </c>
      <c r="D194" s="136" t="s">
        <v>324</v>
      </c>
      <c r="E194" s="137" t="s">
        <v>2170</v>
      </c>
      <c r="F194" s="138" t="s">
        <v>2171</v>
      </c>
      <c r="G194" s="139" t="s">
        <v>923</v>
      </c>
      <c r="H194" s="140">
        <v>114</v>
      </c>
      <c r="I194" s="141"/>
      <c r="J194" s="142">
        <f>ROUND(I194*H194,2)</f>
        <v>0</v>
      </c>
      <c r="K194" s="138" t="s">
        <v>1</v>
      </c>
      <c r="L194" s="32"/>
      <c r="M194" s="143" t="s">
        <v>1</v>
      </c>
      <c r="N194" s="144" t="s">
        <v>45</v>
      </c>
      <c r="P194" s="145">
        <f>O194*H194</f>
        <v>0</v>
      </c>
      <c r="Q194" s="145">
        <v>0</v>
      </c>
      <c r="R194" s="145">
        <f>Q194*H194</f>
        <v>0</v>
      </c>
      <c r="S194" s="145">
        <v>0</v>
      </c>
      <c r="T194" s="146">
        <f>S194*H194</f>
        <v>0</v>
      </c>
      <c r="AR194" s="147" t="s">
        <v>99</v>
      </c>
      <c r="AT194" s="147" t="s">
        <v>324</v>
      </c>
      <c r="AU194" s="147" t="s">
        <v>89</v>
      </c>
      <c r="AY194" s="17" t="s">
        <v>320</v>
      </c>
      <c r="BE194" s="148">
        <f>IF(N194="základní",J194,0)</f>
        <v>0</v>
      </c>
      <c r="BF194" s="148">
        <f>IF(N194="snížená",J194,0)</f>
        <v>0</v>
      </c>
      <c r="BG194" s="148">
        <f>IF(N194="zákl. přenesená",J194,0)</f>
        <v>0</v>
      </c>
      <c r="BH194" s="148">
        <f>IF(N194="sníž. přenesená",J194,0)</f>
        <v>0</v>
      </c>
      <c r="BI194" s="148">
        <f>IF(N194="nulová",J194,0)</f>
        <v>0</v>
      </c>
      <c r="BJ194" s="17" t="s">
        <v>87</v>
      </c>
      <c r="BK194" s="148">
        <f>ROUND(I194*H194,2)</f>
        <v>0</v>
      </c>
      <c r="BL194" s="17" t="s">
        <v>99</v>
      </c>
      <c r="BM194" s="147" t="s">
        <v>910</v>
      </c>
    </row>
    <row r="195" spans="2:65" s="1" customFormat="1" ht="16.5" customHeight="1">
      <c r="B195" s="32"/>
      <c r="C195" s="136" t="s">
        <v>590</v>
      </c>
      <c r="D195" s="136" t="s">
        <v>324</v>
      </c>
      <c r="E195" s="137" t="s">
        <v>2172</v>
      </c>
      <c r="F195" s="138" t="s">
        <v>2173</v>
      </c>
      <c r="G195" s="139" t="s">
        <v>347</v>
      </c>
      <c r="H195" s="140">
        <v>593.5</v>
      </c>
      <c r="I195" s="141"/>
      <c r="J195" s="142">
        <f>ROUND(I195*H195,2)</f>
        <v>0</v>
      </c>
      <c r="K195" s="138" t="s">
        <v>1</v>
      </c>
      <c r="L195" s="32"/>
      <c r="M195" s="143" t="s">
        <v>1</v>
      </c>
      <c r="N195" s="144" t="s">
        <v>45</v>
      </c>
      <c r="P195" s="145">
        <f>O195*H195</f>
        <v>0</v>
      </c>
      <c r="Q195" s="145">
        <v>0</v>
      </c>
      <c r="R195" s="145">
        <f>Q195*H195</f>
        <v>0</v>
      </c>
      <c r="S195" s="145">
        <v>0</v>
      </c>
      <c r="T195" s="146">
        <f>S195*H195</f>
        <v>0</v>
      </c>
      <c r="AR195" s="147" t="s">
        <v>99</v>
      </c>
      <c r="AT195" s="147" t="s">
        <v>324</v>
      </c>
      <c r="AU195" s="147" t="s">
        <v>89</v>
      </c>
      <c r="AY195" s="17" t="s">
        <v>320</v>
      </c>
      <c r="BE195" s="148">
        <f>IF(N195="základní",J195,0)</f>
        <v>0</v>
      </c>
      <c r="BF195" s="148">
        <f>IF(N195="snížená",J195,0)</f>
        <v>0</v>
      </c>
      <c r="BG195" s="148">
        <f>IF(N195="zákl. přenesená",J195,0)</f>
        <v>0</v>
      </c>
      <c r="BH195" s="148">
        <f>IF(N195="sníž. přenesená",J195,0)</f>
        <v>0</v>
      </c>
      <c r="BI195" s="148">
        <f>IF(N195="nulová",J195,0)</f>
        <v>0</v>
      </c>
      <c r="BJ195" s="17" t="s">
        <v>87</v>
      </c>
      <c r="BK195" s="148">
        <f>ROUND(I195*H195,2)</f>
        <v>0</v>
      </c>
      <c r="BL195" s="17" t="s">
        <v>99</v>
      </c>
      <c r="BM195" s="147" t="s">
        <v>914</v>
      </c>
    </row>
    <row r="196" spans="2:65" s="1" customFormat="1" ht="16.5" customHeight="1">
      <c r="B196" s="32"/>
      <c r="C196" s="136" t="s">
        <v>594</v>
      </c>
      <c r="D196" s="136" t="s">
        <v>324</v>
      </c>
      <c r="E196" s="137" t="s">
        <v>2115</v>
      </c>
      <c r="F196" s="138" t="s">
        <v>2116</v>
      </c>
      <c r="G196" s="139" t="s">
        <v>442</v>
      </c>
      <c r="H196" s="140">
        <v>468</v>
      </c>
      <c r="I196" s="141"/>
      <c r="J196" s="142">
        <f>ROUND(I196*H196,2)</f>
        <v>0</v>
      </c>
      <c r="K196" s="138" t="s">
        <v>1</v>
      </c>
      <c r="L196" s="32"/>
      <c r="M196" s="143" t="s">
        <v>1</v>
      </c>
      <c r="N196" s="144" t="s">
        <v>45</v>
      </c>
      <c r="P196" s="145">
        <f>O196*H196</f>
        <v>0</v>
      </c>
      <c r="Q196" s="145">
        <v>0</v>
      </c>
      <c r="R196" s="145">
        <f>Q196*H196</f>
        <v>0</v>
      </c>
      <c r="S196" s="145">
        <v>0</v>
      </c>
      <c r="T196" s="146">
        <f>S196*H196</f>
        <v>0</v>
      </c>
      <c r="AR196" s="147" t="s">
        <v>99</v>
      </c>
      <c r="AT196" s="147" t="s">
        <v>324</v>
      </c>
      <c r="AU196" s="147" t="s">
        <v>89</v>
      </c>
      <c r="AY196" s="17" t="s">
        <v>320</v>
      </c>
      <c r="BE196" s="148">
        <f>IF(N196="základní",J196,0)</f>
        <v>0</v>
      </c>
      <c r="BF196" s="148">
        <f>IF(N196="snížená",J196,0)</f>
        <v>0</v>
      </c>
      <c r="BG196" s="148">
        <f>IF(N196="zákl. přenesená",J196,0)</f>
        <v>0</v>
      </c>
      <c r="BH196" s="148">
        <f>IF(N196="sníž. přenesená",J196,0)</f>
        <v>0</v>
      </c>
      <c r="BI196" s="148">
        <f>IF(N196="nulová",J196,0)</f>
        <v>0</v>
      </c>
      <c r="BJ196" s="17" t="s">
        <v>87</v>
      </c>
      <c r="BK196" s="148">
        <f>ROUND(I196*H196,2)</f>
        <v>0</v>
      </c>
      <c r="BL196" s="17" t="s">
        <v>99</v>
      </c>
      <c r="BM196" s="147" t="s">
        <v>917</v>
      </c>
    </row>
    <row r="197" spans="2:65" s="11" customFormat="1" ht="22.9" customHeight="1">
      <c r="B197" s="124"/>
      <c r="D197" s="125" t="s">
        <v>79</v>
      </c>
      <c r="E197" s="134" t="s">
        <v>2117</v>
      </c>
      <c r="F197" s="134" t="s">
        <v>2118</v>
      </c>
      <c r="I197" s="127"/>
      <c r="J197" s="135">
        <f>BK197</f>
        <v>0</v>
      </c>
      <c r="L197" s="124"/>
      <c r="M197" s="129"/>
      <c r="P197" s="130">
        <f>SUM(P198:P210)</f>
        <v>0</v>
      </c>
      <c r="R197" s="130">
        <f>SUM(R198:R210)</f>
        <v>0</v>
      </c>
      <c r="T197" s="131">
        <f>SUM(T198:T210)</f>
        <v>0</v>
      </c>
      <c r="AR197" s="125" t="s">
        <v>87</v>
      </c>
      <c r="AT197" s="132" t="s">
        <v>79</v>
      </c>
      <c r="AU197" s="132" t="s">
        <v>87</v>
      </c>
      <c r="AY197" s="125" t="s">
        <v>320</v>
      </c>
      <c r="BK197" s="133">
        <f>SUM(BK198:BK210)</f>
        <v>0</v>
      </c>
    </row>
    <row r="198" spans="2:65" s="1" customFormat="1" ht="16.5" customHeight="1">
      <c r="B198" s="32"/>
      <c r="C198" s="170" t="s">
        <v>600</v>
      </c>
      <c r="D198" s="170" t="s">
        <v>439</v>
      </c>
      <c r="E198" s="171" t="s">
        <v>2174</v>
      </c>
      <c r="F198" s="172" t="s">
        <v>2175</v>
      </c>
      <c r="G198" s="173" t="s">
        <v>2121</v>
      </c>
      <c r="H198" s="174">
        <v>0.5</v>
      </c>
      <c r="I198" s="175"/>
      <c r="J198" s="176">
        <f t="shared" ref="J198:J210" si="20">ROUND(I198*H198,2)</f>
        <v>0</v>
      </c>
      <c r="K198" s="172" t="s">
        <v>1</v>
      </c>
      <c r="L198" s="177"/>
      <c r="M198" s="178" t="s">
        <v>1</v>
      </c>
      <c r="N198" s="179" t="s">
        <v>45</v>
      </c>
      <c r="P198" s="145">
        <f t="shared" ref="P198:P210" si="21">O198*H198</f>
        <v>0</v>
      </c>
      <c r="Q198" s="145">
        <v>0</v>
      </c>
      <c r="R198" s="145">
        <f t="shared" ref="R198:R210" si="22">Q198*H198</f>
        <v>0</v>
      </c>
      <c r="S198" s="145">
        <v>0</v>
      </c>
      <c r="T198" s="146">
        <f t="shared" ref="T198:T210" si="23">S198*H198</f>
        <v>0</v>
      </c>
      <c r="AR198" s="147" t="s">
        <v>373</v>
      </c>
      <c r="AT198" s="147" t="s">
        <v>439</v>
      </c>
      <c r="AU198" s="147" t="s">
        <v>89</v>
      </c>
      <c r="AY198" s="17" t="s">
        <v>320</v>
      </c>
      <c r="BE198" s="148">
        <f t="shared" ref="BE198:BE210" si="24">IF(N198="základní",J198,0)</f>
        <v>0</v>
      </c>
      <c r="BF198" s="148">
        <f t="shared" ref="BF198:BF210" si="25">IF(N198="snížená",J198,0)</f>
        <v>0</v>
      </c>
      <c r="BG198" s="148">
        <f t="shared" ref="BG198:BG210" si="26">IF(N198="zákl. přenesená",J198,0)</f>
        <v>0</v>
      </c>
      <c r="BH198" s="148">
        <f t="shared" ref="BH198:BH210" si="27">IF(N198="sníž. přenesená",J198,0)</f>
        <v>0</v>
      </c>
      <c r="BI198" s="148">
        <f t="shared" ref="BI198:BI210" si="28">IF(N198="nulová",J198,0)</f>
        <v>0</v>
      </c>
      <c r="BJ198" s="17" t="s">
        <v>87</v>
      </c>
      <c r="BK198" s="148">
        <f t="shared" ref="BK198:BK210" si="29">ROUND(I198*H198,2)</f>
        <v>0</v>
      </c>
      <c r="BL198" s="17" t="s">
        <v>99</v>
      </c>
      <c r="BM198" s="147" t="s">
        <v>940</v>
      </c>
    </row>
    <row r="199" spans="2:65" s="1" customFormat="1" ht="16.5" customHeight="1">
      <c r="B199" s="32"/>
      <c r="C199" s="170" t="s">
        <v>606</v>
      </c>
      <c r="D199" s="170" t="s">
        <v>439</v>
      </c>
      <c r="E199" s="171" t="s">
        <v>2176</v>
      </c>
      <c r="F199" s="172" t="s">
        <v>2177</v>
      </c>
      <c r="G199" s="173" t="s">
        <v>2124</v>
      </c>
      <c r="H199" s="174">
        <v>23</v>
      </c>
      <c r="I199" s="175"/>
      <c r="J199" s="176">
        <f t="shared" si="20"/>
        <v>0</v>
      </c>
      <c r="K199" s="172" t="s">
        <v>1</v>
      </c>
      <c r="L199" s="177"/>
      <c r="M199" s="178" t="s">
        <v>1</v>
      </c>
      <c r="N199" s="179" t="s">
        <v>45</v>
      </c>
      <c r="P199" s="145">
        <f t="shared" si="21"/>
        <v>0</v>
      </c>
      <c r="Q199" s="145">
        <v>0</v>
      </c>
      <c r="R199" s="145">
        <f t="shared" si="22"/>
        <v>0</v>
      </c>
      <c r="S199" s="145">
        <v>0</v>
      </c>
      <c r="T199" s="146">
        <f t="shared" si="23"/>
        <v>0</v>
      </c>
      <c r="AR199" s="147" t="s">
        <v>373</v>
      </c>
      <c r="AT199" s="147" t="s">
        <v>439</v>
      </c>
      <c r="AU199" s="147" t="s">
        <v>89</v>
      </c>
      <c r="AY199" s="17" t="s">
        <v>320</v>
      </c>
      <c r="BE199" s="148">
        <f t="shared" si="24"/>
        <v>0</v>
      </c>
      <c r="BF199" s="148">
        <f t="shared" si="25"/>
        <v>0</v>
      </c>
      <c r="BG199" s="148">
        <f t="shared" si="26"/>
        <v>0</v>
      </c>
      <c r="BH199" s="148">
        <f t="shared" si="27"/>
        <v>0</v>
      </c>
      <c r="BI199" s="148">
        <f t="shared" si="28"/>
        <v>0</v>
      </c>
      <c r="BJ199" s="17" t="s">
        <v>87</v>
      </c>
      <c r="BK199" s="148">
        <f t="shared" si="29"/>
        <v>0</v>
      </c>
      <c r="BL199" s="17" t="s">
        <v>99</v>
      </c>
      <c r="BM199" s="147" t="s">
        <v>943</v>
      </c>
    </row>
    <row r="200" spans="2:65" s="1" customFormat="1" ht="16.5" customHeight="1">
      <c r="B200" s="32"/>
      <c r="C200" s="170" t="s">
        <v>615</v>
      </c>
      <c r="D200" s="170" t="s">
        <v>439</v>
      </c>
      <c r="E200" s="171" t="s">
        <v>2178</v>
      </c>
      <c r="F200" s="172" t="s">
        <v>2179</v>
      </c>
      <c r="G200" s="173" t="s">
        <v>2124</v>
      </c>
      <c r="H200" s="174">
        <v>57</v>
      </c>
      <c r="I200" s="175"/>
      <c r="J200" s="176">
        <f t="shared" si="20"/>
        <v>0</v>
      </c>
      <c r="K200" s="172" t="s">
        <v>1</v>
      </c>
      <c r="L200" s="177"/>
      <c r="M200" s="178" t="s">
        <v>1</v>
      </c>
      <c r="N200" s="179" t="s">
        <v>45</v>
      </c>
      <c r="P200" s="145">
        <f t="shared" si="21"/>
        <v>0</v>
      </c>
      <c r="Q200" s="145">
        <v>0</v>
      </c>
      <c r="R200" s="145">
        <f t="shared" si="22"/>
        <v>0</v>
      </c>
      <c r="S200" s="145">
        <v>0</v>
      </c>
      <c r="T200" s="146">
        <f t="shared" si="23"/>
        <v>0</v>
      </c>
      <c r="AR200" s="147" t="s">
        <v>373</v>
      </c>
      <c r="AT200" s="147" t="s">
        <v>439</v>
      </c>
      <c r="AU200" s="147" t="s">
        <v>89</v>
      </c>
      <c r="AY200" s="17" t="s">
        <v>320</v>
      </c>
      <c r="BE200" s="148">
        <f t="shared" si="24"/>
        <v>0</v>
      </c>
      <c r="BF200" s="148">
        <f t="shared" si="25"/>
        <v>0</v>
      </c>
      <c r="BG200" s="148">
        <f t="shared" si="26"/>
        <v>0</v>
      </c>
      <c r="BH200" s="148">
        <f t="shared" si="27"/>
        <v>0</v>
      </c>
      <c r="BI200" s="148">
        <f t="shared" si="28"/>
        <v>0</v>
      </c>
      <c r="BJ200" s="17" t="s">
        <v>87</v>
      </c>
      <c r="BK200" s="148">
        <f t="shared" si="29"/>
        <v>0</v>
      </c>
      <c r="BL200" s="17" t="s">
        <v>99</v>
      </c>
      <c r="BM200" s="147" t="s">
        <v>946</v>
      </c>
    </row>
    <row r="201" spans="2:65" s="1" customFormat="1" ht="24.2" customHeight="1">
      <c r="B201" s="32"/>
      <c r="C201" s="170" t="s">
        <v>621</v>
      </c>
      <c r="D201" s="170" t="s">
        <v>439</v>
      </c>
      <c r="E201" s="171" t="s">
        <v>2180</v>
      </c>
      <c r="F201" s="172" t="s">
        <v>2181</v>
      </c>
      <c r="G201" s="173" t="s">
        <v>327</v>
      </c>
      <c r="H201" s="174">
        <v>178</v>
      </c>
      <c r="I201" s="175"/>
      <c r="J201" s="176">
        <f t="shared" si="20"/>
        <v>0</v>
      </c>
      <c r="K201" s="172" t="s">
        <v>1</v>
      </c>
      <c r="L201" s="177"/>
      <c r="M201" s="178" t="s">
        <v>1</v>
      </c>
      <c r="N201" s="179" t="s">
        <v>45</v>
      </c>
      <c r="P201" s="145">
        <f t="shared" si="21"/>
        <v>0</v>
      </c>
      <c r="Q201" s="145">
        <v>0</v>
      </c>
      <c r="R201" s="145">
        <f t="shared" si="22"/>
        <v>0</v>
      </c>
      <c r="S201" s="145">
        <v>0</v>
      </c>
      <c r="T201" s="146">
        <f t="shared" si="23"/>
        <v>0</v>
      </c>
      <c r="AR201" s="147" t="s">
        <v>373</v>
      </c>
      <c r="AT201" s="147" t="s">
        <v>439</v>
      </c>
      <c r="AU201" s="147" t="s">
        <v>89</v>
      </c>
      <c r="AY201" s="17" t="s">
        <v>320</v>
      </c>
      <c r="BE201" s="148">
        <f t="shared" si="24"/>
        <v>0</v>
      </c>
      <c r="BF201" s="148">
        <f t="shared" si="25"/>
        <v>0</v>
      </c>
      <c r="BG201" s="148">
        <f t="shared" si="26"/>
        <v>0</v>
      </c>
      <c r="BH201" s="148">
        <f t="shared" si="27"/>
        <v>0</v>
      </c>
      <c r="BI201" s="148">
        <f t="shared" si="28"/>
        <v>0</v>
      </c>
      <c r="BJ201" s="17" t="s">
        <v>87</v>
      </c>
      <c r="BK201" s="148">
        <f t="shared" si="29"/>
        <v>0</v>
      </c>
      <c r="BL201" s="17" t="s">
        <v>99</v>
      </c>
      <c r="BM201" s="147" t="s">
        <v>949</v>
      </c>
    </row>
    <row r="202" spans="2:65" s="1" customFormat="1" ht="24.2" customHeight="1">
      <c r="B202" s="32"/>
      <c r="C202" s="170" t="s">
        <v>632</v>
      </c>
      <c r="D202" s="170" t="s">
        <v>439</v>
      </c>
      <c r="E202" s="171" t="s">
        <v>2182</v>
      </c>
      <c r="F202" s="172" t="s">
        <v>2183</v>
      </c>
      <c r="G202" s="173" t="s">
        <v>327</v>
      </c>
      <c r="H202" s="174">
        <v>268</v>
      </c>
      <c r="I202" s="175"/>
      <c r="J202" s="176">
        <f t="shared" si="20"/>
        <v>0</v>
      </c>
      <c r="K202" s="172" t="s">
        <v>1</v>
      </c>
      <c r="L202" s="177"/>
      <c r="M202" s="178" t="s">
        <v>1</v>
      </c>
      <c r="N202" s="179" t="s">
        <v>45</v>
      </c>
      <c r="P202" s="145">
        <f t="shared" si="21"/>
        <v>0</v>
      </c>
      <c r="Q202" s="145">
        <v>0</v>
      </c>
      <c r="R202" s="145">
        <f t="shared" si="22"/>
        <v>0</v>
      </c>
      <c r="S202" s="145">
        <v>0</v>
      </c>
      <c r="T202" s="146">
        <f t="shared" si="23"/>
        <v>0</v>
      </c>
      <c r="AR202" s="147" t="s">
        <v>373</v>
      </c>
      <c r="AT202" s="147" t="s">
        <v>439</v>
      </c>
      <c r="AU202" s="147" t="s">
        <v>89</v>
      </c>
      <c r="AY202" s="17" t="s">
        <v>320</v>
      </c>
      <c r="BE202" s="148">
        <f t="shared" si="24"/>
        <v>0</v>
      </c>
      <c r="BF202" s="148">
        <f t="shared" si="25"/>
        <v>0</v>
      </c>
      <c r="BG202" s="148">
        <f t="shared" si="26"/>
        <v>0</v>
      </c>
      <c r="BH202" s="148">
        <f t="shared" si="27"/>
        <v>0</v>
      </c>
      <c r="BI202" s="148">
        <f t="shared" si="28"/>
        <v>0</v>
      </c>
      <c r="BJ202" s="17" t="s">
        <v>87</v>
      </c>
      <c r="BK202" s="148">
        <f t="shared" si="29"/>
        <v>0</v>
      </c>
      <c r="BL202" s="17" t="s">
        <v>99</v>
      </c>
      <c r="BM202" s="147" t="s">
        <v>952</v>
      </c>
    </row>
    <row r="203" spans="2:65" s="1" customFormat="1" ht="16.5" customHeight="1">
      <c r="B203" s="32"/>
      <c r="C203" s="170" t="s">
        <v>637</v>
      </c>
      <c r="D203" s="170" t="s">
        <v>439</v>
      </c>
      <c r="E203" s="171" t="s">
        <v>2184</v>
      </c>
      <c r="F203" s="172" t="s">
        <v>2185</v>
      </c>
      <c r="G203" s="173" t="s">
        <v>327</v>
      </c>
      <c r="H203" s="174">
        <v>30</v>
      </c>
      <c r="I203" s="175"/>
      <c r="J203" s="176">
        <f t="shared" si="20"/>
        <v>0</v>
      </c>
      <c r="K203" s="172" t="s">
        <v>1</v>
      </c>
      <c r="L203" s="177"/>
      <c r="M203" s="178" t="s">
        <v>1</v>
      </c>
      <c r="N203" s="179" t="s">
        <v>45</v>
      </c>
      <c r="P203" s="145">
        <f t="shared" si="21"/>
        <v>0</v>
      </c>
      <c r="Q203" s="145">
        <v>0</v>
      </c>
      <c r="R203" s="145">
        <f t="shared" si="22"/>
        <v>0</v>
      </c>
      <c r="S203" s="145">
        <v>0</v>
      </c>
      <c r="T203" s="146">
        <f t="shared" si="23"/>
        <v>0</v>
      </c>
      <c r="AR203" s="147" t="s">
        <v>373</v>
      </c>
      <c r="AT203" s="147" t="s">
        <v>439</v>
      </c>
      <c r="AU203" s="147" t="s">
        <v>89</v>
      </c>
      <c r="AY203" s="17" t="s">
        <v>320</v>
      </c>
      <c r="BE203" s="148">
        <f t="shared" si="24"/>
        <v>0</v>
      </c>
      <c r="BF203" s="148">
        <f t="shared" si="25"/>
        <v>0</v>
      </c>
      <c r="BG203" s="148">
        <f t="shared" si="26"/>
        <v>0</v>
      </c>
      <c r="BH203" s="148">
        <f t="shared" si="27"/>
        <v>0</v>
      </c>
      <c r="BI203" s="148">
        <f t="shared" si="28"/>
        <v>0</v>
      </c>
      <c r="BJ203" s="17" t="s">
        <v>87</v>
      </c>
      <c r="BK203" s="148">
        <f t="shared" si="29"/>
        <v>0</v>
      </c>
      <c r="BL203" s="17" t="s">
        <v>99</v>
      </c>
      <c r="BM203" s="147" t="s">
        <v>955</v>
      </c>
    </row>
    <row r="204" spans="2:65" s="1" customFormat="1" ht="16.5" customHeight="1">
      <c r="B204" s="32"/>
      <c r="C204" s="170" t="s">
        <v>643</v>
      </c>
      <c r="D204" s="170" t="s">
        <v>439</v>
      </c>
      <c r="E204" s="171" t="s">
        <v>2186</v>
      </c>
      <c r="F204" s="172" t="s">
        <v>2155</v>
      </c>
      <c r="G204" s="173" t="s">
        <v>923</v>
      </c>
      <c r="H204" s="174">
        <v>114</v>
      </c>
      <c r="I204" s="175"/>
      <c r="J204" s="176">
        <f t="shared" si="20"/>
        <v>0</v>
      </c>
      <c r="K204" s="172" t="s">
        <v>1</v>
      </c>
      <c r="L204" s="177"/>
      <c r="M204" s="178" t="s">
        <v>1</v>
      </c>
      <c r="N204" s="179" t="s">
        <v>45</v>
      </c>
      <c r="P204" s="145">
        <f t="shared" si="21"/>
        <v>0</v>
      </c>
      <c r="Q204" s="145">
        <v>0</v>
      </c>
      <c r="R204" s="145">
        <f t="shared" si="22"/>
        <v>0</v>
      </c>
      <c r="S204" s="145">
        <v>0</v>
      </c>
      <c r="T204" s="146">
        <f t="shared" si="23"/>
        <v>0</v>
      </c>
      <c r="AR204" s="147" t="s">
        <v>373</v>
      </c>
      <c r="AT204" s="147" t="s">
        <v>439</v>
      </c>
      <c r="AU204" s="147" t="s">
        <v>89</v>
      </c>
      <c r="AY204" s="17" t="s">
        <v>320</v>
      </c>
      <c r="BE204" s="148">
        <f t="shared" si="24"/>
        <v>0</v>
      </c>
      <c r="BF204" s="148">
        <f t="shared" si="25"/>
        <v>0</v>
      </c>
      <c r="BG204" s="148">
        <f t="shared" si="26"/>
        <v>0</v>
      </c>
      <c r="BH204" s="148">
        <f t="shared" si="27"/>
        <v>0</v>
      </c>
      <c r="BI204" s="148">
        <f t="shared" si="28"/>
        <v>0</v>
      </c>
      <c r="BJ204" s="17" t="s">
        <v>87</v>
      </c>
      <c r="BK204" s="148">
        <f t="shared" si="29"/>
        <v>0</v>
      </c>
      <c r="BL204" s="17" t="s">
        <v>99</v>
      </c>
      <c r="BM204" s="147" t="s">
        <v>958</v>
      </c>
    </row>
    <row r="205" spans="2:65" s="1" customFormat="1" ht="16.5" customHeight="1">
      <c r="B205" s="32"/>
      <c r="C205" s="170" t="s">
        <v>649</v>
      </c>
      <c r="D205" s="170" t="s">
        <v>439</v>
      </c>
      <c r="E205" s="171" t="s">
        <v>2187</v>
      </c>
      <c r="F205" s="172" t="s">
        <v>2188</v>
      </c>
      <c r="G205" s="173" t="s">
        <v>923</v>
      </c>
      <c r="H205" s="174">
        <v>114</v>
      </c>
      <c r="I205" s="175"/>
      <c r="J205" s="176">
        <f t="shared" si="20"/>
        <v>0</v>
      </c>
      <c r="K205" s="172" t="s">
        <v>1</v>
      </c>
      <c r="L205" s="177"/>
      <c r="M205" s="178" t="s">
        <v>1</v>
      </c>
      <c r="N205" s="179" t="s">
        <v>45</v>
      </c>
      <c r="P205" s="145">
        <f t="shared" si="21"/>
        <v>0</v>
      </c>
      <c r="Q205" s="145">
        <v>0</v>
      </c>
      <c r="R205" s="145">
        <f t="shared" si="22"/>
        <v>0</v>
      </c>
      <c r="S205" s="145">
        <v>0</v>
      </c>
      <c r="T205" s="146">
        <f t="shared" si="23"/>
        <v>0</v>
      </c>
      <c r="AR205" s="147" t="s">
        <v>373</v>
      </c>
      <c r="AT205" s="147" t="s">
        <v>439</v>
      </c>
      <c r="AU205" s="147" t="s">
        <v>89</v>
      </c>
      <c r="AY205" s="17" t="s">
        <v>320</v>
      </c>
      <c r="BE205" s="148">
        <f t="shared" si="24"/>
        <v>0</v>
      </c>
      <c r="BF205" s="148">
        <f t="shared" si="25"/>
        <v>0</v>
      </c>
      <c r="BG205" s="148">
        <f t="shared" si="26"/>
        <v>0</v>
      </c>
      <c r="BH205" s="148">
        <f t="shared" si="27"/>
        <v>0</v>
      </c>
      <c r="BI205" s="148">
        <f t="shared" si="28"/>
        <v>0</v>
      </c>
      <c r="BJ205" s="17" t="s">
        <v>87</v>
      </c>
      <c r="BK205" s="148">
        <f t="shared" si="29"/>
        <v>0</v>
      </c>
      <c r="BL205" s="17" t="s">
        <v>99</v>
      </c>
      <c r="BM205" s="147" t="s">
        <v>961</v>
      </c>
    </row>
    <row r="206" spans="2:65" s="1" customFormat="1" ht="16.5" customHeight="1">
      <c r="B206" s="32"/>
      <c r="C206" s="170" t="s">
        <v>657</v>
      </c>
      <c r="D206" s="170" t="s">
        <v>439</v>
      </c>
      <c r="E206" s="171" t="s">
        <v>2189</v>
      </c>
      <c r="F206" s="172" t="s">
        <v>2190</v>
      </c>
      <c r="G206" s="173" t="s">
        <v>327</v>
      </c>
      <c r="H206" s="174">
        <v>30</v>
      </c>
      <c r="I206" s="175"/>
      <c r="J206" s="176">
        <f t="shared" si="20"/>
        <v>0</v>
      </c>
      <c r="K206" s="172" t="s">
        <v>1</v>
      </c>
      <c r="L206" s="177"/>
      <c r="M206" s="178" t="s">
        <v>1</v>
      </c>
      <c r="N206" s="179" t="s">
        <v>45</v>
      </c>
      <c r="P206" s="145">
        <f t="shared" si="21"/>
        <v>0</v>
      </c>
      <c r="Q206" s="145">
        <v>0</v>
      </c>
      <c r="R206" s="145">
        <f t="shared" si="22"/>
        <v>0</v>
      </c>
      <c r="S206" s="145">
        <v>0</v>
      </c>
      <c r="T206" s="146">
        <f t="shared" si="23"/>
        <v>0</v>
      </c>
      <c r="AR206" s="147" t="s">
        <v>373</v>
      </c>
      <c r="AT206" s="147" t="s">
        <v>439</v>
      </c>
      <c r="AU206" s="147" t="s">
        <v>89</v>
      </c>
      <c r="AY206" s="17" t="s">
        <v>320</v>
      </c>
      <c r="BE206" s="148">
        <f t="shared" si="24"/>
        <v>0</v>
      </c>
      <c r="BF206" s="148">
        <f t="shared" si="25"/>
        <v>0</v>
      </c>
      <c r="BG206" s="148">
        <f t="shared" si="26"/>
        <v>0</v>
      </c>
      <c r="BH206" s="148">
        <f t="shared" si="27"/>
        <v>0</v>
      </c>
      <c r="BI206" s="148">
        <f t="shared" si="28"/>
        <v>0</v>
      </c>
      <c r="BJ206" s="17" t="s">
        <v>87</v>
      </c>
      <c r="BK206" s="148">
        <f t="shared" si="29"/>
        <v>0</v>
      </c>
      <c r="BL206" s="17" t="s">
        <v>99</v>
      </c>
      <c r="BM206" s="147" t="s">
        <v>964</v>
      </c>
    </row>
    <row r="207" spans="2:65" s="1" customFormat="1" ht="16.5" customHeight="1">
      <c r="B207" s="32"/>
      <c r="C207" s="170" t="s">
        <v>664</v>
      </c>
      <c r="D207" s="170" t="s">
        <v>439</v>
      </c>
      <c r="E207" s="171" t="s">
        <v>2191</v>
      </c>
      <c r="F207" s="172" t="s">
        <v>2192</v>
      </c>
      <c r="G207" s="173" t="s">
        <v>327</v>
      </c>
      <c r="H207" s="174">
        <v>12</v>
      </c>
      <c r="I207" s="175"/>
      <c r="J207" s="176">
        <f t="shared" si="20"/>
        <v>0</v>
      </c>
      <c r="K207" s="172" t="s">
        <v>1</v>
      </c>
      <c r="L207" s="177"/>
      <c r="M207" s="178" t="s">
        <v>1</v>
      </c>
      <c r="N207" s="179" t="s">
        <v>45</v>
      </c>
      <c r="P207" s="145">
        <f t="shared" si="21"/>
        <v>0</v>
      </c>
      <c r="Q207" s="145">
        <v>0</v>
      </c>
      <c r="R207" s="145">
        <f t="shared" si="22"/>
        <v>0</v>
      </c>
      <c r="S207" s="145">
        <v>0</v>
      </c>
      <c r="T207" s="146">
        <f t="shared" si="23"/>
        <v>0</v>
      </c>
      <c r="AR207" s="147" t="s">
        <v>373</v>
      </c>
      <c r="AT207" s="147" t="s">
        <v>439</v>
      </c>
      <c r="AU207" s="147" t="s">
        <v>89</v>
      </c>
      <c r="AY207" s="17" t="s">
        <v>320</v>
      </c>
      <c r="BE207" s="148">
        <f t="shared" si="24"/>
        <v>0</v>
      </c>
      <c r="BF207" s="148">
        <f t="shared" si="25"/>
        <v>0</v>
      </c>
      <c r="BG207" s="148">
        <f t="shared" si="26"/>
        <v>0</v>
      </c>
      <c r="BH207" s="148">
        <f t="shared" si="27"/>
        <v>0</v>
      </c>
      <c r="BI207" s="148">
        <f t="shared" si="28"/>
        <v>0</v>
      </c>
      <c r="BJ207" s="17" t="s">
        <v>87</v>
      </c>
      <c r="BK207" s="148">
        <f t="shared" si="29"/>
        <v>0</v>
      </c>
      <c r="BL207" s="17" t="s">
        <v>99</v>
      </c>
      <c r="BM207" s="147" t="s">
        <v>967</v>
      </c>
    </row>
    <row r="208" spans="2:65" s="1" customFormat="1" ht="21.75" customHeight="1">
      <c r="B208" s="32"/>
      <c r="C208" s="170" t="s">
        <v>669</v>
      </c>
      <c r="D208" s="170" t="s">
        <v>439</v>
      </c>
      <c r="E208" s="171" t="s">
        <v>2193</v>
      </c>
      <c r="F208" s="172" t="s">
        <v>2194</v>
      </c>
      <c r="G208" s="173" t="s">
        <v>923</v>
      </c>
      <c r="H208" s="174">
        <v>342</v>
      </c>
      <c r="I208" s="175"/>
      <c r="J208" s="176">
        <f t="shared" si="20"/>
        <v>0</v>
      </c>
      <c r="K208" s="172" t="s">
        <v>1</v>
      </c>
      <c r="L208" s="177"/>
      <c r="M208" s="178" t="s">
        <v>1</v>
      </c>
      <c r="N208" s="179" t="s">
        <v>45</v>
      </c>
      <c r="P208" s="145">
        <f t="shared" si="21"/>
        <v>0</v>
      </c>
      <c r="Q208" s="145">
        <v>0</v>
      </c>
      <c r="R208" s="145">
        <f t="shared" si="22"/>
        <v>0</v>
      </c>
      <c r="S208" s="145">
        <v>0</v>
      </c>
      <c r="T208" s="146">
        <f t="shared" si="23"/>
        <v>0</v>
      </c>
      <c r="AR208" s="147" t="s">
        <v>373</v>
      </c>
      <c r="AT208" s="147" t="s">
        <v>439</v>
      </c>
      <c r="AU208" s="147" t="s">
        <v>89</v>
      </c>
      <c r="AY208" s="17" t="s">
        <v>320</v>
      </c>
      <c r="BE208" s="148">
        <f t="shared" si="24"/>
        <v>0</v>
      </c>
      <c r="BF208" s="148">
        <f t="shared" si="25"/>
        <v>0</v>
      </c>
      <c r="BG208" s="148">
        <f t="shared" si="26"/>
        <v>0</v>
      </c>
      <c r="BH208" s="148">
        <f t="shared" si="27"/>
        <v>0</v>
      </c>
      <c r="BI208" s="148">
        <f t="shared" si="28"/>
        <v>0</v>
      </c>
      <c r="BJ208" s="17" t="s">
        <v>87</v>
      </c>
      <c r="BK208" s="148">
        <f t="shared" si="29"/>
        <v>0</v>
      </c>
      <c r="BL208" s="17" t="s">
        <v>99</v>
      </c>
      <c r="BM208" s="147" t="s">
        <v>970</v>
      </c>
    </row>
    <row r="209" spans="2:65" s="1" customFormat="1" ht="16.5" customHeight="1">
      <c r="B209" s="32"/>
      <c r="C209" s="170" t="s">
        <v>674</v>
      </c>
      <c r="D209" s="170" t="s">
        <v>439</v>
      </c>
      <c r="E209" s="171" t="s">
        <v>2195</v>
      </c>
      <c r="F209" s="172" t="s">
        <v>2196</v>
      </c>
      <c r="G209" s="173" t="s">
        <v>923</v>
      </c>
      <c r="H209" s="174">
        <v>1026</v>
      </c>
      <c r="I209" s="175"/>
      <c r="J209" s="176">
        <f t="shared" si="20"/>
        <v>0</v>
      </c>
      <c r="K209" s="172" t="s">
        <v>1</v>
      </c>
      <c r="L209" s="177"/>
      <c r="M209" s="178" t="s">
        <v>1</v>
      </c>
      <c r="N209" s="179" t="s">
        <v>45</v>
      </c>
      <c r="P209" s="145">
        <f t="shared" si="21"/>
        <v>0</v>
      </c>
      <c r="Q209" s="145">
        <v>0</v>
      </c>
      <c r="R209" s="145">
        <f t="shared" si="22"/>
        <v>0</v>
      </c>
      <c r="S209" s="145">
        <v>0</v>
      </c>
      <c r="T209" s="146">
        <f t="shared" si="23"/>
        <v>0</v>
      </c>
      <c r="AR209" s="147" t="s">
        <v>373</v>
      </c>
      <c r="AT209" s="147" t="s">
        <v>439</v>
      </c>
      <c r="AU209" s="147" t="s">
        <v>89</v>
      </c>
      <c r="AY209" s="17" t="s">
        <v>320</v>
      </c>
      <c r="BE209" s="148">
        <f t="shared" si="24"/>
        <v>0</v>
      </c>
      <c r="BF209" s="148">
        <f t="shared" si="25"/>
        <v>0</v>
      </c>
      <c r="BG209" s="148">
        <f t="shared" si="26"/>
        <v>0</v>
      </c>
      <c r="BH209" s="148">
        <f t="shared" si="27"/>
        <v>0</v>
      </c>
      <c r="BI209" s="148">
        <f t="shared" si="28"/>
        <v>0</v>
      </c>
      <c r="BJ209" s="17" t="s">
        <v>87</v>
      </c>
      <c r="BK209" s="148">
        <f t="shared" si="29"/>
        <v>0</v>
      </c>
      <c r="BL209" s="17" t="s">
        <v>99</v>
      </c>
      <c r="BM209" s="147" t="s">
        <v>973</v>
      </c>
    </row>
    <row r="210" spans="2:65" s="1" customFormat="1" ht="16.5" customHeight="1">
      <c r="B210" s="32"/>
      <c r="C210" s="170" t="s">
        <v>679</v>
      </c>
      <c r="D210" s="170" t="s">
        <v>439</v>
      </c>
      <c r="E210" s="171" t="s">
        <v>2197</v>
      </c>
      <c r="F210" s="172" t="s">
        <v>2198</v>
      </c>
      <c r="G210" s="173" t="s">
        <v>923</v>
      </c>
      <c r="H210" s="174">
        <v>114</v>
      </c>
      <c r="I210" s="175"/>
      <c r="J210" s="176">
        <f t="shared" si="20"/>
        <v>0</v>
      </c>
      <c r="K210" s="172" t="s">
        <v>1</v>
      </c>
      <c r="L210" s="177"/>
      <c r="M210" s="178" t="s">
        <v>1</v>
      </c>
      <c r="N210" s="179" t="s">
        <v>45</v>
      </c>
      <c r="P210" s="145">
        <f t="shared" si="21"/>
        <v>0</v>
      </c>
      <c r="Q210" s="145">
        <v>0</v>
      </c>
      <c r="R210" s="145">
        <f t="shared" si="22"/>
        <v>0</v>
      </c>
      <c r="S210" s="145">
        <v>0</v>
      </c>
      <c r="T210" s="146">
        <f t="shared" si="23"/>
        <v>0</v>
      </c>
      <c r="AR210" s="147" t="s">
        <v>373</v>
      </c>
      <c r="AT210" s="147" t="s">
        <v>439</v>
      </c>
      <c r="AU210" s="147" t="s">
        <v>89</v>
      </c>
      <c r="AY210" s="17" t="s">
        <v>320</v>
      </c>
      <c r="BE210" s="148">
        <f t="shared" si="24"/>
        <v>0</v>
      </c>
      <c r="BF210" s="148">
        <f t="shared" si="25"/>
        <v>0</v>
      </c>
      <c r="BG210" s="148">
        <f t="shared" si="26"/>
        <v>0</v>
      </c>
      <c r="BH210" s="148">
        <f t="shared" si="27"/>
        <v>0</v>
      </c>
      <c r="BI210" s="148">
        <f t="shared" si="28"/>
        <v>0</v>
      </c>
      <c r="BJ210" s="17" t="s">
        <v>87</v>
      </c>
      <c r="BK210" s="148">
        <f t="shared" si="29"/>
        <v>0</v>
      </c>
      <c r="BL210" s="17" t="s">
        <v>99</v>
      </c>
      <c r="BM210" s="147" t="s">
        <v>976</v>
      </c>
    </row>
    <row r="211" spans="2:65" s="11" customFormat="1" ht="25.9" customHeight="1">
      <c r="B211" s="124"/>
      <c r="D211" s="125" t="s">
        <v>79</v>
      </c>
      <c r="E211" s="126" t="s">
        <v>2199</v>
      </c>
      <c r="F211" s="126" t="s">
        <v>2200</v>
      </c>
      <c r="I211" s="127"/>
      <c r="J211" s="128">
        <f>BK211</f>
        <v>0</v>
      </c>
      <c r="L211" s="124"/>
      <c r="M211" s="129"/>
      <c r="P211" s="130">
        <f>P212</f>
        <v>0</v>
      </c>
      <c r="R211" s="130">
        <f>R212</f>
        <v>0</v>
      </c>
      <c r="T211" s="131">
        <f>T212</f>
        <v>0</v>
      </c>
      <c r="AR211" s="125" t="s">
        <v>87</v>
      </c>
      <c r="AT211" s="132" t="s">
        <v>79</v>
      </c>
      <c r="AU211" s="132" t="s">
        <v>80</v>
      </c>
      <c r="AY211" s="125" t="s">
        <v>320</v>
      </c>
      <c r="BK211" s="133">
        <f>BK212</f>
        <v>0</v>
      </c>
    </row>
    <row r="212" spans="2:65" s="11" customFormat="1" ht="22.9" customHeight="1">
      <c r="B212" s="124"/>
      <c r="D212" s="125" t="s">
        <v>79</v>
      </c>
      <c r="E212" s="134" t="s">
        <v>2097</v>
      </c>
      <c r="F212" s="134" t="s">
        <v>2098</v>
      </c>
      <c r="I212" s="127"/>
      <c r="J212" s="135">
        <f>BK212</f>
        <v>0</v>
      </c>
      <c r="L212" s="124"/>
      <c r="M212" s="129"/>
      <c r="P212" s="130">
        <f>SUM(P213:P214)</f>
        <v>0</v>
      </c>
      <c r="R212" s="130">
        <f>SUM(R213:R214)</f>
        <v>0</v>
      </c>
      <c r="T212" s="131">
        <f>SUM(T213:T214)</f>
        <v>0</v>
      </c>
      <c r="AR212" s="125" t="s">
        <v>87</v>
      </c>
      <c r="AT212" s="132" t="s">
        <v>79</v>
      </c>
      <c r="AU212" s="132" t="s">
        <v>87</v>
      </c>
      <c r="AY212" s="125" t="s">
        <v>320</v>
      </c>
      <c r="BK212" s="133">
        <f>SUM(BK213:BK214)</f>
        <v>0</v>
      </c>
    </row>
    <row r="213" spans="2:65" s="1" customFormat="1" ht="24.2" customHeight="1">
      <c r="B213" s="32"/>
      <c r="C213" s="136" t="s">
        <v>685</v>
      </c>
      <c r="D213" s="136" t="s">
        <v>324</v>
      </c>
      <c r="E213" s="137" t="s">
        <v>2201</v>
      </c>
      <c r="F213" s="138" t="s">
        <v>2202</v>
      </c>
      <c r="G213" s="139" t="s">
        <v>923</v>
      </c>
      <c r="H213" s="140">
        <v>2</v>
      </c>
      <c r="I213" s="141"/>
      <c r="J213" s="142">
        <f>ROUND(I213*H213,2)</f>
        <v>0</v>
      </c>
      <c r="K213" s="138" t="s">
        <v>1</v>
      </c>
      <c r="L213" s="32"/>
      <c r="M213" s="143" t="s">
        <v>1</v>
      </c>
      <c r="N213" s="144" t="s">
        <v>45</v>
      </c>
      <c r="P213" s="145">
        <f>O213*H213</f>
        <v>0</v>
      </c>
      <c r="Q213" s="145">
        <v>0</v>
      </c>
      <c r="R213" s="145">
        <f>Q213*H213</f>
        <v>0</v>
      </c>
      <c r="S213" s="145">
        <v>0</v>
      </c>
      <c r="T213" s="146">
        <f>S213*H213</f>
        <v>0</v>
      </c>
      <c r="AR213" s="147" t="s">
        <v>99</v>
      </c>
      <c r="AT213" s="147" t="s">
        <v>324</v>
      </c>
      <c r="AU213" s="147" t="s">
        <v>89</v>
      </c>
      <c r="AY213" s="17" t="s">
        <v>320</v>
      </c>
      <c r="BE213" s="148">
        <f>IF(N213="základní",J213,0)</f>
        <v>0</v>
      </c>
      <c r="BF213" s="148">
        <f>IF(N213="snížená",J213,0)</f>
        <v>0</v>
      </c>
      <c r="BG213" s="148">
        <f>IF(N213="zákl. přenesená",J213,0)</f>
        <v>0</v>
      </c>
      <c r="BH213" s="148">
        <f>IF(N213="sníž. přenesená",J213,0)</f>
        <v>0</v>
      </c>
      <c r="BI213" s="148">
        <f>IF(N213="nulová",J213,0)</f>
        <v>0</v>
      </c>
      <c r="BJ213" s="17" t="s">
        <v>87</v>
      </c>
      <c r="BK213" s="148">
        <f>ROUND(I213*H213,2)</f>
        <v>0</v>
      </c>
      <c r="BL213" s="17" t="s">
        <v>99</v>
      </c>
      <c r="BM213" s="147" t="s">
        <v>979</v>
      </c>
    </row>
    <row r="214" spans="2:65" s="1" customFormat="1" ht="24.2" customHeight="1">
      <c r="B214" s="32"/>
      <c r="C214" s="170" t="s">
        <v>690</v>
      </c>
      <c r="D214" s="170" t="s">
        <v>439</v>
      </c>
      <c r="E214" s="171" t="s">
        <v>2203</v>
      </c>
      <c r="F214" s="172" t="s">
        <v>2204</v>
      </c>
      <c r="G214" s="173" t="s">
        <v>923</v>
      </c>
      <c r="H214" s="174">
        <v>2</v>
      </c>
      <c r="I214" s="175"/>
      <c r="J214" s="176">
        <f>ROUND(I214*H214,2)</f>
        <v>0</v>
      </c>
      <c r="K214" s="172" t="s">
        <v>1</v>
      </c>
      <c r="L214" s="177"/>
      <c r="M214" s="178" t="s">
        <v>1</v>
      </c>
      <c r="N214" s="179" t="s">
        <v>45</v>
      </c>
      <c r="P214" s="145">
        <f>O214*H214</f>
        <v>0</v>
      </c>
      <c r="Q214" s="145">
        <v>0</v>
      </c>
      <c r="R214" s="145">
        <f>Q214*H214</f>
        <v>0</v>
      </c>
      <c r="S214" s="145">
        <v>0</v>
      </c>
      <c r="T214" s="146">
        <f>S214*H214</f>
        <v>0</v>
      </c>
      <c r="AR214" s="147" t="s">
        <v>373</v>
      </c>
      <c r="AT214" s="147" t="s">
        <v>439</v>
      </c>
      <c r="AU214" s="147" t="s">
        <v>89</v>
      </c>
      <c r="AY214" s="17" t="s">
        <v>320</v>
      </c>
      <c r="BE214" s="148">
        <f>IF(N214="základní",J214,0)</f>
        <v>0</v>
      </c>
      <c r="BF214" s="148">
        <f>IF(N214="snížená",J214,0)</f>
        <v>0</v>
      </c>
      <c r="BG214" s="148">
        <f>IF(N214="zákl. přenesená",J214,0)</f>
        <v>0</v>
      </c>
      <c r="BH214" s="148">
        <f>IF(N214="sníž. přenesená",J214,0)</f>
        <v>0</v>
      </c>
      <c r="BI214" s="148">
        <f>IF(N214="nulová",J214,0)</f>
        <v>0</v>
      </c>
      <c r="BJ214" s="17" t="s">
        <v>87</v>
      </c>
      <c r="BK214" s="148">
        <f>ROUND(I214*H214,2)</f>
        <v>0</v>
      </c>
      <c r="BL214" s="17" t="s">
        <v>99</v>
      </c>
      <c r="BM214" s="147" t="s">
        <v>982</v>
      </c>
    </row>
    <row r="215" spans="2:65" s="11" customFormat="1" ht="25.9" customHeight="1">
      <c r="B215" s="124"/>
      <c r="D215" s="125" t="s">
        <v>79</v>
      </c>
      <c r="E215" s="126" t="s">
        <v>2205</v>
      </c>
      <c r="F215" s="126" t="s">
        <v>2206</v>
      </c>
      <c r="I215" s="127"/>
      <c r="J215" s="128">
        <f>BK215</f>
        <v>0</v>
      </c>
      <c r="L215" s="124"/>
      <c r="M215" s="129"/>
      <c r="P215" s="130">
        <f>P216+P219+P222</f>
        <v>0</v>
      </c>
      <c r="R215" s="130">
        <f>R216+R219+R222</f>
        <v>0</v>
      </c>
      <c r="T215" s="131">
        <f>T216+T219+T222</f>
        <v>0</v>
      </c>
      <c r="AR215" s="125" t="s">
        <v>87</v>
      </c>
      <c r="AT215" s="132" t="s">
        <v>79</v>
      </c>
      <c r="AU215" s="132" t="s">
        <v>80</v>
      </c>
      <c r="AY215" s="125" t="s">
        <v>320</v>
      </c>
      <c r="BK215" s="133">
        <f>BK216+BK219+BK222</f>
        <v>0</v>
      </c>
    </row>
    <row r="216" spans="2:65" s="11" customFormat="1" ht="22.9" customHeight="1">
      <c r="B216" s="124"/>
      <c r="D216" s="125" t="s">
        <v>79</v>
      </c>
      <c r="E216" s="134" t="s">
        <v>2207</v>
      </c>
      <c r="F216" s="134" t="s">
        <v>2208</v>
      </c>
      <c r="I216" s="127"/>
      <c r="J216" s="135">
        <f>BK216</f>
        <v>0</v>
      </c>
      <c r="L216" s="124"/>
      <c r="M216" s="129"/>
      <c r="P216" s="130">
        <f>SUM(P217:P218)</f>
        <v>0</v>
      </c>
      <c r="R216" s="130">
        <f>SUM(R217:R218)</f>
        <v>0</v>
      </c>
      <c r="T216" s="131">
        <f>SUM(T217:T218)</f>
        <v>0</v>
      </c>
      <c r="AR216" s="125" t="s">
        <v>87</v>
      </c>
      <c r="AT216" s="132" t="s">
        <v>79</v>
      </c>
      <c r="AU216" s="132" t="s">
        <v>87</v>
      </c>
      <c r="AY216" s="125" t="s">
        <v>320</v>
      </c>
      <c r="BK216" s="133">
        <f>SUM(BK217:BK218)</f>
        <v>0</v>
      </c>
    </row>
    <row r="217" spans="2:65" s="1" customFormat="1" ht="16.5" customHeight="1">
      <c r="B217" s="32"/>
      <c r="C217" s="136" t="s">
        <v>698</v>
      </c>
      <c r="D217" s="136" t="s">
        <v>324</v>
      </c>
      <c r="E217" s="137" t="s">
        <v>2209</v>
      </c>
      <c r="F217" s="138" t="s">
        <v>2210</v>
      </c>
      <c r="G217" s="139" t="s">
        <v>923</v>
      </c>
      <c r="H217" s="140">
        <v>114</v>
      </c>
      <c r="I217" s="141"/>
      <c r="J217" s="142">
        <f>ROUND(I217*H217,2)</f>
        <v>0</v>
      </c>
      <c r="K217" s="138" t="s">
        <v>1</v>
      </c>
      <c r="L217" s="32"/>
      <c r="M217" s="143" t="s">
        <v>1</v>
      </c>
      <c r="N217" s="144" t="s">
        <v>45</v>
      </c>
      <c r="P217" s="145">
        <f>O217*H217</f>
        <v>0</v>
      </c>
      <c r="Q217" s="145">
        <v>0</v>
      </c>
      <c r="R217" s="145">
        <f>Q217*H217</f>
        <v>0</v>
      </c>
      <c r="S217" s="145">
        <v>0</v>
      </c>
      <c r="T217" s="146">
        <f>S217*H217</f>
        <v>0</v>
      </c>
      <c r="AR217" s="147" t="s">
        <v>99</v>
      </c>
      <c r="AT217" s="147" t="s">
        <v>324</v>
      </c>
      <c r="AU217" s="147" t="s">
        <v>89</v>
      </c>
      <c r="AY217" s="17" t="s">
        <v>320</v>
      </c>
      <c r="BE217" s="148">
        <f>IF(N217="základní",J217,0)</f>
        <v>0</v>
      </c>
      <c r="BF217" s="148">
        <f>IF(N217="snížená",J217,0)</f>
        <v>0</v>
      </c>
      <c r="BG217" s="148">
        <f>IF(N217="zákl. přenesená",J217,0)</f>
        <v>0</v>
      </c>
      <c r="BH217" s="148">
        <f>IF(N217="sníž. přenesená",J217,0)</f>
        <v>0</v>
      </c>
      <c r="BI217" s="148">
        <f>IF(N217="nulová",J217,0)</f>
        <v>0</v>
      </c>
      <c r="BJ217" s="17" t="s">
        <v>87</v>
      </c>
      <c r="BK217" s="148">
        <f>ROUND(I217*H217,2)</f>
        <v>0</v>
      </c>
      <c r="BL217" s="17" t="s">
        <v>99</v>
      </c>
      <c r="BM217" s="147" t="s">
        <v>985</v>
      </c>
    </row>
    <row r="218" spans="2:65" s="1" customFormat="1" ht="16.5" customHeight="1">
      <c r="B218" s="32"/>
      <c r="C218" s="136" t="s">
        <v>704</v>
      </c>
      <c r="D218" s="136" t="s">
        <v>324</v>
      </c>
      <c r="E218" s="137" t="s">
        <v>2211</v>
      </c>
      <c r="F218" s="138" t="s">
        <v>2212</v>
      </c>
      <c r="G218" s="139" t="s">
        <v>347</v>
      </c>
      <c r="H218" s="140">
        <v>593.5</v>
      </c>
      <c r="I218" s="141"/>
      <c r="J218" s="142">
        <f>ROUND(I218*H218,2)</f>
        <v>0</v>
      </c>
      <c r="K218" s="138" t="s">
        <v>1</v>
      </c>
      <c r="L218" s="32"/>
      <c r="M218" s="143" t="s">
        <v>1</v>
      </c>
      <c r="N218" s="144" t="s">
        <v>45</v>
      </c>
      <c r="P218" s="145">
        <f>O218*H218</f>
        <v>0</v>
      </c>
      <c r="Q218" s="145">
        <v>0</v>
      </c>
      <c r="R218" s="145">
        <f>Q218*H218</f>
        <v>0</v>
      </c>
      <c r="S218" s="145">
        <v>0</v>
      </c>
      <c r="T218" s="146">
        <f>S218*H218</f>
        <v>0</v>
      </c>
      <c r="AR218" s="147" t="s">
        <v>99</v>
      </c>
      <c r="AT218" s="147" t="s">
        <v>324</v>
      </c>
      <c r="AU218" s="147" t="s">
        <v>89</v>
      </c>
      <c r="AY218" s="17" t="s">
        <v>320</v>
      </c>
      <c r="BE218" s="148">
        <f>IF(N218="základní",J218,0)</f>
        <v>0</v>
      </c>
      <c r="BF218" s="148">
        <f>IF(N218="snížená",J218,0)</f>
        <v>0</v>
      </c>
      <c r="BG218" s="148">
        <f>IF(N218="zákl. přenesená",J218,0)</f>
        <v>0</v>
      </c>
      <c r="BH218" s="148">
        <f>IF(N218="sníž. přenesená",J218,0)</f>
        <v>0</v>
      </c>
      <c r="BI218" s="148">
        <f>IF(N218="nulová",J218,0)</f>
        <v>0</v>
      </c>
      <c r="BJ218" s="17" t="s">
        <v>87</v>
      </c>
      <c r="BK218" s="148">
        <f>ROUND(I218*H218,2)</f>
        <v>0</v>
      </c>
      <c r="BL218" s="17" t="s">
        <v>99</v>
      </c>
      <c r="BM218" s="147" t="s">
        <v>988</v>
      </c>
    </row>
    <row r="219" spans="2:65" s="11" customFormat="1" ht="22.9" customHeight="1">
      <c r="B219" s="124"/>
      <c r="D219" s="125" t="s">
        <v>79</v>
      </c>
      <c r="E219" s="134" t="s">
        <v>2213</v>
      </c>
      <c r="F219" s="134" t="s">
        <v>2214</v>
      </c>
      <c r="I219" s="127"/>
      <c r="J219" s="135">
        <f>BK219</f>
        <v>0</v>
      </c>
      <c r="L219" s="124"/>
      <c r="M219" s="129"/>
      <c r="P219" s="130">
        <f>SUM(P220:P221)</f>
        <v>0</v>
      </c>
      <c r="R219" s="130">
        <f>SUM(R220:R221)</f>
        <v>0</v>
      </c>
      <c r="T219" s="131">
        <f>SUM(T220:T221)</f>
        <v>0</v>
      </c>
      <c r="AR219" s="125" t="s">
        <v>87</v>
      </c>
      <c r="AT219" s="132" t="s">
        <v>79</v>
      </c>
      <c r="AU219" s="132" t="s">
        <v>87</v>
      </c>
      <c r="AY219" s="125" t="s">
        <v>320</v>
      </c>
      <c r="BK219" s="133">
        <f>SUM(BK220:BK221)</f>
        <v>0</v>
      </c>
    </row>
    <row r="220" spans="2:65" s="1" customFormat="1" ht="16.5" customHeight="1">
      <c r="B220" s="32"/>
      <c r="C220" s="136" t="s">
        <v>712</v>
      </c>
      <c r="D220" s="136" t="s">
        <v>324</v>
      </c>
      <c r="E220" s="137" t="s">
        <v>2215</v>
      </c>
      <c r="F220" s="138" t="s">
        <v>2210</v>
      </c>
      <c r="G220" s="139" t="s">
        <v>923</v>
      </c>
      <c r="H220" s="140">
        <v>114</v>
      </c>
      <c r="I220" s="141"/>
      <c r="J220" s="142">
        <f>ROUND(I220*H220,2)</f>
        <v>0</v>
      </c>
      <c r="K220" s="138" t="s">
        <v>1</v>
      </c>
      <c r="L220" s="32"/>
      <c r="M220" s="143" t="s">
        <v>1</v>
      </c>
      <c r="N220" s="144" t="s">
        <v>45</v>
      </c>
      <c r="P220" s="145">
        <f>O220*H220</f>
        <v>0</v>
      </c>
      <c r="Q220" s="145">
        <v>0</v>
      </c>
      <c r="R220" s="145">
        <f>Q220*H220</f>
        <v>0</v>
      </c>
      <c r="S220" s="145">
        <v>0</v>
      </c>
      <c r="T220" s="146">
        <f>S220*H220</f>
        <v>0</v>
      </c>
      <c r="AR220" s="147" t="s">
        <v>99</v>
      </c>
      <c r="AT220" s="147" t="s">
        <v>324</v>
      </c>
      <c r="AU220" s="147" t="s">
        <v>89</v>
      </c>
      <c r="AY220" s="17" t="s">
        <v>320</v>
      </c>
      <c r="BE220" s="148">
        <f>IF(N220="základní",J220,0)</f>
        <v>0</v>
      </c>
      <c r="BF220" s="148">
        <f>IF(N220="snížená",J220,0)</f>
        <v>0</v>
      </c>
      <c r="BG220" s="148">
        <f>IF(N220="zákl. přenesená",J220,0)</f>
        <v>0</v>
      </c>
      <c r="BH220" s="148">
        <f>IF(N220="sníž. přenesená",J220,0)</f>
        <v>0</v>
      </c>
      <c r="BI220" s="148">
        <f>IF(N220="nulová",J220,0)</f>
        <v>0</v>
      </c>
      <c r="BJ220" s="17" t="s">
        <v>87</v>
      </c>
      <c r="BK220" s="148">
        <f>ROUND(I220*H220,2)</f>
        <v>0</v>
      </c>
      <c r="BL220" s="17" t="s">
        <v>99</v>
      </c>
      <c r="BM220" s="147" t="s">
        <v>991</v>
      </c>
    </row>
    <row r="221" spans="2:65" s="1" customFormat="1" ht="16.5" customHeight="1">
      <c r="B221" s="32"/>
      <c r="C221" s="136" t="s">
        <v>716</v>
      </c>
      <c r="D221" s="136" t="s">
        <v>324</v>
      </c>
      <c r="E221" s="137" t="s">
        <v>2216</v>
      </c>
      <c r="F221" s="138" t="s">
        <v>2212</v>
      </c>
      <c r="G221" s="139" t="s">
        <v>347</v>
      </c>
      <c r="H221" s="140">
        <v>593.5</v>
      </c>
      <c r="I221" s="141"/>
      <c r="J221" s="142">
        <f>ROUND(I221*H221,2)</f>
        <v>0</v>
      </c>
      <c r="K221" s="138" t="s">
        <v>1</v>
      </c>
      <c r="L221" s="32"/>
      <c r="M221" s="143" t="s">
        <v>1</v>
      </c>
      <c r="N221" s="144" t="s">
        <v>45</v>
      </c>
      <c r="P221" s="145">
        <f>O221*H221</f>
        <v>0</v>
      </c>
      <c r="Q221" s="145">
        <v>0</v>
      </c>
      <c r="R221" s="145">
        <f>Q221*H221</f>
        <v>0</v>
      </c>
      <c r="S221" s="145">
        <v>0</v>
      </c>
      <c r="T221" s="146">
        <f>S221*H221</f>
        <v>0</v>
      </c>
      <c r="AR221" s="147" t="s">
        <v>99</v>
      </c>
      <c r="AT221" s="147" t="s">
        <v>324</v>
      </c>
      <c r="AU221" s="147" t="s">
        <v>89</v>
      </c>
      <c r="AY221" s="17" t="s">
        <v>320</v>
      </c>
      <c r="BE221" s="148">
        <f>IF(N221="základní",J221,0)</f>
        <v>0</v>
      </c>
      <c r="BF221" s="148">
        <f>IF(N221="snížená",J221,0)</f>
        <v>0</v>
      </c>
      <c r="BG221" s="148">
        <f>IF(N221="zákl. přenesená",J221,0)</f>
        <v>0</v>
      </c>
      <c r="BH221" s="148">
        <f>IF(N221="sníž. přenesená",J221,0)</f>
        <v>0</v>
      </c>
      <c r="BI221" s="148">
        <f>IF(N221="nulová",J221,0)</f>
        <v>0</v>
      </c>
      <c r="BJ221" s="17" t="s">
        <v>87</v>
      </c>
      <c r="BK221" s="148">
        <f>ROUND(I221*H221,2)</f>
        <v>0</v>
      </c>
      <c r="BL221" s="17" t="s">
        <v>99</v>
      </c>
      <c r="BM221" s="147" t="s">
        <v>994</v>
      </c>
    </row>
    <row r="222" spans="2:65" s="11" customFormat="1" ht="22.9" customHeight="1">
      <c r="B222" s="124"/>
      <c r="D222" s="125" t="s">
        <v>79</v>
      </c>
      <c r="E222" s="134" t="s">
        <v>2217</v>
      </c>
      <c r="F222" s="134" t="s">
        <v>2218</v>
      </c>
      <c r="I222" s="127"/>
      <c r="J222" s="135">
        <f>BK222</f>
        <v>0</v>
      </c>
      <c r="L222" s="124"/>
      <c r="M222" s="129"/>
      <c r="P222" s="130">
        <f>SUM(P223:P224)</f>
        <v>0</v>
      </c>
      <c r="R222" s="130">
        <f>SUM(R223:R224)</f>
        <v>0</v>
      </c>
      <c r="T222" s="131">
        <f>SUM(T223:T224)</f>
        <v>0</v>
      </c>
      <c r="AR222" s="125" t="s">
        <v>87</v>
      </c>
      <c r="AT222" s="132" t="s">
        <v>79</v>
      </c>
      <c r="AU222" s="132" t="s">
        <v>87</v>
      </c>
      <c r="AY222" s="125" t="s">
        <v>320</v>
      </c>
      <c r="BK222" s="133">
        <f>SUM(BK223:BK224)</f>
        <v>0</v>
      </c>
    </row>
    <row r="223" spans="2:65" s="1" customFormat="1" ht="16.5" customHeight="1">
      <c r="B223" s="32"/>
      <c r="C223" s="136" t="s">
        <v>721</v>
      </c>
      <c r="D223" s="136" t="s">
        <v>324</v>
      </c>
      <c r="E223" s="137" t="s">
        <v>2219</v>
      </c>
      <c r="F223" s="138" t="s">
        <v>2210</v>
      </c>
      <c r="G223" s="139" t="s">
        <v>923</v>
      </c>
      <c r="H223" s="140">
        <v>114</v>
      </c>
      <c r="I223" s="141"/>
      <c r="J223" s="142">
        <f>ROUND(I223*H223,2)</f>
        <v>0</v>
      </c>
      <c r="K223" s="138" t="s">
        <v>1</v>
      </c>
      <c r="L223" s="32"/>
      <c r="M223" s="143" t="s">
        <v>1</v>
      </c>
      <c r="N223" s="144" t="s">
        <v>45</v>
      </c>
      <c r="P223" s="145">
        <f>O223*H223</f>
        <v>0</v>
      </c>
      <c r="Q223" s="145">
        <v>0</v>
      </c>
      <c r="R223" s="145">
        <f>Q223*H223</f>
        <v>0</v>
      </c>
      <c r="S223" s="145">
        <v>0</v>
      </c>
      <c r="T223" s="146">
        <f>S223*H223</f>
        <v>0</v>
      </c>
      <c r="AR223" s="147" t="s">
        <v>99</v>
      </c>
      <c r="AT223" s="147" t="s">
        <v>324</v>
      </c>
      <c r="AU223" s="147" t="s">
        <v>89</v>
      </c>
      <c r="AY223" s="17" t="s">
        <v>320</v>
      </c>
      <c r="BE223" s="148">
        <f>IF(N223="základní",J223,0)</f>
        <v>0</v>
      </c>
      <c r="BF223" s="148">
        <f>IF(N223="snížená",J223,0)</f>
        <v>0</v>
      </c>
      <c r="BG223" s="148">
        <f>IF(N223="zákl. přenesená",J223,0)</f>
        <v>0</v>
      </c>
      <c r="BH223" s="148">
        <f>IF(N223="sníž. přenesená",J223,0)</f>
        <v>0</v>
      </c>
      <c r="BI223" s="148">
        <f>IF(N223="nulová",J223,0)</f>
        <v>0</v>
      </c>
      <c r="BJ223" s="17" t="s">
        <v>87</v>
      </c>
      <c r="BK223" s="148">
        <f>ROUND(I223*H223,2)</f>
        <v>0</v>
      </c>
      <c r="BL223" s="17" t="s">
        <v>99</v>
      </c>
      <c r="BM223" s="147" t="s">
        <v>996</v>
      </c>
    </row>
    <row r="224" spans="2:65" s="1" customFormat="1" ht="16.5" customHeight="1">
      <c r="B224" s="32"/>
      <c r="C224" s="136" t="s">
        <v>726</v>
      </c>
      <c r="D224" s="136" t="s">
        <v>324</v>
      </c>
      <c r="E224" s="137" t="s">
        <v>2220</v>
      </c>
      <c r="F224" s="138" t="s">
        <v>2212</v>
      </c>
      <c r="G224" s="139" t="s">
        <v>347</v>
      </c>
      <c r="H224" s="140">
        <v>593.5</v>
      </c>
      <c r="I224" s="141"/>
      <c r="J224" s="142">
        <f>ROUND(I224*H224,2)</f>
        <v>0</v>
      </c>
      <c r="K224" s="138" t="s">
        <v>1</v>
      </c>
      <c r="L224" s="32"/>
      <c r="M224" s="143" t="s">
        <v>1</v>
      </c>
      <c r="N224" s="144" t="s">
        <v>45</v>
      </c>
      <c r="P224" s="145">
        <f>O224*H224</f>
        <v>0</v>
      </c>
      <c r="Q224" s="145">
        <v>0</v>
      </c>
      <c r="R224" s="145">
        <f>Q224*H224</f>
        <v>0</v>
      </c>
      <c r="S224" s="145">
        <v>0</v>
      </c>
      <c r="T224" s="146">
        <f>S224*H224</f>
        <v>0</v>
      </c>
      <c r="AR224" s="147" t="s">
        <v>99</v>
      </c>
      <c r="AT224" s="147" t="s">
        <v>324</v>
      </c>
      <c r="AU224" s="147" t="s">
        <v>89</v>
      </c>
      <c r="AY224" s="17" t="s">
        <v>320</v>
      </c>
      <c r="BE224" s="148">
        <f>IF(N224="základní",J224,0)</f>
        <v>0</v>
      </c>
      <c r="BF224" s="148">
        <f>IF(N224="snížená",J224,0)</f>
        <v>0</v>
      </c>
      <c r="BG224" s="148">
        <f>IF(N224="zákl. přenesená",J224,0)</f>
        <v>0</v>
      </c>
      <c r="BH224" s="148">
        <f>IF(N224="sníž. přenesená",J224,0)</f>
        <v>0</v>
      </c>
      <c r="BI224" s="148">
        <f>IF(N224="nulová",J224,0)</f>
        <v>0</v>
      </c>
      <c r="BJ224" s="17" t="s">
        <v>87</v>
      </c>
      <c r="BK224" s="148">
        <f>ROUND(I224*H224,2)</f>
        <v>0</v>
      </c>
      <c r="BL224" s="17" t="s">
        <v>99</v>
      </c>
      <c r="BM224" s="147" t="s">
        <v>999</v>
      </c>
    </row>
    <row r="225" spans="2:65" s="11" customFormat="1" ht="25.9" customHeight="1">
      <c r="B225" s="124"/>
      <c r="D225" s="125" t="s">
        <v>79</v>
      </c>
      <c r="E225" s="126" t="s">
        <v>2221</v>
      </c>
      <c r="F225" s="126" t="s">
        <v>2222</v>
      </c>
      <c r="I225" s="127"/>
      <c r="J225" s="128">
        <f>BK225</f>
        <v>0</v>
      </c>
      <c r="L225" s="124"/>
      <c r="M225" s="129"/>
      <c r="P225" s="130">
        <f>P226+P231+P265</f>
        <v>0</v>
      </c>
      <c r="R225" s="130">
        <f>R226+R231+R265</f>
        <v>0</v>
      </c>
      <c r="T225" s="131">
        <f>T226+T231+T265</f>
        <v>0</v>
      </c>
      <c r="AR225" s="125" t="s">
        <v>87</v>
      </c>
      <c r="AT225" s="132" t="s">
        <v>79</v>
      </c>
      <c r="AU225" s="132" t="s">
        <v>80</v>
      </c>
      <c r="AY225" s="125" t="s">
        <v>320</v>
      </c>
      <c r="BK225" s="133">
        <f>BK226+BK231+BK265</f>
        <v>0</v>
      </c>
    </row>
    <row r="226" spans="2:65" s="11" customFormat="1" ht="22.9" customHeight="1">
      <c r="B226" s="124"/>
      <c r="D226" s="125" t="s">
        <v>79</v>
      </c>
      <c r="E226" s="134" t="s">
        <v>2223</v>
      </c>
      <c r="F226" s="134" t="s">
        <v>2224</v>
      </c>
      <c r="I226" s="127"/>
      <c r="J226" s="135">
        <f>BK226</f>
        <v>0</v>
      </c>
      <c r="L226" s="124"/>
      <c r="M226" s="129"/>
      <c r="P226" s="130">
        <f>SUM(P227:P230)</f>
        <v>0</v>
      </c>
      <c r="R226" s="130">
        <f>SUM(R227:R230)</f>
        <v>0</v>
      </c>
      <c r="T226" s="131">
        <f>SUM(T227:T230)</f>
        <v>0</v>
      </c>
      <c r="AR226" s="125" t="s">
        <v>87</v>
      </c>
      <c r="AT226" s="132" t="s">
        <v>79</v>
      </c>
      <c r="AU226" s="132" t="s">
        <v>87</v>
      </c>
      <c r="AY226" s="125" t="s">
        <v>320</v>
      </c>
      <c r="BK226" s="133">
        <f>SUM(BK227:BK230)</f>
        <v>0</v>
      </c>
    </row>
    <row r="227" spans="2:65" s="1" customFormat="1" ht="24.2" customHeight="1">
      <c r="B227" s="32"/>
      <c r="C227" s="170" t="s">
        <v>731</v>
      </c>
      <c r="D227" s="170" t="s">
        <v>439</v>
      </c>
      <c r="E227" s="171" t="s">
        <v>2225</v>
      </c>
      <c r="F227" s="172" t="s">
        <v>2226</v>
      </c>
      <c r="G227" s="173" t="s">
        <v>923</v>
      </c>
      <c r="H227" s="174">
        <v>1</v>
      </c>
      <c r="I227" s="175"/>
      <c r="J227" s="176">
        <f>ROUND(I227*H227,2)</f>
        <v>0</v>
      </c>
      <c r="K227" s="172" t="s">
        <v>1</v>
      </c>
      <c r="L227" s="177"/>
      <c r="M227" s="178" t="s">
        <v>1</v>
      </c>
      <c r="N227" s="179" t="s">
        <v>45</v>
      </c>
      <c r="P227" s="145">
        <f>O227*H227</f>
        <v>0</v>
      </c>
      <c r="Q227" s="145">
        <v>0</v>
      </c>
      <c r="R227" s="145">
        <f>Q227*H227</f>
        <v>0</v>
      </c>
      <c r="S227" s="145">
        <v>0</v>
      </c>
      <c r="T227" s="146">
        <f>S227*H227</f>
        <v>0</v>
      </c>
      <c r="AR227" s="147" t="s">
        <v>373</v>
      </c>
      <c r="AT227" s="147" t="s">
        <v>439</v>
      </c>
      <c r="AU227" s="147" t="s">
        <v>89</v>
      </c>
      <c r="AY227" s="17" t="s">
        <v>320</v>
      </c>
      <c r="BE227" s="148">
        <f>IF(N227="základní",J227,0)</f>
        <v>0</v>
      </c>
      <c r="BF227" s="148">
        <f>IF(N227="snížená",J227,0)</f>
        <v>0</v>
      </c>
      <c r="BG227" s="148">
        <f>IF(N227="zákl. přenesená",J227,0)</f>
        <v>0</v>
      </c>
      <c r="BH227" s="148">
        <f>IF(N227="sníž. přenesená",J227,0)</f>
        <v>0</v>
      </c>
      <c r="BI227" s="148">
        <f>IF(N227="nulová",J227,0)</f>
        <v>0</v>
      </c>
      <c r="BJ227" s="17" t="s">
        <v>87</v>
      </c>
      <c r="BK227" s="148">
        <f>ROUND(I227*H227,2)</f>
        <v>0</v>
      </c>
      <c r="BL227" s="17" t="s">
        <v>99</v>
      </c>
      <c r="BM227" s="147" t="s">
        <v>2227</v>
      </c>
    </row>
    <row r="228" spans="2:65" s="1" customFormat="1" ht="24.2" customHeight="1">
      <c r="B228" s="32"/>
      <c r="C228" s="170" t="s">
        <v>736</v>
      </c>
      <c r="D228" s="170" t="s">
        <v>439</v>
      </c>
      <c r="E228" s="171" t="s">
        <v>2228</v>
      </c>
      <c r="F228" s="172" t="s">
        <v>2229</v>
      </c>
      <c r="G228" s="173" t="s">
        <v>923</v>
      </c>
      <c r="H228" s="174">
        <v>33</v>
      </c>
      <c r="I228" s="175"/>
      <c r="J228" s="176">
        <f>ROUND(I228*H228,2)</f>
        <v>0</v>
      </c>
      <c r="K228" s="172" t="s">
        <v>1</v>
      </c>
      <c r="L228" s="177"/>
      <c r="M228" s="178" t="s">
        <v>1</v>
      </c>
      <c r="N228" s="179" t="s">
        <v>45</v>
      </c>
      <c r="P228" s="145">
        <f>O228*H228</f>
        <v>0</v>
      </c>
      <c r="Q228" s="145">
        <v>0</v>
      </c>
      <c r="R228" s="145">
        <f>Q228*H228</f>
        <v>0</v>
      </c>
      <c r="S228" s="145">
        <v>0</v>
      </c>
      <c r="T228" s="146">
        <f>S228*H228</f>
        <v>0</v>
      </c>
      <c r="AR228" s="147" t="s">
        <v>373</v>
      </c>
      <c r="AT228" s="147" t="s">
        <v>439</v>
      </c>
      <c r="AU228" s="147" t="s">
        <v>89</v>
      </c>
      <c r="AY228" s="17" t="s">
        <v>320</v>
      </c>
      <c r="BE228" s="148">
        <f>IF(N228="základní",J228,0)</f>
        <v>0</v>
      </c>
      <c r="BF228" s="148">
        <f>IF(N228="snížená",J228,0)</f>
        <v>0</v>
      </c>
      <c r="BG228" s="148">
        <f>IF(N228="zákl. přenesená",J228,0)</f>
        <v>0</v>
      </c>
      <c r="BH228" s="148">
        <f>IF(N228="sníž. přenesená",J228,0)</f>
        <v>0</v>
      </c>
      <c r="BI228" s="148">
        <f>IF(N228="nulová",J228,0)</f>
        <v>0</v>
      </c>
      <c r="BJ228" s="17" t="s">
        <v>87</v>
      </c>
      <c r="BK228" s="148">
        <f>ROUND(I228*H228,2)</f>
        <v>0</v>
      </c>
      <c r="BL228" s="17" t="s">
        <v>99</v>
      </c>
      <c r="BM228" s="147" t="s">
        <v>2230</v>
      </c>
    </row>
    <row r="229" spans="2:65" s="1" customFormat="1" ht="24.2" customHeight="1">
      <c r="B229" s="32"/>
      <c r="C229" s="170" t="s">
        <v>741</v>
      </c>
      <c r="D229" s="170" t="s">
        <v>439</v>
      </c>
      <c r="E229" s="171" t="s">
        <v>2231</v>
      </c>
      <c r="F229" s="172" t="s">
        <v>2232</v>
      </c>
      <c r="G229" s="173" t="s">
        <v>923</v>
      </c>
      <c r="H229" s="174">
        <v>60</v>
      </c>
      <c r="I229" s="175"/>
      <c r="J229" s="176">
        <f>ROUND(I229*H229,2)</f>
        <v>0</v>
      </c>
      <c r="K229" s="172" t="s">
        <v>1</v>
      </c>
      <c r="L229" s="177"/>
      <c r="M229" s="178" t="s">
        <v>1</v>
      </c>
      <c r="N229" s="179" t="s">
        <v>45</v>
      </c>
      <c r="P229" s="145">
        <f>O229*H229</f>
        <v>0</v>
      </c>
      <c r="Q229" s="145">
        <v>0</v>
      </c>
      <c r="R229" s="145">
        <f>Q229*H229</f>
        <v>0</v>
      </c>
      <c r="S229" s="145">
        <v>0</v>
      </c>
      <c r="T229" s="146">
        <f>S229*H229</f>
        <v>0</v>
      </c>
      <c r="AR229" s="147" t="s">
        <v>373</v>
      </c>
      <c r="AT229" s="147" t="s">
        <v>439</v>
      </c>
      <c r="AU229" s="147" t="s">
        <v>89</v>
      </c>
      <c r="AY229" s="17" t="s">
        <v>320</v>
      </c>
      <c r="BE229" s="148">
        <f>IF(N229="základní",J229,0)</f>
        <v>0</v>
      </c>
      <c r="BF229" s="148">
        <f>IF(N229="snížená",J229,0)</f>
        <v>0</v>
      </c>
      <c r="BG229" s="148">
        <f>IF(N229="zákl. přenesená",J229,0)</f>
        <v>0</v>
      </c>
      <c r="BH229" s="148">
        <f>IF(N229="sníž. přenesená",J229,0)</f>
        <v>0</v>
      </c>
      <c r="BI229" s="148">
        <f>IF(N229="nulová",J229,0)</f>
        <v>0</v>
      </c>
      <c r="BJ229" s="17" t="s">
        <v>87</v>
      </c>
      <c r="BK229" s="148">
        <f>ROUND(I229*H229,2)</f>
        <v>0</v>
      </c>
      <c r="BL229" s="17" t="s">
        <v>99</v>
      </c>
      <c r="BM229" s="147" t="s">
        <v>2233</v>
      </c>
    </row>
    <row r="230" spans="2:65" s="1" customFormat="1" ht="24.2" customHeight="1">
      <c r="B230" s="32"/>
      <c r="C230" s="170" t="s">
        <v>746</v>
      </c>
      <c r="D230" s="170" t="s">
        <v>439</v>
      </c>
      <c r="E230" s="171" t="s">
        <v>2234</v>
      </c>
      <c r="F230" s="172" t="s">
        <v>2235</v>
      </c>
      <c r="G230" s="173" t="s">
        <v>923</v>
      </c>
      <c r="H230" s="174">
        <v>2</v>
      </c>
      <c r="I230" s="175"/>
      <c r="J230" s="176">
        <f>ROUND(I230*H230,2)</f>
        <v>0</v>
      </c>
      <c r="K230" s="172" t="s">
        <v>1</v>
      </c>
      <c r="L230" s="177"/>
      <c r="M230" s="178" t="s">
        <v>1</v>
      </c>
      <c r="N230" s="179" t="s">
        <v>45</v>
      </c>
      <c r="P230" s="145">
        <f>O230*H230</f>
        <v>0</v>
      </c>
      <c r="Q230" s="145">
        <v>0</v>
      </c>
      <c r="R230" s="145">
        <f>Q230*H230</f>
        <v>0</v>
      </c>
      <c r="S230" s="145">
        <v>0</v>
      </c>
      <c r="T230" s="146">
        <f>S230*H230</f>
        <v>0</v>
      </c>
      <c r="AR230" s="147" t="s">
        <v>373</v>
      </c>
      <c r="AT230" s="147" t="s">
        <v>439</v>
      </c>
      <c r="AU230" s="147" t="s">
        <v>89</v>
      </c>
      <c r="AY230" s="17" t="s">
        <v>320</v>
      </c>
      <c r="BE230" s="148">
        <f>IF(N230="základní",J230,0)</f>
        <v>0</v>
      </c>
      <c r="BF230" s="148">
        <f>IF(N230="snížená",J230,0)</f>
        <v>0</v>
      </c>
      <c r="BG230" s="148">
        <f>IF(N230="zákl. přenesená",J230,0)</f>
        <v>0</v>
      </c>
      <c r="BH230" s="148">
        <f>IF(N230="sníž. přenesená",J230,0)</f>
        <v>0</v>
      </c>
      <c r="BI230" s="148">
        <f>IF(N230="nulová",J230,0)</f>
        <v>0</v>
      </c>
      <c r="BJ230" s="17" t="s">
        <v>87</v>
      </c>
      <c r="BK230" s="148">
        <f>ROUND(I230*H230,2)</f>
        <v>0</v>
      </c>
      <c r="BL230" s="17" t="s">
        <v>99</v>
      </c>
      <c r="BM230" s="147" t="s">
        <v>2236</v>
      </c>
    </row>
    <row r="231" spans="2:65" s="11" customFormat="1" ht="22.9" customHeight="1">
      <c r="B231" s="124"/>
      <c r="D231" s="125" t="s">
        <v>79</v>
      </c>
      <c r="E231" s="134" t="s">
        <v>2237</v>
      </c>
      <c r="F231" s="134" t="s">
        <v>2238</v>
      </c>
      <c r="I231" s="127"/>
      <c r="J231" s="135">
        <f>BK231</f>
        <v>0</v>
      </c>
      <c r="L231" s="124"/>
      <c r="M231" s="129"/>
      <c r="P231" s="130">
        <f>P232+P237+P249+P254+P257</f>
        <v>0</v>
      </c>
      <c r="R231" s="130">
        <f>R232+R237+R249+R254+R257</f>
        <v>0</v>
      </c>
      <c r="T231" s="131">
        <f>T232+T237+T249+T254+T257</f>
        <v>0</v>
      </c>
      <c r="AR231" s="125" t="s">
        <v>87</v>
      </c>
      <c r="AT231" s="132" t="s">
        <v>79</v>
      </c>
      <c r="AU231" s="132" t="s">
        <v>87</v>
      </c>
      <c r="AY231" s="125" t="s">
        <v>320</v>
      </c>
      <c r="BK231" s="133">
        <f>BK232+BK237+BK249+BK254+BK257</f>
        <v>0</v>
      </c>
    </row>
    <row r="232" spans="2:65" s="11" customFormat="1" ht="20.85" customHeight="1">
      <c r="B232" s="124"/>
      <c r="D232" s="125" t="s">
        <v>79</v>
      </c>
      <c r="E232" s="134" t="s">
        <v>2239</v>
      </c>
      <c r="F232" s="134" t="s">
        <v>2240</v>
      </c>
      <c r="I232" s="127"/>
      <c r="J232" s="135">
        <f>BK232</f>
        <v>0</v>
      </c>
      <c r="L232" s="124"/>
      <c r="M232" s="129"/>
      <c r="P232" s="130">
        <f>SUM(P233:P236)</f>
        <v>0</v>
      </c>
      <c r="R232" s="130">
        <f>SUM(R233:R236)</f>
        <v>0</v>
      </c>
      <c r="T232" s="131">
        <f>SUM(T233:T236)</f>
        <v>0</v>
      </c>
      <c r="AR232" s="125" t="s">
        <v>87</v>
      </c>
      <c r="AT232" s="132" t="s">
        <v>79</v>
      </c>
      <c r="AU232" s="132" t="s">
        <v>89</v>
      </c>
      <c r="AY232" s="125" t="s">
        <v>320</v>
      </c>
      <c r="BK232" s="133">
        <f>SUM(BK233:BK236)</f>
        <v>0</v>
      </c>
    </row>
    <row r="233" spans="2:65" s="1" customFormat="1" ht="16.5" customHeight="1">
      <c r="B233" s="32"/>
      <c r="C233" s="170" t="s">
        <v>752</v>
      </c>
      <c r="D233" s="170" t="s">
        <v>439</v>
      </c>
      <c r="E233" s="171" t="s">
        <v>2241</v>
      </c>
      <c r="F233" s="172" t="s">
        <v>2242</v>
      </c>
      <c r="G233" s="173" t="s">
        <v>923</v>
      </c>
      <c r="H233" s="174">
        <v>260</v>
      </c>
      <c r="I233" s="175"/>
      <c r="J233" s="176">
        <f>ROUND(I233*H233,2)</f>
        <v>0</v>
      </c>
      <c r="K233" s="172" t="s">
        <v>1</v>
      </c>
      <c r="L233" s="177"/>
      <c r="M233" s="178" t="s">
        <v>1</v>
      </c>
      <c r="N233" s="179" t="s">
        <v>45</v>
      </c>
      <c r="P233" s="145">
        <f>O233*H233</f>
        <v>0</v>
      </c>
      <c r="Q233" s="145">
        <v>0</v>
      </c>
      <c r="R233" s="145">
        <f>Q233*H233</f>
        <v>0</v>
      </c>
      <c r="S233" s="145">
        <v>0</v>
      </c>
      <c r="T233" s="146">
        <f>S233*H233</f>
        <v>0</v>
      </c>
      <c r="AR233" s="147" t="s">
        <v>373</v>
      </c>
      <c r="AT233" s="147" t="s">
        <v>439</v>
      </c>
      <c r="AU233" s="147" t="s">
        <v>94</v>
      </c>
      <c r="AY233" s="17" t="s">
        <v>320</v>
      </c>
      <c r="BE233" s="148">
        <f>IF(N233="základní",J233,0)</f>
        <v>0</v>
      </c>
      <c r="BF233" s="148">
        <f>IF(N233="snížená",J233,0)</f>
        <v>0</v>
      </c>
      <c r="BG233" s="148">
        <f>IF(N233="zákl. přenesená",J233,0)</f>
        <v>0</v>
      </c>
      <c r="BH233" s="148">
        <f>IF(N233="sníž. přenesená",J233,0)</f>
        <v>0</v>
      </c>
      <c r="BI233" s="148">
        <f>IF(N233="nulová",J233,0)</f>
        <v>0</v>
      </c>
      <c r="BJ233" s="17" t="s">
        <v>87</v>
      </c>
      <c r="BK233" s="148">
        <f>ROUND(I233*H233,2)</f>
        <v>0</v>
      </c>
      <c r="BL233" s="17" t="s">
        <v>99</v>
      </c>
      <c r="BM233" s="147" t="s">
        <v>2243</v>
      </c>
    </row>
    <row r="234" spans="2:65" s="1" customFormat="1" ht="16.5" customHeight="1">
      <c r="B234" s="32"/>
      <c r="C234" s="170" t="s">
        <v>757</v>
      </c>
      <c r="D234" s="170" t="s">
        <v>439</v>
      </c>
      <c r="E234" s="171" t="s">
        <v>2244</v>
      </c>
      <c r="F234" s="172" t="s">
        <v>2245</v>
      </c>
      <c r="G234" s="173" t="s">
        <v>923</v>
      </c>
      <c r="H234" s="174">
        <v>260</v>
      </c>
      <c r="I234" s="175"/>
      <c r="J234" s="176">
        <f>ROUND(I234*H234,2)</f>
        <v>0</v>
      </c>
      <c r="K234" s="172" t="s">
        <v>1</v>
      </c>
      <c r="L234" s="177"/>
      <c r="M234" s="178" t="s">
        <v>1</v>
      </c>
      <c r="N234" s="179" t="s">
        <v>45</v>
      </c>
      <c r="P234" s="145">
        <f>O234*H234</f>
        <v>0</v>
      </c>
      <c r="Q234" s="145">
        <v>0</v>
      </c>
      <c r="R234" s="145">
        <f>Q234*H234</f>
        <v>0</v>
      </c>
      <c r="S234" s="145">
        <v>0</v>
      </c>
      <c r="T234" s="146">
        <f>S234*H234</f>
        <v>0</v>
      </c>
      <c r="AR234" s="147" t="s">
        <v>373</v>
      </c>
      <c r="AT234" s="147" t="s">
        <v>439</v>
      </c>
      <c r="AU234" s="147" t="s">
        <v>94</v>
      </c>
      <c r="AY234" s="17" t="s">
        <v>320</v>
      </c>
      <c r="BE234" s="148">
        <f>IF(N234="základní",J234,0)</f>
        <v>0</v>
      </c>
      <c r="BF234" s="148">
        <f>IF(N234="snížená",J234,0)</f>
        <v>0</v>
      </c>
      <c r="BG234" s="148">
        <f>IF(N234="zákl. přenesená",J234,0)</f>
        <v>0</v>
      </c>
      <c r="BH234" s="148">
        <f>IF(N234="sníž. přenesená",J234,0)</f>
        <v>0</v>
      </c>
      <c r="BI234" s="148">
        <f>IF(N234="nulová",J234,0)</f>
        <v>0</v>
      </c>
      <c r="BJ234" s="17" t="s">
        <v>87</v>
      </c>
      <c r="BK234" s="148">
        <f>ROUND(I234*H234,2)</f>
        <v>0</v>
      </c>
      <c r="BL234" s="17" t="s">
        <v>99</v>
      </c>
      <c r="BM234" s="147" t="s">
        <v>2246</v>
      </c>
    </row>
    <row r="235" spans="2:65" s="1" customFormat="1" ht="16.5" customHeight="1">
      <c r="B235" s="32"/>
      <c r="C235" s="170" t="s">
        <v>765</v>
      </c>
      <c r="D235" s="170" t="s">
        <v>439</v>
      </c>
      <c r="E235" s="171" t="s">
        <v>2247</v>
      </c>
      <c r="F235" s="172" t="s">
        <v>2248</v>
      </c>
      <c r="G235" s="173" t="s">
        <v>923</v>
      </c>
      <c r="H235" s="174">
        <v>209</v>
      </c>
      <c r="I235" s="175"/>
      <c r="J235" s="176">
        <f>ROUND(I235*H235,2)</f>
        <v>0</v>
      </c>
      <c r="K235" s="172" t="s">
        <v>1</v>
      </c>
      <c r="L235" s="177"/>
      <c r="M235" s="178" t="s">
        <v>1</v>
      </c>
      <c r="N235" s="179" t="s">
        <v>45</v>
      </c>
      <c r="P235" s="145">
        <f>O235*H235</f>
        <v>0</v>
      </c>
      <c r="Q235" s="145">
        <v>0</v>
      </c>
      <c r="R235" s="145">
        <f>Q235*H235</f>
        <v>0</v>
      </c>
      <c r="S235" s="145">
        <v>0</v>
      </c>
      <c r="T235" s="146">
        <f>S235*H235</f>
        <v>0</v>
      </c>
      <c r="AR235" s="147" t="s">
        <v>373</v>
      </c>
      <c r="AT235" s="147" t="s">
        <v>439</v>
      </c>
      <c r="AU235" s="147" t="s">
        <v>94</v>
      </c>
      <c r="AY235" s="17" t="s">
        <v>320</v>
      </c>
      <c r="BE235" s="148">
        <f>IF(N235="základní",J235,0)</f>
        <v>0</v>
      </c>
      <c r="BF235" s="148">
        <f>IF(N235="snížená",J235,0)</f>
        <v>0</v>
      </c>
      <c r="BG235" s="148">
        <f>IF(N235="zákl. přenesená",J235,0)</f>
        <v>0</v>
      </c>
      <c r="BH235" s="148">
        <f>IF(N235="sníž. přenesená",J235,0)</f>
        <v>0</v>
      </c>
      <c r="BI235" s="148">
        <f>IF(N235="nulová",J235,0)</f>
        <v>0</v>
      </c>
      <c r="BJ235" s="17" t="s">
        <v>87</v>
      </c>
      <c r="BK235" s="148">
        <f>ROUND(I235*H235,2)</f>
        <v>0</v>
      </c>
      <c r="BL235" s="17" t="s">
        <v>99</v>
      </c>
      <c r="BM235" s="147" t="s">
        <v>2249</v>
      </c>
    </row>
    <row r="236" spans="2:65" s="1" customFormat="1" ht="16.5" customHeight="1">
      <c r="B236" s="32"/>
      <c r="C236" s="170" t="s">
        <v>772</v>
      </c>
      <c r="D236" s="170" t="s">
        <v>439</v>
      </c>
      <c r="E236" s="171" t="s">
        <v>2250</v>
      </c>
      <c r="F236" s="172" t="s">
        <v>2251</v>
      </c>
      <c r="G236" s="173" t="s">
        <v>923</v>
      </c>
      <c r="H236" s="174">
        <v>61</v>
      </c>
      <c r="I236" s="175"/>
      <c r="J236" s="176">
        <f>ROUND(I236*H236,2)</f>
        <v>0</v>
      </c>
      <c r="K236" s="172" t="s">
        <v>1</v>
      </c>
      <c r="L236" s="177"/>
      <c r="M236" s="178" t="s">
        <v>1</v>
      </c>
      <c r="N236" s="179" t="s">
        <v>45</v>
      </c>
      <c r="P236" s="145">
        <f>O236*H236</f>
        <v>0</v>
      </c>
      <c r="Q236" s="145">
        <v>0</v>
      </c>
      <c r="R236" s="145">
        <f>Q236*H236</f>
        <v>0</v>
      </c>
      <c r="S236" s="145">
        <v>0</v>
      </c>
      <c r="T236" s="146">
        <f>S236*H236</f>
        <v>0</v>
      </c>
      <c r="AR236" s="147" t="s">
        <v>373</v>
      </c>
      <c r="AT236" s="147" t="s">
        <v>439</v>
      </c>
      <c r="AU236" s="147" t="s">
        <v>94</v>
      </c>
      <c r="AY236" s="17" t="s">
        <v>320</v>
      </c>
      <c r="BE236" s="148">
        <f>IF(N236="základní",J236,0)</f>
        <v>0</v>
      </c>
      <c r="BF236" s="148">
        <f>IF(N236="snížená",J236,0)</f>
        <v>0</v>
      </c>
      <c r="BG236" s="148">
        <f>IF(N236="zákl. přenesená",J236,0)</f>
        <v>0</v>
      </c>
      <c r="BH236" s="148">
        <f>IF(N236="sníž. přenesená",J236,0)</f>
        <v>0</v>
      </c>
      <c r="BI236" s="148">
        <f>IF(N236="nulová",J236,0)</f>
        <v>0</v>
      </c>
      <c r="BJ236" s="17" t="s">
        <v>87</v>
      </c>
      <c r="BK236" s="148">
        <f>ROUND(I236*H236,2)</f>
        <v>0</v>
      </c>
      <c r="BL236" s="17" t="s">
        <v>99</v>
      </c>
      <c r="BM236" s="147" t="s">
        <v>2252</v>
      </c>
    </row>
    <row r="237" spans="2:65" s="11" customFormat="1" ht="20.85" customHeight="1">
      <c r="B237" s="124"/>
      <c r="D237" s="125" t="s">
        <v>79</v>
      </c>
      <c r="E237" s="134" t="s">
        <v>2253</v>
      </c>
      <c r="F237" s="134" t="s">
        <v>2254</v>
      </c>
      <c r="I237" s="127"/>
      <c r="J237" s="135">
        <f>BK237</f>
        <v>0</v>
      </c>
      <c r="L237" s="124"/>
      <c r="M237" s="129"/>
      <c r="P237" s="130">
        <f>SUM(P238:P248)</f>
        <v>0</v>
      </c>
      <c r="R237" s="130">
        <f>SUM(R238:R248)</f>
        <v>0</v>
      </c>
      <c r="T237" s="131">
        <f>SUM(T238:T248)</f>
        <v>0</v>
      </c>
      <c r="AR237" s="125" t="s">
        <v>87</v>
      </c>
      <c r="AT237" s="132" t="s">
        <v>79</v>
      </c>
      <c r="AU237" s="132" t="s">
        <v>89</v>
      </c>
      <c r="AY237" s="125" t="s">
        <v>320</v>
      </c>
      <c r="BK237" s="133">
        <f>SUM(BK238:BK248)</f>
        <v>0</v>
      </c>
    </row>
    <row r="238" spans="2:65" s="1" customFormat="1" ht="16.5" customHeight="1">
      <c r="B238" s="32"/>
      <c r="C238" s="170" t="s">
        <v>778</v>
      </c>
      <c r="D238" s="170" t="s">
        <v>439</v>
      </c>
      <c r="E238" s="171" t="s">
        <v>2255</v>
      </c>
      <c r="F238" s="172" t="s">
        <v>2256</v>
      </c>
      <c r="G238" s="173" t="s">
        <v>923</v>
      </c>
      <c r="H238" s="174">
        <v>61</v>
      </c>
      <c r="I238" s="175"/>
      <c r="J238" s="176">
        <f t="shared" ref="J238:J248" si="30">ROUND(I238*H238,2)</f>
        <v>0</v>
      </c>
      <c r="K238" s="172" t="s">
        <v>1</v>
      </c>
      <c r="L238" s="177"/>
      <c r="M238" s="178" t="s">
        <v>1</v>
      </c>
      <c r="N238" s="179" t="s">
        <v>45</v>
      </c>
      <c r="P238" s="145">
        <f t="shared" ref="P238:P248" si="31">O238*H238</f>
        <v>0</v>
      </c>
      <c r="Q238" s="145">
        <v>0</v>
      </c>
      <c r="R238" s="145">
        <f t="shared" ref="R238:R248" si="32">Q238*H238</f>
        <v>0</v>
      </c>
      <c r="S238" s="145">
        <v>0</v>
      </c>
      <c r="T238" s="146">
        <f t="shared" ref="T238:T248" si="33">S238*H238</f>
        <v>0</v>
      </c>
      <c r="AR238" s="147" t="s">
        <v>373</v>
      </c>
      <c r="AT238" s="147" t="s">
        <v>439</v>
      </c>
      <c r="AU238" s="147" t="s">
        <v>94</v>
      </c>
      <c r="AY238" s="17" t="s">
        <v>320</v>
      </c>
      <c r="BE238" s="148">
        <f t="shared" ref="BE238:BE248" si="34">IF(N238="základní",J238,0)</f>
        <v>0</v>
      </c>
      <c r="BF238" s="148">
        <f t="shared" ref="BF238:BF248" si="35">IF(N238="snížená",J238,0)</f>
        <v>0</v>
      </c>
      <c r="BG238" s="148">
        <f t="shared" ref="BG238:BG248" si="36">IF(N238="zákl. přenesená",J238,0)</f>
        <v>0</v>
      </c>
      <c r="BH238" s="148">
        <f t="shared" ref="BH238:BH248" si="37">IF(N238="sníž. přenesená",J238,0)</f>
        <v>0</v>
      </c>
      <c r="BI238" s="148">
        <f t="shared" ref="BI238:BI248" si="38">IF(N238="nulová",J238,0)</f>
        <v>0</v>
      </c>
      <c r="BJ238" s="17" t="s">
        <v>87</v>
      </c>
      <c r="BK238" s="148">
        <f t="shared" ref="BK238:BK248" si="39">ROUND(I238*H238,2)</f>
        <v>0</v>
      </c>
      <c r="BL238" s="17" t="s">
        <v>99</v>
      </c>
      <c r="BM238" s="147" t="s">
        <v>2257</v>
      </c>
    </row>
    <row r="239" spans="2:65" s="1" customFormat="1" ht="16.5" customHeight="1">
      <c r="B239" s="32"/>
      <c r="C239" s="170" t="s">
        <v>782</v>
      </c>
      <c r="D239" s="170" t="s">
        <v>439</v>
      </c>
      <c r="E239" s="171" t="s">
        <v>2258</v>
      </c>
      <c r="F239" s="172" t="s">
        <v>2259</v>
      </c>
      <c r="G239" s="173" t="s">
        <v>923</v>
      </c>
      <c r="H239" s="174">
        <v>323</v>
      </c>
      <c r="I239" s="175"/>
      <c r="J239" s="176">
        <f t="shared" si="30"/>
        <v>0</v>
      </c>
      <c r="K239" s="172" t="s">
        <v>1</v>
      </c>
      <c r="L239" s="177"/>
      <c r="M239" s="178" t="s">
        <v>1</v>
      </c>
      <c r="N239" s="179" t="s">
        <v>45</v>
      </c>
      <c r="P239" s="145">
        <f t="shared" si="31"/>
        <v>0</v>
      </c>
      <c r="Q239" s="145">
        <v>0</v>
      </c>
      <c r="R239" s="145">
        <f t="shared" si="32"/>
        <v>0</v>
      </c>
      <c r="S239" s="145">
        <v>0</v>
      </c>
      <c r="T239" s="146">
        <f t="shared" si="33"/>
        <v>0</v>
      </c>
      <c r="AR239" s="147" t="s">
        <v>373</v>
      </c>
      <c r="AT239" s="147" t="s">
        <v>439</v>
      </c>
      <c r="AU239" s="147" t="s">
        <v>94</v>
      </c>
      <c r="AY239" s="17" t="s">
        <v>320</v>
      </c>
      <c r="BE239" s="148">
        <f t="shared" si="34"/>
        <v>0</v>
      </c>
      <c r="BF239" s="148">
        <f t="shared" si="35"/>
        <v>0</v>
      </c>
      <c r="BG239" s="148">
        <f t="shared" si="36"/>
        <v>0</v>
      </c>
      <c r="BH239" s="148">
        <f t="shared" si="37"/>
        <v>0</v>
      </c>
      <c r="BI239" s="148">
        <f t="shared" si="38"/>
        <v>0</v>
      </c>
      <c r="BJ239" s="17" t="s">
        <v>87</v>
      </c>
      <c r="BK239" s="148">
        <f t="shared" si="39"/>
        <v>0</v>
      </c>
      <c r="BL239" s="17" t="s">
        <v>99</v>
      </c>
      <c r="BM239" s="147" t="s">
        <v>2260</v>
      </c>
    </row>
    <row r="240" spans="2:65" s="1" customFormat="1" ht="16.5" customHeight="1">
      <c r="B240" s="32"/>
      <c r="C240" s="170" t="s">
        <v>787</v>
      </c>
      <c r="D240" s="170" t="s">
        <v>439</v>
      </c>
      <c r="E240" s="171" t="s">
        <v>2261</v>
      </c>
      <c r="F240" s="172" t="s">
        <v>2262</v>
      </c>
      <c r="G240" s="173" t="s">
        <v>923</v>
      </c>
      <c r="H240" s="174">
        <v>258</v>
      </c>
      <c r="I240" s="175"/>
      <c r="J240" s="176">
        <f t="shared" si="30"/>
        <v>0</v>
      </c>
      <c r="K240" s="172" t="s">
        <v>1</v>
      </c>
      <c r="L240" s="177"/>
      <c r="M240" s="178" t="s">
        <v>1</v>
      </c>
      <c r="N240" s="179" t="s">
        <v>45</v>
      </c>
      <c r="P240" s="145">
        <f t="shared" si="31"/>
        <v>0</v>
      </c>
      <c r="Q240" s="145">
        <v>0</v>
      </c>
      <c r="R240" s="145">
        <f t="shared" si="32"/>
        <v>0</v>
      </c>
      <c r="S240" s="145">
        <v>0</v>
      </c>
      <c r="T240" s="146">
        <f t="shared" si="33"/>
        <v>0</v>
      </c>
      <c r="AR240" s="147" t="s">
        <v>373</v>
      </c>
      <c r="AT240" s="147" t="s">
        <v>439</v>
      </c>
      <c r="AU240" s="147" t="s">
        <v>94</v>
      </c>
      <c r="AY240" s="17" t="s">
        <v>320</v>
      </c>
      <c r="BE240" s="148">
        <f t="shared" si="34"/>
        <v>0</v>
      </c>
      <c r="BF240" s="148">
        <f t="shared" si="35"/>
        <v>0</v>
      </c>
      <c r="BG240" s="148">
        <f t="shared" si="36"/>
        <v>0</v>
      </c>
      <c r="BH240" s="148">
        <f t="shared" si="37"/>
        <v>0</v>
      </c>
      <c r="BI240" s="148">
        <f t="shared" si="38"/>
        <v>0</v>
      </c>
      <c r="BJ240" s="17" t="s">
        <v>87</v>
      </c>
      <c r="BK240" s="148">
        <f t="shared" si="39"/>
        <v>0</v>
      </c>
      <c r="BL240" s="17" t="s">
        <v>99</v>
      </c>
      <c r="BM240" s="147" t="s">
        <v>2263</v>
      </c>
    </row>
    <row r="241" spans="2:65" s="1" customFormat="1" ht="16.5" customHeight="1">
      <c r="B241" s="32"/>
      <c r="C241" s="170" t="s">
        <v>792</v>
      </c>
      <c r="D241" s="170" t="s">
        <v>439</v>
      </c>
      <c r="E241" s="171" t="s">
        <v>2264</v>
      </c>
      <c r="F241" s="172" t="s">
        <v>2265</v>
      </c>
      <c r="G241" s="173" t="s">
        <v>923</v>
      </c>
      <c r="H241" s="174">
        <v>162</v>
      </c>
      <c r="I241" s="175"/>
      <c r="J241" s="176">
        <f t="shared" si="30"/>
        <v>0</v>
      </c>
      <c r="K241" s="172" t="s">
        <v>1</v>
      </c>
      <c r="L241" s="177"/>
      <c r="M241" s="178" t="s">
        <v>1</v>
      </c>
      <c r="N241" s="179" t="s">
        <v>45</v>
      </c>
      <c r="P241" s="145">
        <f t="shared" si="31"/>
        <v>0</v>
      </c>
      <c r="Q241" s="145">
        <v>0</v>
      </c>
      <c r="R241" s="145">
        <f t="shared" si="32"/>
        <v>0</v>
      </c>
      <c r="S241" s="145">
        <v>0</v>
      </c>
      <c r="T241" s="146">
        <f t="shared" si="33"/>
        <v>0</v>
      </c>
      <c r="AR241" s="147" t="s">
        <v>373</v>
      </c>
      <c r="AT241" s="147" t="s">
        <v>439</v>
      </c>
      <c r="AU241" s="147" t="s">
        <v>94</v>
      </c>
      <c r="AY241" s="17" t="s">
        <v>320</v>
      </c>
      <c r="BE241" s="148">
        <f t="shared" si="34"/>
        <v>0</v>
      </c>
      <c r="BF241" s="148">
        <f t="shared" si="35"/>
        <v>0</v>
      </c>
      <c r="BG241" s="148">
        <f t="shared" si="36"/>
        <v>0</v>
      </c>
      <c r="BH241" s="148">
        <f t="shared" si="37"/>
        <v>0</v>
      </c>
      <c r="BI241" s="148">
        <f t="shared" si="38"/>
        <v>0</v>
      </c>
      <c r="BJ241" s="17" t="s">
        <v>87</v>
      </c>
      <c r="BK241" s="148">
        <f t="shared" si="39"/>
        <v>0</v>
      </c>
      <c r="BL241" s="17" t="s">
        <v>99</v>
      </c>
      <c r="BM241" s="147" t="s">
        <v>2266</v>
      </c>
    </row>
    <row r="242" spans="2:65" s="1" customFormat="1" ht="16.5" customHeight="1">
      <c r="B242" s="32"/>
      <c r="C242" s="170" t="s">
        <v>803</v>
      </c>
      <c r="D242" s="170" t="s">
        <v>439</v>
      </c>
      <c r="E242" s="171" t="s">
        <v>2267</v>
      </c>
      <c r="F242" s="172" t="s">
        <v>2268</v>
      </c>
      <c r="G242" s="173" t="s">
        <v>923</v>
      </c>
      <c r="H242" s="174">
        <v>370</v>
      </c>
      <c r="I242" s="175"/>
      <c r="J242" s="176">
        <f t="shared" si="30"/>
        <v>0</v>
      </c>
      <c r="K242" s="172" t="s">
        <v>1</v>
      </c>
      <c r="L242" s="177"/>
      <c r="M242" s="178" t="s">
        <v>1</v>
      </c>
      <c r="N242" s="179" t="s">
        <v>45</v>
      </c>
      <c r="P242" s="145">
        <f t="shared" si="31"/>
        <v>0</v>
      </c>
      <c r="Q242" s="145">
        <v>0</v>
      </c>
      <c r="R242" s="145">
        <f t="shared" si="32"/>
        <v>0</v>
      </c>
      <c r="S242" s="145">
        <v>0</v>
      </c>
      <c r="T242" s="146">
        <f t="shared" si="33"/>
        <v>0</v>
      </c>
      <c r="AR242" s="147" t="s">
        <v>373</v>
      </c>
      <c r="AT242" s="147" t="s">
        <v>439</v>
      </c>
      <c r="AU242" s="147" t="s">
        <v>94</v>
      </c>
      <c r="AY242" s="17" t="s">
        <v>320</v>
      </c>
      <c r="BE242" s="148">
        <f t="shared" si="34"/>
        <v>0</v>
      </c>
      <c r="BF242" s="148">
        <f t="shared" si="35"/>
        <v>0</v>
      </c>
      <c r="BG242" s="148">
        <f t="shared" si="36"/>
        <v>0</v>
      </c>
      <c r="BH242" s="148">
        <f t="shared" si="37"/>
        <v>0</v>
      </c>
      <c r="BI242" s="148">
        <f t="shared" si="38"/>
        <v>0</v>
      </c>
      <c r="BJ242" s="17" t="s">
        <v>87</v>
      </c>
      <c r="BK242" s="148">
        <f t="shared" si="39"/>
        <v>0</v>
      </c>
      <c r="BL242" s="17" t="s">
        <v>99</v>
      </c>
      <c r="BM242" s="147" t="s">
        <v>2269</v>
      </c>
    </row>
    <row r="243" spans="2:65" s="1" customFormat="1" ht="16.5" customHeight="1">
      <c r="B243" s="32"/>
      <c r="C243" s="170" t="s">
        <v>809</v>
      </c>
      <c r="D243" s="170" t="s">
        <v>439</v>
      </c>
      <c r="E243" s="171" t="s">
        <v>2270</v>
      </c>
      <c r="F243" s="172" t="s">
        <v>2271</v>
      </c>
      <c r="G243" s="173" t="s">
        <v>923</v>
      </c>
      <c r="H243" s="174">
        <v>260</v>
      </c>
      <c r="I243" s="175"/>
      <c r="J243" s="176">
        <f t="shared" si="30"/>
        <v>0</v>
      </c>
      <c r="K243" s="172" t="s">
        <v>1</v>
      </c>
      <c r="L243" s="177"/>
      <c r="M243" s="178" t="s">
        <v>1</v>
      </c>
      <c r="N243" s="179" t="s">
        <v>45</v>
      </c>
      <c r="P243" s="145">
        <f t="shared" si="31"/>
        <v>0</v>
      </c>
      <c r="Q243" s="145">
        <v>0</v>
      </c>
      <c r="R243" s="145">
        <f t="shared" si="32"/>
        <v>0</v>
      </c>
      <c r="S243" s="145">
        <v>0</v>
      </c>
      <c r="T243" s="146">
        <f t="shared" si="33"/>
        <v>0</v>
      </c>
      <c r="AR243" s="147" t="s">
        <v>373</v>
      </c>
      <c r="AT243" s="147" t="s">
        <v>439</v>
      </c>
      <c r="AU243" s="147" t="s">
        <v>94</v>
      </c>
      <c r="AY243" s="17" t="s">
        <v>320</v>
      </c>
      <c r="BE243" s="148">
        <f t="shared" si="34"/>
        <v>0</v>
      </c>
      <c r="BF243" s="148">
        <f t="shared" si="35"/>
        <v>0</v>
      </c>
      <c r="BG243" s="148">
        <f t="shared" si="36"/>
        <v>0</v>
      </c>
      <c r="BH243" s="148">
        <f t="shared" si="37"/>
        <v>0</v>
      </c>
      <c r="BI243" s="148">
        <f t="shared" si="38"/>
        <v>0</v>
      </c>
      <c r="BJ243" s="17" t="s">
        <v>87</v>
      </c>
      <c r="BK243" s="148">
        <f t="shared" si="39"/>
        <v>0</v>
      </c>
      <c r="BL243" s="17" t="s">
        <v>99</v>
      </c>
      <c r="BM243" s="147" t="s">
        <v>2272</v>
      </c>
    </row>
    <row r="244" spans="2:65" s="1" customFormat="1" ht="16.5" customHeight="1">
      <c r="B244" s="32"/>
      <c r="C244" s="170" t="s">
        <v>814</v>
      </c>
      <c r="D244" s="170" t="s">
        <v>439</v>
      </c>
      <c r="E244" s="171" t="s">
        <v>2273</v>
      </c>
      <c r="F244" s="172" t="s">
        <v>2274</v>
      </c>
      <c r="G244" s="173" t="s">
        <v>923</v>
      </c>
      <c r="H244" s="174">
        <v>259</v>
      </c>
      <c r="I244" s="175"/>
      <c r="J244" s="176">
        <f t="shared" si="30"/>
        <v>0</v>
      </c>
      <c r="K244" s="172" t="s">
        <v>1</v>
      </c>
      <c r="L244" s="177"/>
      <c r="M244" s="178" t="s">
        <v>1</v>
      </c>
      <c r="N244" s="179" t="s">
        <v>45</v>
      </c>
      <c r="P244" s="145">
        <f t="shared" si="31"/>
        <v>0</v>
      </c>
      <c r="Q244" s="145">
        <v>0</v>
      </c>
      <c r="R244" s="145">
        <f t="shared" si="32"/>
        <v>0</v>
      </c>
      <c r="S244" s="145">
        <v>0</v>
      </c>
      <c r="T244" s="146">
        <f t="shared" si="33"/>
        <v>0</v>
      </c>
      <c r="AR244" s="147" t="s">
        <v>373</v>
      </c>
      <c r="AT244" s="147" t="s">
        <v>439</v>
      </c>
      <c r="AU244" s="147" t="s">
        <v>94</v>
      </c>
      <c r="AY244" s="17" t="s">
        <v>320</v>
      </c>
      <c r="BE244" s="148">
        <f t="shared" si="34"/>
        <v>0</v>
      </c>
      <c r="BF244" s="148">
        <f t="shared" si="35"/>
        <v>0</v>
      </c>
      <c r="BG244" s="148">
        <f t="shared" si="36"/>
        <v>0</v>
      </c>
      <c r="BH244" s="148">
        <f t="shared" si="37"/>
        <v>0</v>
      </c>
      <c r="BI244" s="148">
        <f t="shared" si="38"/>
        <v>0</v>
      </c>
      <c r="BJ244" s="17" t="s">
        <v>87</v>
      </c>
      <c r="BK244" s="148">
        <f t="shared" si="39"/>
        <v>0</v>
      </c>
      <c r="BL244" s="17" t="s">
        <v>99</v>
      </c>
      <c r="BM244" s="147" t="s">
        <v>2275</v>
      </c>
    </row>
    <row r="245" spans="2:65" s="1" customFormat="1" ht="16.5" customHeight="1">
      <c r="B245" s="32"/>
      <c r="C245" s="170" t="s">
        <v>818</v>
      </c>
      <c r="D245" s="170" t="s">
        <v>439</v>
      </c>
      <c r="E245" s="171" t="s">
        <v>2276</v>
      </c>
      <c r="F245" s="172" t="s">
        <v>2277</v>
      </c>
      <c r="G245" s="173" t="s">
        <v>923</v>
      </c>
      <c r="H245" s="174">
        <v>326</v>
      </c>
      <c r="I245" s="175"/>
      <c r="J245" s="176">
        <f t="shared" si="30"/>
        <v>0</v>
      </c>
      <c r="K245" s="172" t="s">
        <v>1</v>
      </c>
      <c r="L245" s="177"/>
      <c r="M245" s="178" t="s">
        <v>1</v>
      </c>
      <c r="N245" s="179" t="s">
        <v>45</v>
      </c>
      <c r="P245" s="145">
        <f t="shared" si="31"/>
        <v>0</v>
      </c>
      <c r="Q245" s="145">
        <v>0</v>
      </c>
      <c r="R245" s="145">
        <f t="shared" si="32"/>
        <v>0</v>
      </c>
      <c r="S245" s="145">
        <v>0</v>
      </c>
      <c r="T245" s="146">
        <f t="shared" si="33"/>
        <v>0</v>
      </c>
      <c r="AR245" s="147" t="s">
        <v>373</v>
      </c>
      <c r="AT245" s="147" t="s">
        <v>439</v>
      </c>
      <c r="AU245" s="147" t="s">
        <v>94</v>
      </c>
      <c r="AY245" s="17" t="s">
        <v>320</v>
      </c>
      <c r="BE245" s="148">
        <f t="shared" si="34"/>
        <v>0</v>
      </c>
      <c r="BF245" s="148">
        <f t="shared" si="35"/>
        <v>0</v>
      </c>
      <c r="BG245" s="148">
        <f t="shared" si="36"/>
        <v>0</v>
      </c>
      <c r="BH245" s="148">
        <f t="shared" si="37"/>
        <v>0</v>
      </c>
      <c r="BI245" s="148">
        <f t="shared" si="38"/>
        <v>0</v>
      </c>
      <c r="BJ245" s="17" t="s">
        <v>87</v>
      </c>
      <c r="BK245" s="148">
        <f t="shared" si="39"/>
        <v>0</v>
      </c>
      <c r="BL245" s="17" t="s">
        <v>99</v>
      </c>
      <c r="BM245" s="147" t="s">
        <v>2278</v>
      </c>
    </row>
    <row r="246" spans="2:65" s="1" customFormat="1" ht="16.5" customHeight="1">
      <c r="B246" s="32"/>
      <c r="C246" s="170" t="s">
        <v>910</v>
      </c>
      <c r="D246" s="170" t="s">
        <v>439</v>
      </c>
      <c r="E246" s="171" t="s">
        <v>2279</v>
      </c>
      <c r="F246" s="172" t="s">
        <v>2280</v>
      </c>
      <c r="G246" s="173" t="s">
        <v>923</v>
      </c>
      <c r="H246" s="174">
        <v>260</v>
      </c>
      <c r="I246" s="175"/>
      <c r="J246" s="176">
        <f t="shared" si="30"/>
        <v>0</v>
      </c>
      <c r="K246" s="172" t="s">
        <v>1</v>
      </c>
      <c r="L246" s="177"/>
      <c r="M246" s="178" t="s">
        <v>1</v>
      </c>
      <c r="N246" s="179" t="s">
        <v>45</v>
      </c>
      <c r="P246" s="145">
        <f t="shared" si="31"/>
        <v>0</v>
      </c>
      <c r="Q246" s="145">
        <v>0</v>
      </c>
      <c r="R246" s="145">
        <f t="shared" si="32"/>
        <v>0</v>
      </c>
      <c r="S246" s="145">
        <v>0</v>
      </c>
      <c r="T246" s="146">
        <f t="shared" si="33"/>
        <v>0</v>
      </c>
      <c r="AR246" s="147" t="s">
        <v>373</v>
      </c>
      <c r="AT246" s="147" t="s">
        <v>439</v>
      </c>
      <c r="AU246" s="147" t="s">
        <v>94</v>
      </c>
      <c r="AY246" s="17" t="s">
        <v>320</v>
      </c>
      <c r="BE246" s="148">
        <f t="shared" si="34"/>
        <v>0</v>
      </c>
      <c r="BF246" s="148">
        <f t="shared" si="35"/>
        <v>0</v>
      </c>
      <c r="BG246" s="148">
        <f t="shared" si="36"/>
        <v>0</v>
      </c>
      <c r="BH246" s="148">
        <f t="shared" si="37"/>
        <v>0</v>
      </c>
      <c r="BI246" s="148">
        <f t="shared" si="38"/>
        <v>0</v>
      </c>
      <c r="BJ246" s="17" t="s">
        <v>87</v>
      </c>
      <c r="BK246" s="148">
        <f t="shared" si="39"/>
        <v>0</v>
      </c>
      <c r="BL246" s="17" t="s">
        <v>99</v>
      </c>
      <c r="BM246" s="147" t="s">
        <v>2281</v>
      </c>
    </row>
    <row r="247" spans="2:65" s="1" customFormat="1" ht="16.5" customHeight="1">
      <c r="B247" s="32"/>
      <c r="C247" s="170" t="s">
        <v>1607</v>
      </c>
      <c r="D247" s="170" t="s">
        <v>439</v>
      </c>
      <c r="E247" s="171" t="s">
        <v>2282</v>
      </c>
      <c r="F247" s="172" t="s">
        <v>2283</v>
      </c>
      <c r="G247" s="173" t="s">
        <v>923</v>
      </c>
      <c r="H247" s="174">
        <v>260</v>
      </c>
      <c r="I247" s="175"/>
      <c r="J247" s="176">
        <f t="shared" si="30"/>
        <v>0</v>
      </c>
      <c r="K247" s="172" t="s">
        <v>1</v>
      </c>
      <c r="L247" s="177"/>
      <c r="M247" s="178" t="s">
        <v>1</v>
      </c>
      <c r="N247" s="179" t="s">
        <v>45</v>
      </c>
      <c r="P247" s="145">
        <f t="shared" si="31"/>
        <v>0</v>
      </c>
      <c r="Q247" s="145">
        <v>0</v>
      </c>
      <c r="R247" s="145">
        <f t="shared" si="32"/>
        <v>0</v>
      </c>
      <c r="S247" s="145">
        <v>0</v>
      </c>
      <c r="T247" s="146">
        <f t="shared" si="33"/>
        <v>0</v>
      </c>
      <c r="AR247" s="147" t="s">
        <v>373</v>
      </c>
      <c r="AT247" s="147" t="s">
        <v>439</v>
      </c>
      <c r="AU247" s="147" t="s">
        <v>94</v>
      </c>
      <c r="AY247" s="17" t="s">
        <v>320</v>
      </c>
      <c r="BE247" s="148">
        <f t="shared" si="34"/>
        <v>0</v>
      </c>
      <c r="BF247" s="148">
        <f t="shared" si="35"/>
        <v>0</v>
      </c>
      <c r="BG247" s="148">
        <f t="shared" si="36"/>
        <v>0</v>
      </c>
      <c r="BH247" s="148">
        <f t="shared" si="37"/>
        <v>0</v>
      </c>
      <c r="BI247" s="148">
        <f t="shared" si="38"/>
        <v>0</v>
      </c>
      <c r="BJ247" s="17" t="s">
        <v>87</v>
      </c>
      <c r="BK247" s="148">
        <f t="shared" si="39"/>
        <v>0</v>
      </c>
      <c r="BL247" s="17" t="s">
        <v>99</v>
      </c>
      <c r="BM247" s="147" t="s">
        <v>2284</v>
      </c>
    </row>
    <row r="248" spans="2:65" s="1" customFormat="1" ht="16.5" customHeight="1">
      <c r="B248" s="32"/>
      <c r="C248" s="170" t="s">
        <v>914</v>
      </c>
      <c r="D248" s="170" t="s">
        <v>439</v>
      </c>
      <c r="E248" s="171" t="s">
        <v>2285</v>
      </c>
      <c r="F248" s="172" t="s">
        <v>2286</v>
      </c>
      <c r="G248" s="173" t="s">
        <v>923</v>
      </c>
      <c r="H248" s="174">
        <v>326</v>
      </c>
      <c r="I248" s="175"/>
      <c r="J248" s="176">
        <f t="shared" si="30"/>
        <v>0</v>
      </c>
      <c r="K248" s="172" t="s">
        <v>1</v>
      </c>
      <c r="L248" s="177"/>
      <c r="M248" s="178" t="s">
        <v>1</v>
      </c>
      <c r="N248" s="179" t="s">
        <v>45</v>
      </c>
      <c r="P248" s="145">
        <f t="shared" si="31"/>
        <v>0</v>
      </c>
      <c r="Q248" s="145">
        <v>0</v>
      </c>
      <c r="R248" s="145">
        <f t="shared" si="32"/>
        <v>0</v>
      </c>
      <c r="S248" s="145">
        <v>0</v>
      </c>
      <c r="T248" s="146">
        <f t="shared" si="33"/>
        <v>0</v>
      </c>
      <c r="AR248" s="147" t="s">
        <v>373</v>
      </c>
      <c r="AT248" s="147" t="s">
        <v>439</v>
      </c>
      <c r="AU248" s="147" t="s">
        <v>94</v>
      </c>
      <c r="AY248" s="17" t="s">
        <v>320</v>
      </c>
      <c r="BE248" s="148">
        <f t="shared" si="34"/>
        <v>0</v>
      </c>
      <c r="BF248" s="148">
        <f t="shared" si="35"/>
        <v>0</v>
      </c>
      <c r="BG248" s="148">
        <f t="shared" si="36"/>
        <v>0</v>
      </c>
      <c r="BH248" s="148">
        <f t="shared" si="37"/>
        <v>0</v>
      </c>
      <c r="BI248" s="148">
        <f t="shared" si="38"/>
        <v>0</v>
      </c>
      <c r="BJ248" s="17" t="s">
        <v>87</v>
      </c>
      <c r="BK248" s="148">
        <f t="shared" si="39"/>
        <v>0</v>
      </c>
      <c r="BL248" s="17" t="s">
        <v>99</v>
      </c>
      <c r="BM248" s="147" t="s">
        <v>2287</v>
      </c>
    </row>
    <row r="249" spans="2:65" s="11" customFormat="1" ht="20.85" customHeight="1">
      <c r="B249" s="124"/>
      <c r="D249" s="125" t="s">
        <v>79</v>
      </c>
      <c r="E249" s="134" t="s">
        <v>2288</v>
      </c>
      <c r="F249" s="134" t="s">
        <v>2289</v>
      </c>
      <c r="I249" s="127"/>
      <c r="J249" s="135">
        <f>BK249</f>
        <v>0</v>
      </c>
      <c r="L249" s="124"/>
      <c r="M249" s="129"/>
      <c r="P249" s="130">
        <f>SUM(P250:P253)</f>
        <v>0</v>
      </c>
      <c r="R249" s="130">
        <f>SUM(R250:R253)</f>
        <v>0</v>
      </c>
      <c r="T249" s="131">
        <f>SUM(T250:T253)</f>
        <v>0</v>
      </c>
      <c r="AR249" s="125" t="s">
        <v>87</v>
      </c>
      <c r="AT249" s="132" t="s">
        <v>79</v>
      </c>
      <c r="AU249" s="132" t="s">
        <v>89</v>
      </c>
      <c r="AY249" s="125" t="s">
        <v>320</v>
      </c>
      <c r="BK249" s="133">
        <f>SUM(BK250:BK253)</f>
        <v>0</v>
      </c>
    </row>
    <row r="250" spans="2:65" s="1" customFormat="1" ht="16.5" customHeight="1">
      <c r="B250" s="32"/>
      <c r="C250" s="170" t="s">
        <v>1614</v>
      </c>
      <c r="D250" s="170" t="s">
        <v>439</v>
      </c>
      <c r="E250" s="171" t="s">
        <v>2290</v>
      </c>
      <c r="F250" s="172" t="s">
        <v>2291</v>
      </c>
      <c r="G250" s="173" t="s">
        <v>923</v>
      </c>
      <c r="H250" s="174">
        <v>325</v>
      </c>
      <c r="I250" s="175"/>
      <c r="J250" s="176">
        <f>ROUND(I250*H250,2)</f>
        <v>0</v>
      </c>
      <c r="K250" s="172" t="s">
        <v>1</v>
      </c>
      <c r="L250" s="177"/>
      <c r="M250" s="178" t="s">
        <v>1</v>
      </c>
      <c r="N250" s="179" t="s">
        <v>45</v>
      </c>
      <c r="P250" s="145">
        <f>O250*H250</f>
        <v>0</v>
      </c>
      <c r="Q250" s="145">
        <v>0</v>
      </c>
      <c r="R250" s="145">
        <f>Q250*H250</f>
        <v>0</v>
      </c>
      <c r="S250" s="145">
        <v>0</v>
      </c>
      <c r="T250" s="146">
        <f>S250*H250</f>
        <v>0</v>
      </c>
      <c r="AR250" s="147" t="s">
        <v>373</v>
      </c>
      <c r="AT250" s="147" t="s">
        <v>439</v>
      </c>
      <c r="AU250" s="147" t="s">
        <v>94</v>
      </c>
      <c r="AY250" s="17" t="s">
        <v>320</v>
      </c>
      <c r="BE250" s="148">
        <f>IF(N250="základní",J250,0)</f>
        <v>0</v>
      </c>
      <c r="BF250" s="148">
        <f>IF(N250="snížená",J250,0)</f>
        <v>0</v>
      </c>
      <c r="BG250" s="148">
        <f>IF(N250="zákl. přenesená",J250,0)</f>
        <v>0</v>
      </c>
      <c r="BH250" s="148">
        <f>IF(N250="sníž. přenesená",J250,0)</f>
        <v>0</v>
      </c>
      <c r="BI250" s="148">
        <f>IF(N250="nulová",J250,0)</f>
        <v>0</v>
      </c>
      <c r="BJ250" s="17" t="s">
        <v>87</v>
      </c>
      <c r="BK250" s="148">
        <f>ROUND(I250*H250,2)</f>
        <v>0</v>
      </c>
      <c r="BL250" s="17" t="s">
        <v>99</v>
      </c>
      <c r="BM250" s="147" t="s">
        <v>2292</v>
      </c>
    </row>
    <row r="251" spans="2:65" s="1" customFormat="1" ht="16.5" customHeight="1">
      <c r="B251" s="32"/>
      <c r="C251" s="170" t="s">
        <v>917</v>
      </c>
      <c r="D251" s="170" t="s">
        <v>439</v>
      </c>
      <c r="E251" s="171" t="s">
        <v>2293</v>
      </c>
      <c r="F251" s="172" t="s">
        <v>2294</v>
      </c>
      <c r="G251" s="173" t="s">
        <v>923</v>
      </c>
      <c r="H251" s="174">
        <v>429</v>
      </c>
      <c r="I251" s="175"/>
      <c r="J251" s="176">
        <f>ROUND(I251*H251,2)</f>
        <v>0</v>
      </c>
      <c r="K251" s="172" t="s">
        <v>1</v>
      </c>
      <c r="L251" s="177"/>
      <c r="M251" s="178" t="s">
        <v>1</v>
      </c>
      <c r="N251" s="179" t="s">
        <v>45</v>
      </c>
      <c r="P251" s="145">
        <f>O251*H251</f>
        <v>0</v>
      </c>
      <c r="Q251" s="145">
        <v>0</v>
      </c>
      <c r="R251" s="145">
        <f>Q251*H251</f>
        <v>0</v>
      </c>
      <c r="S251" s="145">
        <v>0</v>
      </c>
      <c r="T251" s="146">
        <f>S251*H251</f>
        <v>0</v>
      </c>
      <c r="AR251" s="147" t="s">
        <v>373</v>
      </c>
      <c r="AT251" s="147" t="s">
        <v>439</v>
      </c>
      <c r="AU251" s="147" t="s">
        <v>94</v>
      </c>
      <c r="AY251" s="17" t="s">
        <v>320</v>
      </c>
      <c r="BE251" s="148">
        <f>IF(N251="základní",J251,0)</f>
        <v>0</v>
      </c>
      <c r="BF251" s="148">
        <f>IF(N251="snížená",J251,0)</f>
        <v>0</v>
      </c>
      <c r="BG251" s="148">
        <f>IF(N251="zákl. přenesená",J251,0)</f>
        <v>0</v>
      </c>
      <c r="BH251" s="148">
        <f>IF(N251="sníž. přenesená",J251,0)</f>
        <v>0</v>
      </c>
      <c r="BI251" s="148">
        <f>IF(N251="nulová",J251,0)</f>
        <v>0</v>
      </c>
      <c r="BJ251" s="17" t="s">
        <v>87</v>
      </c>
      <c r="BK251" s="148">
        <f>ROUND(I251*H251,2)</f>
        <v>0</v>
      </c>
      <c r="BL251" s="17" t="s">
        <v>99</v>
      </c>
      <c r="BM251" s="147" t="s">
        <v>2295</v>
      </c>
    </row>
    <row r="252" spans="2:65" s="1" customFormat="1" ht="16.5" customHeight="1">
      <c r="B252" s="32"/>
      <c r="C252" s="170" t="s">
        <v>1621</v>
      </c>
      <c r="D252" s="170" t="s">
        <v>439</v>
      </c>
      <c r="E252" s="171" t="s">
        <v>2296</v>
      </c>
      <c r="F252" s="172" t="s">
        <v>2297</v>
      </c>
      <c r="G252" s="173" t="s">
        <v>923</v>
      </c>
      <c r="H252" s="174">
        <v>326</v>
      </c>
      <c r="I252" s="175"/>
      <c r="J252" s="176">
        <f>ROUND(I252*H252,2)</f>
        <v>0</v>
      </c>
      <c r="K252" s="172" t="s">
        <v>1</v>
      </c>
      <c r="L252" s="177"/>
      <c r="M252" s="178" t="s">
        <v>1</v>
      </c>
      <c r="N252" s="179" t="s">
        <v>45</v>
      </c>
      <c r="P252" s="145">
        <f>O252*H252</f>
        <v>0</v>
      </c>
      <c r="Q252" s="145">
        <v>0</v>
      </c>
      <c r="R252" s="145">
        <f>Q252*H252</f>
        <v>0</v>
      </c>
      <c r="S252" s="145">
        <v>0</v>
      </c>
      <c r="T252" s="146">
        <f>S252*H252</f>
        <v>0</v>
      </c>
      <c r="AR252" s="147" t="s">
        <v>373</v>
      </c>
      <c r="AT252" s="147" t="s">
        <v>439</v>
      </c>
      <c r="AU252" s="147" t="s">
        <v>94</v>
      </c>
      <c r="AY252" s="17" t="s">
        <v>320</v>
      </c>
      <c r="BE252" s="148">
        <f>IF(N252="základní",J252,0)</f>
        <v>0</v>
      </c>
      <c r="BF252" s="148">
        <f>IF(N252="snížená",J252,0)</f>
        <v>0</v>
      </c>
      <c r="BG252" s="148">
        <f>IF(N252="zákl. přenesená",J252,0)</f>
        <v>0</v>
      </c>
      <c r="BH252" s="148">
        <f>IF(N252="sníž. přenesená",J252,0)</f>
        <v>0</v>
      </c>
      <c r="BI252" s="148">
        <f>IF(N252="nulová",J252,0)</f>
        <v>0</v>
      </c>
      <c r="BJ252" s="17" t="s">
        <v>87</v>
      </c>
      <c r="BK252" s="148">
        <f>ROUND(I252*H252,2)</f>
        <v>0</v>
      </c>
      <c r="BL252" s="17" t="s">
        <v>99</v>
      </c>
      <c r="BM252" s="147" t="s">
        <v>2298</v>
      </c>
    </row>
    <row r="253" spans="2:65" s="1" customFormat="1" ht="16.5" customHeight="1">
      <c r="B253" s="32"/>
      <c r="C253" s="170" t="s">
        <v>920</v>
      </c>
      <c r="D253" s="170" t="s">
        <v>439</v>
      </c>
      <c r="E253" s="171" t="s">
        <v>2299</v>
      </c>
      <c r="F253" s="172" t="s">
        <v>2300</v>
      </c>
      <c r="G253" s="173" t="s">
        <v>923</v>
      </c>
      <c r="H253" s="174">
        <v>326</v>
      </c>
      <c r="I253" s="175"/>
      <c r="J253" s="176">
        <f>ROUND(I253*H253,2)</f>
        <v>0</v>
      </c>
      <c r="K253" s="172" t="s">
        <v>1</v>
      </c>
      <c r="L253" s="177"/>
      <c r="M253" s="178" t="s">
        <v>1</v>
      </c>
      <c r="N253" s="179" t="s">
        <v>45</v>
      </c>
      <c r="P253" s="145">
        <f>O253*H253</f>
        <v>0</v>
      </c>
      <c r="Q253" s="145">
        <v>0</v>
      </c>
      <c r="R253" s="145">
        <f>Q253*H253</f>
        <v>0</v>
      </c>
      <c r="S253" s="145">
        <v>0</v>
      </c>
      <c r="T253" s="146">
        <f>S253*H253</f>
        <v>0</v>
      </c>
      <c r="AR253" s="147" t="s">
        <v>373</v>
      </c>
      <c r="AT253" s="147" t="s">
        <v>439</v>
      </c>
      <c r="AU253" s="147" t="s">
        <v>94</v>
      </c>
      <c r="AY253" s="17" t="s">
        <v>320</v>
      </c>
      <c r="BE253" s="148">
        <f>IF(N253="základní",J253,0)</f>
        <v>0</v>
      </c>
      <c r="BF253" s="148">
        <f>IF(N253="snížená",J253,0)</f>
        <v>0</v>
      </c>
      <c r="BG253" s="148">
        <f>IF(N253="zákl. přenesená",J253,0)</f>
        <v>0</v>
      </c>
      <c r="BH253" s="148">
        <f>IF(N253="sníž. přenesená",J253,0)</f>
        <v>0</v>
      </c>
      <c r="BI253" s="148">
        <f>IF(N253="nulová",J253,0)</f>
        <v>0</v>
      </c>
      <c r="BJ253" s="17" t="s">
        <v>87</v>
      </c>
      <c r="BK253" s="148">
        <f>ROUND(I253*H253,2)</f>
        <v>0</v>
      </c>
      <c r="BL253" s="17" t="s">
        <v>99</v>
      </c>
      <c r="BM253" s="147" t="s">
        <v>2301</v>
      </c>
    </row>
    <row r="254" spans="2:65" s="11" customFormat="1" ht="20.85" customHeight="1">
      <c r="B254" s="124"/>
      <c r="D254" s="125" t="s">
        <v>79</v>
      </c>
      <c r="E254" s="134" t="s">
        <v>2302</v>
      </c>
      <c r="F254" s="134" t="s">
        <v>2303</v>
      </c>
      <c r="I254" s="127"/>
      <c r="J254" s="135">
        <f>BK254</f>
        <v>0</v>
      </c>
      <c r="L254" s="124"/>
      <c r="M254" s="129"/>
      <c r="P254" s="130">
        <f>SUM(P255:P256)</f>
        <v>0</v>
      </c>
      <c r="R254" s="130">
        <f>SUM(R255:R256)</f>
        <v>0</v>
      </c>
      <c r="T254" s="131">
        <f>SUM(T255:T256)</f>
        <v>0</v>
      </c>
      <c r="AR254" s="125" t="s">
        <v>87</v>
      </c>
      <c r="AT254" s="132" t="s">
        <v>79</v>
      </c>
      <c r="AU254" s="132" t="s">
        <v>89</v>
      </c>
      <c r="AY254" s="125" t="s">
        <v>320</v>
      </c>
      <c r="BK254" s="133">
        <f>SUM(BK255:BK256)</f>
        <v>0</v>
      </c>
    </row>
    <row r="255" spans="2:65" s="1" customFormat="1" ht="16.5" customHeight="1">
      <c r="B255" s="32"/>
      <c r="C255" s="170" t="s">
        <v>1628</v>
      </c>
      <c r="D255" s="170" t="s">
        <v>439</v>
      </c>
      <c r="E255" s="171" t="s">
        <v>2304</v>
      </c>
      <c r="F255" s="172" t="s">
        <v>2305</v>
      </c>
      <c r="G255" s="173" t="s">
        <v>923</v>
      </c>
      <c r="H255" s="174">
        <v>109</v>
      </c>
      <c r="I255" s="175"/>
      <c r="J255" s="176">
        <f>ROUND(I255*H255,2)</f>
        <v>0</v>
      </c>
      <c r="K255" s="172" t="s">
        <v>1</v>
      </c>
      <c r="L255" s="177"/>
      <c r="M255" s="178" t="s">
        <v>1</v>
      </c>
      <c r="N255" s="179" t="s">
        <v>45</v>
      </c>
      <c r="P255" s="145">
        <f>O255*H255</f>
        <v>0</v>
      </c>
      <c r="Q255" s="145">
        <v>0</v>
      </c>
      <c r="R255" s="145">
        <f>Q255*H255</f>
        <v>0</v>
      </c>
      <c r="S255" s="145">
        <v>0</v>
      </c>
      <c r="T255" s="146">
        <f>S255*H255</f>
        <v>0</v>
      </c>
      <c r="AR255" s="147" t="s">
        <v>373</v>
      </c>
      <c r="AT255" s="147" t="s">
        <v>439</v>
      </c>
      <c r="AU255" s="147" t="s">
        <v>94</v>
      </c>
      <c r="AY255" s="17" t="s">
        <v>320</v>
      </c>
      <c r="BE255" s="148">
        <f>IF(N255="základní",J255,0)</f>
        <v>0</v>
      </c>
      <c r="BF255" s="148">
        <f>IF(N255="snížená",J255,0)</f>
        <v>0</v>
      </c>
      <c r="BG255" s="148">
        <f>IF(N255="zákl. přenesená",J255,0)</f>
        <v>0</v>
      </c>
      <c r="BH255" s="148">
        <f>IF(N255="sníž. přenesená",J255,0)</f>
        <v>0</v>
      </c>
      <c r="BI255" s="148">
        <f>IF(N255="nulová",J255,0)</f>
        <v>0</v>
      </c>
      <c r="BJ255" s="17" t="s">
        <v>87</v>
      </c>
      <c r="BK255" s="148">
        <f>ROUND(I255*H255,2)</f>
        <v>0</v>
      </c>
      <c r="BL255" s="17" t="s">
        <v>99</v>
      </c>
      <c r="BM255" s="147" t="s">
        <v>2306</v>
      </c>
    </row>
    <row r="256" spans="2:65" s="1" customFormat="1" ht="16.5" customHeight="1">
      <c r="B256" s="32"/>
      <c r="C256" s="170" t="s">
        <v>924</v>
      </c>
      <c r="D256" s="170" t="s">
        <v>439</v>
      </c>
      <c r="E256" s="171" t="s">
        <v>2307</v>
      </c>
      <c r="F256" s="172" t="s">
        <v>2308</v>
      </c>
      <c r="G256" s="173" t="s">
        <v>923</v>
      </c>
      <c r="H256" s="174">
        <v>162</v>
      </c>
      <c r="I256" s="175"/>
      <c r="J256" s="176">
        <f>ROUND(I256*H256,2)</f>
        <v>0</v>
      </c>
      <c r="K256" s="172" t="s">
        <v>1</v>
      </c>
      <c r="L256" s="177"/>
      <c r="M256" s="178" t="s">
        <v>1</v>
      </c>
      <c r="N256" s="179" t="s">
        <v>45</v>
      </c>
      <c r="P256" s="145">
        <f>O256*H256</f>
        <v>0</v>
      </c>
      <c r="Q256" s="145">
        <v>0</v>
      </c>
      <c r="R256" s="145">
        <f>Q256*H256</f>
        <v>0</v>
      </c>
      <c r="S256" s="145">
        <v>0</v>
      </c>
      <c r="T256" s="146">
        <f>S256*H256</f>
        <v>0</v>
      </c>
      <c r="AR256" s="147" t="s">
        <v>373</v>
      </c>
      <c r="AT256" s="147" t="s">
        <v>439</v>
      </c>
      <c r="AU256" s="147" t="s">
        <v>94</v>
      </c>
      <c r="AY256" s="17" t="s">
        <v>320</v>
      </c>
      <c r="BE256" s="148">
        <f>IF(N256="základní",J256,0)</f>
        <v>0</v>
      </c>
      <c r="BF256" s="148">
        <f>IF(N256="snížená",J256,0)</f>
        <v>0</v>
      </c>
      <c r="BG256" s="148">
        <f>IF(N256="zákl. přenesená",J256,0)</f>
        <v>0</v>
      </c>
      <c r="BH256" s="148">
        <f>IF(N256="sníž. přenesená",J256,0)</f>
        <v>0</v>
      </c>
      <c r="BI256" s="148">
        <f>IF(N256="nulová",J256,0)</f>
        <v>0</v>
      </c>
      <c r="BJ256" s="17" t="s">
        <v>87</v>
      </c>
      <c r="BK256" s="148">
        <f>ROUND(I256*H256,2)</f>
        <v>0</v>
      </c>
      <c r="BL256" s="17" t="s">
        <v>99</v>
      </c>
      <c r="BM256" s="147" t="s">
        <v>2309</v>
      </c>
    </row>
    <row r="257" spans="2:65" s="11" customFormat="1" ht="20.85" customHeight="1">
      <c r="B257" s="124"/>
      <c r="D257" s="125" t="s">
        <v>79</v>
      </c>
      <c r="E257" s="134" t="s">
        <v>2310</v>
      </c>
      <c r="F257" s="134" t="s">
        <v>2311</v>
      </c>
      <c r="I257" s="127"/>
      <c r="J257" s="135">
        <f>BK257</f>
        <v>0</v>
      </c>
      <c r="L257" s="124"/>
      <c r="M257" s="129"/>
      <c r="P257" s="130">
        <f>SUM(P258:P264)</f>
        <v>0</v>
      </c>
      <c r="R257" s="130">
        <f>SUM(R258:R264)</f>
        <v>0</v>
      </c>
      <c r="T257" s="131">
        <f>SUM(T258:T264)</f>
        <v>0</v>
      </c>
      <c r="AR257" s="125" t="s">
        <v>87</v>
      </c>
      <c r="AT257" s="132" t="s">
        <v>79</v>
      </c>
      <c r="AU257" s="132" t="s">
        <v>89</v>
      </c>
      <c r="AY257" s="125" t="s">
        <v>320</v>
      </c>
      <c r="BK257" s="133">
        <f>SUM(BK258:BK264)</f>
        <v>0</v>
      </c>
    </row>
    <row r="258" spans="2:65" s="1" customFormat="1" ht="16.5" customHeight="1">
      <c r="B258" s="32"/>
      <c r="C258" s="170" t="s">
        <v>1635</v>
      </c>
      <c r="D258" s="170" t="s">
        <v>439</v>
      </c>
      <c r="E258" s="171" t="s">
        <v>2312</v>
      </c>
      <c r="F258" s="172" t="s">
        <v>2313</v>
      </c>
      <c r="G258" s="173" t="s">
        <v>923</v>
      </c>
      <c r="H258" s="174">
        <v>1780</v>
      </c>
      <c r="I258" s="175"/>
      <c r="J258" s="176">
        <f t="shared" ref="J258:J264" si="40">ROUND(I258*H258,2)</f>
        <v>0</v>
      </c>
      <c r="K258" s="172" t="s">
        <v>1</v>
      </c>
      <c r="L258" s="177"/>
      <c r="M258" s="178" t="s">
        <v>1</v>
      </c>
      <c r="N258" s="179" t="s">
        <v>45</v>
      </c>
      <c r="P258" s="145">
        <f t="shared" ref="P258:P264" si="41">O258*H258</f>
        <v>0</v>
      </c>
      <c r="Q258" s="145">
        <v>0</v>
      </c>
      <c r="R258" s="145">
        <f t="shared" ref="R258:R264" si="42">Q258*H258</f>
        <v>0</v>
      </c>
      <c r="S258" s="145">
        <v>0</v>
      </c>
      <c r="T258" s="146">
        <f t="shared" ref="T258:T264" si="43">S258*H258</f>
        <v>0</v>
      </c>
      <c r="AR258" s="147" t="s">
        <v>373</v>
      </c>
      <c r="AT258" s="147" t="s">
        <v>439</v>
      </c>
      <c r="AU258" s="147" t="s">
        <v>94</v>
      </c>
      <c r="AY258" s="17" t="s">
        <v>320</v>
      </c>
      <c r="BE258" s="148">
        <f t="shared" ref="BE258:BE264" si="44">IF(N258="základní",J258,0)</f>
        <v>0</v>
      </c>
      <c r="BF258" s="148">
        <f t="shared" ref="BF258:BF264" si="45">IF(N258="snížená",J258,0)</f>
        <v>0</v>
      </c>
      <c r="BG258" s="148">
        <f t="shared" ref="BG258:BG264" si="46">IF(N258="zákl. přenesená",J258,0)</f>
        <v>0</v>
      </c>
      <c r="BH258" s="148">
        <f t="shared" ref="BH258:BH264" si="47">IF(N258="sníž. přenesená",J258,0)</f>
        <v>0</v>
      </c>
      <c r="BI258" s="148">
        <f t="shared" ref="BI258:BI264" si="48">IF(N258="nulová",J258,0)</f>
        <v>0</v>
      </c>
      <c r="BJ258" s="17" t="s">
        <v>87</v>
      </c>
      <c r="BK258" s="148">
        <f t="shared" ref="BK258:BK264" si="49">ROUND(I258*H258,2)</f>
        <v>0</v>
      </c>
      <c r="BL258" s="17" t="s">
        <v>99</v>
      </c>
      <c r="BM258" s="147" t="s">
        <v>2314</v>
      </c>
    </row>
    <row r="259" spans="2:65" s="1" customFormat="1" ht="16.5" customHeight="1">
      <c r="B259" s="32"/>
      <c r="C259" s="170" t="s">
        <v>928</v>
      </c>
      <c r="D259" s="170" t="s">
        <v>439</v>
      </c>
      <c r="E259" s="171" t="s">
        <v>2315</v>
      </c>
      <c r="F259" s="172" t="s">
        <v>2316</v>
      </c>
      <c r="G259" s="173" t="s">
        <v>923</v>
      </c>
      <c r="H259" s="174">
        <v>2374</v>
      </c>
      <c r="I259" s="175"/>
      <c r="J259" s="176">
        <f t="shared" si="40"/>
        <v>0</v>
      </c>
      <c r="K259" s="172" t="s">
        <v>1</v>
      </c>
      <c r="L259" s="177"/>
      <c r="M259" s="178" t="s">
        <v>1</v>
      </c>
      <c r="N259" s="179" t="s">
        <v>45</v>
      </c>
      <c r="P259" s="145">
        <f t="shared" si="41"/>
        <v>0</v>
      </c>
      <c r="Q259" s="145">
        <v>0</v>
      </c>
      <c r="R259" s="145">
        <f t="shared" si="42"/>
        <v>0</v>
      </c>
      <c r="S259" s="145">
        <v>0</v>
      </c>
      <c r="T259" s="146">
        <f t="shared" si="43"/>
        <v>0</v>
      </c>
      <c r="AR259" s="147" t="s">
        <v>373</v>
      </c>
      <c r="AT259" s="147" t="s">
        <v>439</v>
      </c>
      <c r="AU259" s="147" t="s">
        <v>94</v>
      </c>
      <c r="AY259" s="17" t="s">
        <v>320</v>
      </c>
      <c r="BE259" s="148">
        <f t="shared" si="44"/>
        <v>0</v>
      </c>
      <c r="BF259" s="148">
        <f t="shared" si="45"/>
        <v>0</v>
      </c>
      <c r="BG259" s="148">
        <f t="shared" si="46"/>
        <v>0</v>
      </c>
      <c r="BH259" s="148">
        <f t="shared" si="47"/>
        <v>0</v>
      </c>
      <c r="BI259" s="148">
        <f t="shared" si="48"/>
        <v>0</v>
      </c>
      <c r="BJ259" s="17" t="s">
        <v>87</v>
      </c>
      <c r="BK259" s="148">
        <f t="shared" si="49"/>
        <v>0</v>
      </c>
      <c r="BL259" s="17" t="s">
        <v>99</v>
      </c>
      <c r="BM259" s="147" t="s">
        <v>2317</v>
      </c>
    </row>
    <row r="260" spans="2:65" s="1" customFormat="1" ht="16.5" customHeight="1">
      <c r="B260" s="32"/>
      <c r="C260" s="170" t="s">
        <v>1643</v>
      </c>
      <c r="D260" s="170" t="s">
        <v>439</v>
      </c>
      <c r="E260" s="171" t="s">
        <v>2318</v>
      </c>
      <c r="F260" s="172" t="s">
        <v>2319</v>
      </c>
      <c r="G260" s="173" t="s">
        <v>923</v>
      </c>
      <c r="H260" s="174">
        <v>2374</v>
      </c>
      <c r="I260" s="175"/>
      <c r="J260" s="176">
        <f t="shared" si="40"/>
        <v>0</v>
      </c>
      <c r="K260" s="172" t="s">
        <v>1</v>
      </c>
      <c r="L260" s="177"/>
      <c r="M260" s="178" t="s">
        <v>1</v>
      </c>
      <c r="N260" s="179" t="s">
        <v>45</v>
      </c>
      <c r="P260" s="145">
        <f t="shared" si="41"/>
        <v>0</v>
      </c>
      <c r="Q260" s="145">
        <v>0</v>
      </c>
      <c r="R260" s="145">
        <f t="shared" si="42"/>
        <v>0</v>
      </c>
      <c r="S260" s="145">
        <v>0</v>
      </c>
      <c r="T260" s="146">
        <f t="shared" si="43"/>
        <v>0</v>
      </c>
      <c r="AR260" s="147" t="s">
        <v>373</v>
      </c>
      <c r="AT260" s="147" t="s">
        <v>439</v>
      </c>
      <c r="AU260" s="147" t="s">
        <v>94</v>
      </c>
      <c r="AY260" s="17" t="s">
        <v>320</v>
      </c>
      <c r="BE260" s="148">
        <f t="shared" si="44"/>
        <v>0</v>
      </c>
      <c r="BF260" s="148">
        <f t="shared" si="45"/>
        <v>0</v>
      </c>
      <c r="BG260" s="148">
        <f t="shared" si="46"/>
        <v>0</v>
      </c>
      <c r="BH260" s="148">
        <f t="shared" si="47"/>
        <v>0</v>
      </c>
      <c r="BI260" s="148">
        <f t="shared" si="48"/>
        <v>0</v>
      </c>
      <c r="BJ260" s="17" t="s">
        <v>87</v>
      </c>
      <c r="BK260" s="148">
        <f t="shared" si="49"/>
        <v>0</v>
      </c>
      <c r="BL260" s="17" t="s">
        <v>99</v>
      </c>
      <c r="BM260" s="147" t="s">
        <v>2320</v>
      </c>
    </row>
    <row r="261" spans="2:65" s="1" customFormat="1" ht="16.5" customHeight="1">
      <c r="B261" s="32"/>
      <c r="C261" s="170" t="s">
        <v>934</v>
      </c>
      <c r="D261" s="170" t="s">
        <v>439</v>
      </c>
      <c r="E261" s="171" t="s">
        <v>2321</v>
      </c>
      <c r="F261" s="172" t="s">
        <v>2322</v>
      </c>
      <c r="G261" s="173" t="s">
        <v>923</v>
      </c>
      <c r="H261" s="174">
        <v>2967</v>
      </c>
      <c r="I261" s="175"/>
      <c r="J261" s="176">
        <f t="shared" si="40"/>
        <v>0</v>
      </c>
      <c r="K261" s="172" t="s">
        <v>1</v>
      </c>
      <c r="L261" s="177"/>
      <c r="M261" s="178" t="s">
        <v>1</v>
      </c>
      <c r="N261" s="179" t="s">
        <v>45</v>
      </c>
      <c r="P261" s="145">
        <f t="shared" si="41"/>
        <v>0</v>
      </c>
      <c r="Q261" s="145">
        <v>0</v>
      </c>
      <c r="R261" s="145">
        <f t="shared" si="42"/>
        <v>0</v>
      </c>
      <c r="S261" s="145">
        <v>0</v>
      </c>
      <c r="T261" s="146">
        <f t="shared" si="43"/>
        <v>0</v>
      </c>
      <c r="AR261" s="147" t="s">
        <v>373</v>
      </c>
      <c r="AT261" s="147" t="s">
        <v>439</v>
      </c>
      <c r="AU261" s="147" t="s">
        <v>94</v>
      </c>
      <c r="AY261" s="17" t="s">
        <v>320</v>
      </c>
      <c r="BE261" s="148">
        <f t="shared" si="44"/>
        <v>0</v>
      </c>
      <c r="BF261" s="148">
        <f t="shared" si="45"/>
        <v>0</v>
      </c>
      <c r="BG261" s="148">
        <f t="shared" si="46"/>
        <v>0</v>
      </c>
      <c r="BH261" s="148">
        <f t="shared" si="47"/>
        <v>0</v>
      </c>
      <c r="BI261" s="148">
        <f t="shared" si="48"/>
        <v>0</v>
      </c>
      <c r="BJ261" s="17" t="s">
        <v>87</v>
      </c>
      <c r="BK261" s="148">
        <f t="shared" si="49"/>
        <v>0</v>
      </c>
      <c r="BL261" s="17" t="s">
        <v>99</v>
      </c>
      <c r="BM261" s="147" t="s">
        <v>2323</v>
      </c>
    </row>
    <row r="262" spans="2:65" s="1" customFormat="1" ht="16.5" customHeight="1">
      <c r="B262" s="32"/>
      <c r="C262" s="170" t="s">
        <v>1656</v>
      </c>
      <c r="D262" s="170" t="s">
        <v>439</v>
      </c>
      <c r="E262" s="171" t="s">
        <v>2324</v>
      </c>
      <c r="F262" s="172" t="s">
        <v>2325</v>
      </c>
      <c r="G262" s="173" t="s">
        <v>923</v>
      </c>
      <c r="H262" s="174">
        <v>3561</v>
      </c>
      <c r="I262" s="175"/>
      <c r="J262" s="176">
        <f t="shared" si="40"/>
        <v>0</v>
      </c>
      <c r="K262" s="172" t="s">
        <v>1</v>
      </c>
      <c r="L262" s="177"/>
      <c r="M262" s="178" t="s">
        <v>1</v>
      </c>
      <c r="N262" s="179" t="s">
        <v>45</v>
      </c>
      <c r="P262" s="145">
        <f t="shared" si="41"/>
        <v>0</v>
      </c>
      <c r="Q262" s="145">
        <v>0</v>
      </c>
      <c r="R262" s="145">
        <f t="shared" si="42"/>
        <v>0</v>
      </c>
      <c r="S262" s="145">
        <v>0</v>
      </c>
      <c r="T262" s="146">
        <f t="shared" si="43"/>
        <v>0</v>
      </c>
      <c r="AR262" s="147" t="s">
        <v>373</v>
      </c>
      <c r="AT262" s="147" t="s">
        <v>439</v>
      </c>
      <c r="AU262" s="147" t="s">
        <v>94</v>
      </c>
      <c r="AY262" s="17" t="s">
        <v>320</v>
      </c>
      <c r="BE262" s="148">
        <f t="shared" si="44"/>
        <v>0</v>
      </c>
      <c r="BF262" s="148">
        <f t="shared" si="45"/>
        <v>0</v>
      </c>
      <c r="BG262" s="148">
        <f t="shared" si="46"/>
        <v>0</v>
      </c>
      <c r="BH262" s="148">
        <f t="shared" si="47"/>
        <v>0</v>
      </c>
      <c r="BI262" s="148">
        <f t="shared" si="48"/>
        <v>0</v>
      </c>
      <c r="BJ262" s="17" t="s">
        <v>87</v>
      </c>
      <c r="BK262" s="148">
        <f t="shared" si="49"/>
        <v>0</v>
      </c>
      <c r="BL262" s="17" t="s">
        <v>99</v>
      </c>
      <c r="BM262" s="147" t="s">
        <v>2326</v>
      </c>
    </row>
    <row r="263" spans="2:65" s="1" customFormat="1" ht="16.5" customHeight="1">
      <c r="B263" s="32"/>
      <c r="C263" s="170" t="s">
        <v>937</v>
      </c>
      <c r="D263" s="170" t="s">
        <v>439</v>
      </c>
      <c r="E263" s="171" t="s">
        <v>2327</v>
      </c>
      <c r="F263" s="172" t="s">
        <v>2328</v>
      </c>
      <c r="G263" s="173" t="s">
        <v>923</v>
      </c>
      <c r="H263" s="174">
        <v>1780</v>
      </c>
      <c r="I263" s="175"/>
      <c r="J263" s="176">
        <f t="shared" si="40"/>
        <v>0</v>
      </c>
      <c r="K263" s="172" t="s">
        <v>1</v>
      </c>
      <c r="L263" s="177"/>
      <c r="M263" s="178" t="s">
        <v>1</v>
      </c>
      <c r="N263" s="179" t="s">
        <v>45</v>
      </c>
      <c r="P263" s="145">
        <f t="shared" si="41"/>
        <v>0</v>
      </c>
      <c r="Q263" s="145">
        <v>0</v>
      </c>
      <c r="R263" s="145">
        <f t="shared" si="42"/>
        <v>0</v>
      </c>
      <c r="S263" s="145">
        <v>0</v>
      </c>
      <c r="T263" s="146">
        <f t="shared" si="43"/>
        <v>0</v>
      </c>
      <c r="AR263" s="147" t="s">
        <v>373</v>
      </c>
      <c r="AT263" s="147" t="s">
        <v>439</v>
      </c>
      <c r="AU263" s="147" t="s">
        <v>94</v>
      </c>
      <c r="AY263" s="17" t="s">
        <v>320</v>
      </c>
      <c r="BE263" s="148">
        <f t="shared" si="44"/>
        <v>0</v>
      </c>
      <c r="BF263" s="148">
        <f t="shared" si="45"/>
        <v>0</v>
      </c>
      <c r="BG263" s="148">
        <f t="shared" si="46"/>
        <v>0</v>
      </c>
      <c r="BH263" s="148">
        <f t="shared" si="47"/>
        <v>0</v>
      </c>
      <c r="BI263" s="148">
        <f t="shared" si="48"/>
        <v>0</v>
      </c>
      <c r="BJ263" s="17" t="s">
        <v>87</v>
      </c>
      <c r="BK263" s="148">
        <f t="shared" si="49"/>
        <v>0</v>
      </c>
      <c r="BL263" s="17" t="s">
        <v>99</v>
      </c>
      <c r="BM263" s="147" t="s">
        <v>2329</v>
      </c>
    </row>
    <row r="264" spans="2:65" s="1" customFormat="1" ht="16.5" customHeight="1">
      <c r="B264" s="32"/>
      <c r="C264" s="170" t="s">
        <v>1680</v>
      </c>
      <c r="D264" s="170" t="s">
        <v>439</v>
      </c>
      <c r="E264" s="171" t="s">
        <v>2330</v>
      </c>
      <c r="F264" s="172" t="s">
        <v>2331</v>
      </c>
      <c r="G264" s="173" t="s">
        <v>923</v>
      </c>
      <c r="H264" s="174">
        <v>2374</v>
      </c>
      <c r="I264" s="175"/>
      <c r="J264" s="176">
        <f t="shared" si="40"/>
        <v>0</v>
      </c>
      <c r="K264" s="172" t="s">
        <v>1</v>
      </c>
      <c r="L264" s="177"/>
      <c r="M264" s="178" t="s">
        <v>1</v>
      </c>
      <c r="N264" s="179" t="s">
        <v>45</v>
      </c>
      <c r="P264" s="145">
        <f t="shared" si="41"/>
        <v>0</v>
      </c>
      <c r="Q264" s="145">
        <v>0</v>
      </c>
      <c r="R264" s="145">
        <f t="shared" si="42"/>
        <v>0</v>
      </c>
      <c r="S264" s="145">
        <v>0</v>
      </c>
      <c r="T264" s="146">
        <f t="shared" si="43"/>
        <v>0</v>
      </c>
      <c r="AR264" s="147" t="s">
        <v>373</v>
      </c>
      <c r="AT264" s="147" t="s">
        <v>439</v>
      </c>
      <c r="AU264" s="147" t="s">
        <v>94</v>
      </c>
      <c r="AY264" s="17" t="s">
        <v>320</v>
      </c>
      <c r="BE264" s="148">
        <f t="shared" si="44"/>
        <v>0</v>
      </c>
      <c r="BF264" s="148">
        <f t="shared" si="45"/>
        <v>0</v>
      </c>
      <c r="BG264" s="148">
        <f t="shared" si="46"/>
        <v>0</v>
      </c>
      <c r="BH264" s="148">
        <f t="shared" si="47"/>
        <v>0</v>
      </c>
      <c r="BI264" s="148">
        <f t="shared" si="48"/>
        <v>0</v>
      </c>
      <c r="BJ264" s="17" t="s">
        <v>87</v>
      </c>
      <c r="BK264" s="148">
        <f t="shared" si="49"/>
        <v>0</v>
      </c>
      <c r="BL264" s="17" t="s">
        <v>99</v>
      </c>
      <c r="BM264" s="147" t="s">
        <v>2332</v>
      </c>
    </row>
    <row r="265" spans="2:65" s="11" customFormat="1" ht="22.9" customHeight="1">
      <c r="B265" s="124"/>
      <c r="D265" s="125" t="s">
        <v>79</v>
      </c>
      <c r="E265" s="134" t="s">
        <v>2333</v>
      </c>
      <c r="F265" s="134" t="s">
        <v>2334</v>
      </c>
      <c r="I265" s="127"/>
      <c r="J265" s="135">
        <f>BK265</f>
        <v>0</v>
      </c>
      <c r="L265" s="124"/>
      <c r="M265" s="129"/>
      <c r="P265" s="130">
        <f>P266</f>
        <v>0</v>
      </c>
      <c r="R265" s="130">
        <f>R266</f>
        <v>0</v>
      </c>
      <c r="T265" s="131">
        <f>T266</f>
        <v>0</v>
      </c>
      <c r="AR265" s="125" t="s">
        <v>87</v>
      </c>
      <c r="AT265" s="132" t="s">
        <v>79</v>
      </c>
      <c r="AU265" s="132" t="s">
        <v>87</v>
      </c>
      <c r="AY265" s="125" t="s">
        <v>320</v>
      </c>
      <c r="BK265" s="133">
        <f>BK266</f>
        <v>0</v>
      </c>
    </row>
    <row r="266" spans="2:65" s="1" customFormat="1" ht="24.2" customHeight="1">
      <c r="B266" s="32"/>
      <c r="C266" s="170" t="s">
        <v>940</v>
      </c>
      <c r="D266" s="170" t="s">
        <v>439</v>
      </c>
      <c r="E266" s="171" t="s">
        <v>2335</v>
      </c>
      <c r="F266" s="172" t="s">
        <v>2336</v>
      </c>
      <c r="G266" s="173" t="s">
        <v>923</v>
      </c>
      <c r="H266" s="174">
        <v>17920</v>
      </c>
      <c r="I266" s="175"/>
      <c r="J266" s="176">
        <f>ROUND(I266*H266,2)</f>
        <v>0</v>
      </c>
      <c r="K266" s="172" t="s">
        <v>1</v>
      </c>
      <c r="L266" s="177"/>
      <c r="M266" s="198" t="s">
        <v>1</v>
      </c>
      <c r="N266" s="199" t="s">
        <v>45</v>
      </c>
      <c r="O266" s="192"/>
      <c r="P266" s="193">
        <f>O266*H266</f>
        <v>0</v>
      </c>
      <c r="Q266" s="193">
        <v>0</v>
      </c>
      <c r="R266" s="193">
        <f>Q266*H266</f>
        <v>0</v>
      </c>
      <c r="S266" s="193">
        <v>0</v>
      </c>
      <c r="T266" s="194">
        <f>S266*H266</f>
        <v>0</v>
      </c>
      <c r="AR266" s="147" t="s">
        <v>373</v>
      </c>
      <c r="AT266" s="147" t="s">
        <v>439</v>
      </c>
      <c r="AU266" s="147" t="s">
        <v>89</v>
      </c>
      <c r="AY266" s="17" t="s">
        <v>320</v>
      </c>
      <c r="BE266" s="148">
        <f>IF(N266="základní",J266,0)</f>
        <v>0</v>
      </c>
      <c r="BF266" s="148">
        <f>IF(N266="snížená",J266,0)</f>
        <v>0</v>
      </c>
      <c r="BG266" s="148">
        <f>IF(N266="zákl. přenesená",J266,0)</f>
        <v>0</v>
      </c>
      <c r="BH266" s="148">
        <f>IF(N266="sníž. přenesená",J266,0)</f>
        <v>0</v>
      </c>
      <c r="BI266" s="148">
        <f>IF(N266="nulová",J266,0)</f>
        <v>0</v>
      </c>
      <c r="BJ266" s="17" t="s">
        <v>87</v>
      </c>
      <c r="BK266" s="148">
        <f>ROUND(I266*H266,2)</f>
        <v>0</v>
      </c>
      <c r="BL266" s="17" t="s">
        <v>99</v>
      </c>
      <c r="BM266" s="147" t="s">
        <v>2337</v>
      </c>
    </row>
    <row r="267" spans="2:65" s="1" customFormat="1" ht="6.95" customHeight="1">
      <c r="B267" s="44"/>
      <c r="C267" s="45"/>
      <c r="D267" s="45"/>
      <c r="E267" s="45"/>
      <c r="F267" s="45"/>
      <c r="G267" s="45"/>
      <c r="H267" s="45"/>
      <c r="I267" s="45"/>
      <c r="J267" s="45"/>
      <c r="K267" s="45"/>
      <c r="L267" s="32"/>
    </row>
  </sheetData>
  <sheetProtection algorithmName="SHA-512" hashValue="1qoBhPc+fxDSS5a+KO4ElMenrEF0lUWUy8toNTHX3IEPpHKylLXVxTC5SooMejsKrn0g0KHGVwDStNKySeI0GQ==" saltValue="UoAJF7sp6AcM7RnivOWOZkN8aerx/tjbpiM8N1CD9BrPR7QI5CngL+7cTl23dqTDwCo3uF32kM4/BifYtnwSmQ==" spinCount="100000" sheet="1" objects="1" scenarios="1" formatColumns="0" formatRows="0" autoFilter="0"/>
  <autoFilter ref="C146:K266" xr:uid="{00000000-0009-0000-0000-00000B000000}"/>
  <mergeCells count="15">
    <mergeCell ref="E133:H133"/>
    <mergeCell ref="E137:H137"/>
    <mergeCell ref="E135:H135"/>
    <mergeCell ref="E139:H13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33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139</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272</v>
      </c>
      <c r="F9" s="204"/>
      <c r="G9" s="204"/>
      <c r="H9" s="204"/>
      <c r="L9" s="20"/>
    </row>
    <row r="10" spans="2:46" ht="12" customHeight="1">
      <c r="B10" s="20"/>
      <c r="D10" s="27" t="s">
        <v>273</v>
      </c>
      <c r="L10" s="20"/>
    </row>
    <row r="11" spans="2:46" s="1" customFormat="1" ht="16.5" customHeight="1">
      <c r="B11" s="32"/>
      <c r="E11" s="238" t="s">
        <v>1267</v>
      </c>
      <c r="F11" s="245"/>
      <c r="G11" s="245"/>
      <c r="H11" s="245"/>
      <c r="L11" s="32"/>
    </row>
    <row r="12" spans="2:46" s="1" customFormat="1" ht="12" customHeight="1">
      <c r="B12" s="32"/>
      <c r="D12" s="27" t="s">
        <v>1268</v>
      </c>
      <c r="L12" s="32"/>
    </row>
    <row r="13" spans="2:46" s="1" customFormat="1" ht="16.5" customHeight="1">
      <c r="B13" s="32"/>
      <c r="E13" s="225" t="s">
        <v>2338</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2075</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2075</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ROUND(J148,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ROUND((SUM(BE148:BE333)),  2)</f>
        <v>0</v>
      </c>
      <c r="I37" s="96">
        <v>0.21</v>
      </c>
      <c r="J37" s="85">
        <f>ROUND(((SUM(BE148:BE333))*I37),  2)</f>
        <v>0</v>
      </c>
      <c r="L37" s="32"/>
    </row>
    <row r="38" spans="2:12" s="1" customFormat="1" ht="14.45" customHeight="1">
      <c r="B38" s="32"/>
      <c r="E38" s="27" t="s">
        <v>46</v>
      </c>
      <c r="F38" s="85">
        <f>ROUND((SUM(BF148:BF333)),  2)</f>
        <v>0</v>
      </c>
      <c r="I38" s="96">
        <v>0.12</v>
      </c>
      <c r="J38" s="85">
        <f>ROUND(((SUM(BF148:BF333))*I38),  2)</f>
        <v>0</v>
      </c>
      <c r="L38" s="32"/>
    </row>
    <row r="39" spans="2:12" s="1" customFormat="1" ht="14.45" hidden="1" customHeight="1">
      <c r="B39" s="32"/>
      <c r="E39" s="27" t="s">
        <v>47</v>
      </c>
      <c r="F39" s="85">
        <f>ROUND((SUM(BG148:BG333)),  2)</f>
        <v>0</v>
      </c>
      <c r="I39" s="96">
        <v>0.21</v>
      </c>
      <c r="J39" s="85">
        <f>0</f>
        <v>0</v>
      </c>
      <c r="L39" s="32"/>
    </row>
    <row r="40" spans="2:12" s="1" customFormat="1" ht="14.45" hidden="1" customHeight="1">
      <c r="B40" s="32"/>
      <c r="E40" s="27" t="s">
        <v>48</v>
      </c>
      <c r="F40" s="85">
        <f>ROUND((SUM(BH148:BH333)),  2)</f>
        <v>0</v>
      </c>
      <c r="I40" s="96">
        <v>0.12</v>
      </c>
      <c r="J40" s="85">
        <f>0</f>
        <v>0</v>
      </c>
      <c r="L40" s="32"/>
    </row>
    <row r="41" spans="2:12" s="1" customFormat="1" ht="14.45" hidden="1" customHeight="1">
      <c r="B41" s="32"/>
      <c r="E41" s="27" t="s">
        <v>49</v>
      </c>
      <c r="F41" s="85">
        <f>ROUND((SUM(BI148:BI333)),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272</v>
      </c>
      <c r="F87" s="204"/>
      <c r="G87" s="204"/>
      <c r="H87" s="204"/>
      <c r="L87" s="20"/>
    </row>
    <row r="88" spans="2:12" ht="12" customHeight="1">
      <c r="B88" s="20"/>
      <c r="C88" s="27" t="s">
        <v>273</v>
      </c>
      <c r="L88" s="20"/>
    </row>
    <row r="89" spans="2:12" s="1" customFormat="1" ht="16.5" customHeight="1">
      <c r="B89" s="32"/>
      <c r="E89" s="238" t="s">
        <v>1267</v>
      </c>
      <c r="F89" s="245"/>
      <c r="G89" s="245"/>
      <c r="H89" s="245"/>
      <c r="L89" s="32"/>
    </row>
    <row r="90" spans="2:12" s="1" customFormat="1" ht="12" customHeight="1">
      <c r="B90" s="32"/>
      <c r="C90" s="27" t="s">
        <v>1268</v>
      </c>
      <c r="L90" s="32"/>
    </row>
    <row r="91" spans="2:12" s="1" customFormat="1" ht="16.5" customHeight="1">
      <c r="B91" s="32"/>
      <c r="E91" s="225" t="str">
        <f>E13</f>
        <v>SO.820 - SO.820 - Sadové úpravy u Bondy</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Ing. Ivan Marek</v>
      </c>
      <c r="L95" s="32"/>
    </row>
    <row r="96" spans="2:12" s="1" customFormat="1" ht="15.2" customHeight="1">
      <c r="B96" s="32"/>
      <c r="C96" s="27" t="s">
        <v>29</v>
      </c>
      <c r="F96" s="25" t="str">
        <f>IF(E22="","",E22)</f>
        <v>Vyplň údaj</v>
      </c>
      <c r="I96" s="27" t="s">
        <v>36</v>
      </c>
      <c r="J96" s="30" t="str">
        <f>E28</f>
        <v>Ing. Ivan Marek</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J148</f>
        <v>0</v>
      </c>
      <c r="L100" s="32"/>
      <c r="AU100" s="17" t="s">
        <v>281</v>
      </c>
    </row>
    <row r="101" spans="2:47" s="8" customFormat="1" ht="24.95" customHeight="1">
      <c r="B101" s="108"/>
      <c r="D101" s="109" t="s">
        <v>2339</v>
      </c>
      <c r="E101" s="110"/>
      <c r="F101" s="110"/>
      <c r="G101" s="110"/>
      <c r="H101" s="110"/>
      <c r="I101" s="110"/>
      <c r="J101" s="111">
        <f>J149</f>
        <v>0</v>
      </c>
      <c r="L101" s="108"/>
    </row>
    <row r="102" spans="2:47" s="8" customFormat="1" ht="24.95" customHeight="1">
      <c r="B102" s="108"/>
      <c r="D102" s="109" t="s">
        <v>2340</v>
      </c>
      <c r="E102" s="110"/>
      <c r="F102" s="110"/>
      <c r="G102" s="110"/>
      <c r="H102" s="110"/>
      <c r="I102" s="110"/>
      <c r="J102" s="111">
        <f>J153</f>
        <v>0</v>
      </c>
      <c r="L102" s="108"/>
    </row>
    <row r="103" spans="2:47" s="8" customFormat="1" ht="24.95" customHeight="1">
      <c r="B103" s="108"/>
      <c r="D103" s="109" t="s">
        <v>2341</v>
      </c>
      <c r="E103" s="110"/>
      <c r="F103" s="110"/>
      <c r="G103" s="110"/>
      <c r="H103" s="110"/>
      <c r="I103" s="110"/>
      <c r="J103" s="111">
        <f>J160</f>
        <v>0</v>
      </c>
      <c r="L103" s="108"/>
    </row>
    <row r="104" spans="2:47" s="8" customFormat="1" ht="24.95" customHeight="1">
      <c r="B104" s="108"/>
      <c r="D104" s="109" t="s">
        <v>2342</v>
      </c>
      <c r="E104" s="110"/>
      <c r="F104" s="110"/>
      <c r="G104" s="110"/>
      <c r="H104" s="110"/>
      <c r="I104" s="110"/>
      <c r="J104" s="111">
        <f>J177</f>
        <v>0</v>
      </c>
      <c r="L104" s="108"/>
    </row>
    <row r="105" spans="2:47" s="8" customFormat="1" ht="24.95" customHeight="1">
      <c r="B105" s="108"/>
      <c r="D105" s="109" t="s">
        <v>2080</v>
      </c>
      <c r="E105" s="110"/>
      <c r="F105" s="110"/>
      <c r="G105" s="110"/>
      <c r="H105" s="110"/>
      <c r="I105" s="110"/>
      <c r="J105" s="111">
        <f>J196</f>
        <v>0</v>
      </c>
      <c r="L105" s="108"/>
    </row>
    <row r="106" spans="2:47" s="8" customFormat="1" ht="24.95" customHeight="1">
      <c r="B106" s="108"/>
      <c r="D106" s="109" t="s">
        <v>2343</v>
      </c>
      <c r="E106" s="110"/>
      <c r="F106" s="110"/>
      <c r="G106" s="110"/>
      <c r="H106" s="110"/>
      <c r="I106" s="110"/>
      <c r="J106" s="111">
        <f>J230</f>
        <v>0</v>
      </c>
      <c r="L106" s="108"/>
    </row>
    <row r="107" spans="2:47" s="8" customFormat="1" ht="24.95" customHeight="1">
      <c r="B107" s="108"/>
      <c r="D107" s="109" t="s">
        <v>2344</v>
      </c>
      <c r="E107" s="110"/>
      <c r="F107" s="110"/>
      <c r="G107" s="110"/>
      <c r="H107" s="110"/>
      <c r="I107" s="110"/>
      <c r="J107" s="111">
        <f>J233</f>
        <v>0</v>
      </c>
      <c r="L107" s="108"/>
    </row>
    <row r="108" spans="2:47" s="9" customFormat="1" ht="19.899999999999999" customHeight="1">
      <c r="B108" s="112"/>
      <c r="D108" s="113" t="s">
        <v>2345</v>
      </c>
      <c r="E108" s="114"/>
      <c r="F108" s="114"/>
      <c r="G108" s="114"/>
      <c r="H108" s="114"/>
      <c r="I108" s="114"/>
      <c r="J108" s="115">
        <f>J234</f>
        <v>0</v>
      </c>
      <c r="L108" s="112"/>
    </row>
    <row r="109" spans="2:47" s="9" customFormat="1" ht="19.899999999999999" customHeight="1">
      <c r="B109" s="112"/>
      <c r="D109" s="113" t="s">
        <v>2346</v>
      </c>
      <c r="E109" s="114"/>
      <c r="F109" s="114"/>
      <c r="G109" s="114"/>
      <c r="H109" s="114"/>
      <c r="I109" s="114"/>
      <c r="J109" s="115">
        <f>J238</f>
        <v>0</v>
      </c>
      <c r="L109" s="112"/>
    </row>
    <row r="110" spans="2:47" s="9" customFormat="1" ht="19.899999999999999" customHeight="1">
      <c r="B110" s="112"/>
      <c r="D110" s="113" t="s">
        <v>2347</v>
      </c>
      <c r="E110" s="114"/>
      <c r="F110" s="114"/>
      <c r="G110" s="114"/>
      <c r="H110" s="114"/>
      <c r="I110" s="114"/>
      <c r="J110" s="115">
        <f>J242</f>
        <v>0</v>
      </c>
      <c r="L110" s="112"/>
    </row>
    <row r="111" spans="2:47" s="8" customFormat="1" ht="24.95" customHeight="1">
      <c r="B111" s="108"/>
      <c r="D111" s="109" t="s">
        <v>2348</v>
      </c>
      <c r="E111" s="110"/>
      <c r="F111" s="110"/>
      <c r="G111" s="110"/>
      <c r="H111" s="110"/>
      <c r="I111" s="110"/>
      <c r="J111" s="111">
        <f>J246</f>
        <v>0</v>
      </c>
      <c r="L111" s="108"/>
    </row>
    <row r="112" spans="2:47" s="9" customFormat="1" ht="19.899999999999999" customHeight="1">
      <c r="B112" s="112"/>
      <c r="D112" s="113" t="s">
        <v>2349</v>
      </c>
      <c r="E112" s="114"/>
      <c r="F112" s="114"/>
      <c r="G112" s="114"/>
      <c r="H112" s="114"/>
      <c r="I112" s="114"/>
      <c r="J112" s="115">
        <f>J247</f>
        <v>0</v>
      </c>
      <c r="L112" s="112"/>
    </row>
    <row r="113" spans="2:12" s="9" customFormat="1" ht="19.899999999999999" customHeight="1">
      <c r="B113" s="112"/>
      <c r="D113" s="113" t="s">
        <v>2350</v>
      </c>
      <c r="E113" s="114"/>
      <c r="F113" s="114"/>
      <c r="G113" s="114"/>
      <c r="H113" s="114"/>
      <c r="I113" s="114"/>
      <c r="J113" s="115">
        <f>J250</f>
        <v>0</v>
      </c>
      <c r="L113" s="112"/>
    </row>
    <row r="114" spans="2:12" s="9" customFormat="1" ht="19.899999999999999" customHeight="1">
      <c r="B114" s="112"/>
      <c r="D114" s="113" t="s">
        <v>2351</v>
      </c>
      <c r="E114" s="114"/>
      <c r="F114" s="114"/>
      <c r="G114" s="114"/>
      <c r="H114" s="114"/>
      <c r="I114" s="114"/>
      <c r="J114" s="115">
        <f>J253</f>
        <v>0</v>
      </c>
      <c r="L114" s="112"/>
    </row>
    <row r="115" spans="2:12" s="9" customFormat="1" ht="19.899999999999999" customHeight="1">
      <c r="B115" s="112"/>
      <c r="D115" s="113" t="s">
        <v>2352</v>
      </c>
      <c r="E115" s="114"/>
      <c r="F115" s="114"/>
      <c r="G115" s="114"/>
      <c r="H115" s="114"/>
      <c r="I115" s="114"/>
      <c r="J115" s="115">
        <f>J257</f>
        <v>0</v>
      </c>
      <c r="L115" s="112"/>
    </row>
    <row r="116" spans="2:12" s="9" customFormat="1" ht="19.899999999999999" customHeight="1">
      <c r="B116" s="112"/>
      <c r="D116" s="113" t="s">
        <v>2353</v>
      </c>
      <c r="E116" s="114"/>
      <c r="F116" s="114"/>
      <c r="G116" s="114"/>
      <c r="H116" s="114"/>
      <c r="I116" s="114"/>
      <c r="J116" s="115">
        <f>J263</f>
        <v>0</v>
      </c>
      <c r="L116" s="112"/>
    </row>
    <row r="117" spans="2:12" s="9" customFormat="1" ht="19.899999999999999" customHeight="1">
      <c r="B117" s="112"/>
      <c r="D117" s="113" t="s">
        <v>2354</v>
      </c>
      <c r="E117" s="114"/>
      <c r="F117" s="114"/>
      <c r="G117" s="114"/>
      <c r="H117" s="114"/>
      <c r="I117" s="114"/>
      <c r="J117" s="115">
        <f>J271</f>
        <v>0</v>
      </c>
      <c r="L117" s="112"/>
    </row>
    <row r="118" spans="2:12" s="9" customFormat="1" ht="14.85" customHeight="1">
      <c r="B118" s="112"/>
      <c r="D118" s="113" t="s">
        <v>2355</v>
      </c>
      <c r="E118" s="114"/>
      <c r="F118" s="114"/>
      <c r="G118" s="114"/>
      <c r="H118" s="114"/>
      <c r="I118" s="114"/>
      <c r="J118" s="115">
        <f>J272</f>
        <v>0</v>
      </c>
      <c r="L118" s="112"/>
    </row>
    <row r="119" spans="2:12" s="9" customFormat="1" ht="14.85" customHeight="1">
      <c r="B119" s="112"/>
      <c r="D119" s="113" t="s">
        <v>2356</v>
      </c>
      <c r="E119" s="114"/>
      <c r="F119" s="114"/>
      <c r="G119" s="114"/>
      <c r="H119" s="114"/>
      <c r="I119" s="114"/>
      <c r="J119" s="115">
        <f>J277</f>
        <v>0</v>
      </c>
      <c r="L119" s="112"/>
    </row>
    <row r="120" spans="2:12" s="9" customFormat="1" ht="14.85" customHeight="1">
      <c r="B120" s="112"/>
      <c r="D120" s="113" t="s">
        <v>2357</v>
      </c>
      <c r="E120" s="114"/>
      <c r="F120" s="114"/>
      <c r="G120" s="114"/>
      <c r="H120" s="114"/>
      <c r="I120" s="114"/>
      <c r="J120" s="115">
        <f>J289</f>
        <v>0</v>
      </c>
      <c r="L120" s="112"/>
    </row>
    <row r="121" spans="2:12" s="9" customFormat="1" ht="14.85" customHeight="1">
      <c r="B121" s="112"/>
      <c r="D121" s="113" t="s">
        <v>2358</v>
      </c>
      <c r="E121" s="114"/>
      <c r="F121" s="114"/>
      <c r="G121" s="114"/>
      <c r="H121" s="114"/>
      <c r="I121" s="114"/>
      <c r="J121" s="115">
        <f>J294</f>
        <v>0</v>
      </c>
      <c r="L121" s="112"/>
    </row>
    <row r="122" spans="2:12" s="9" customFormat="1" ht="14.85" customHeight="1">
      <c r="B122" s="112"/>
      <c r="D122" s="113" t="s">
        <v>2359</v>
      </c>
      <c r="E122" s="114"/>
      <c r="F122" s="114"/>
      <c r="G122" s="114"/>
      <c r="H122" s="114"/>
      <c r="I122" s="114"/>
      <c r="J122" s="115">
        <f>J297</f>
        <v>0</v>
      </c>
      <c r="L122" s="112"/>
    </row>
    <row r="123" spans="2:12" s="8" customFormat="1" ht="24.95" customHeight="1">
      <c r="B123" s="108"/>
      <c r="D123" s="109" t="s">
        <v>2360</v>
      </c>
      <c r="E123" s="110"/>
      <c r="F123" s="110"/>
      <c r="G123" s="110"/>
      <c r="H123" s="110"/>
      <c r="I123" s="110"/>
      <c r="J123" s="111">
        <f>J305</f>
        <v>0</v>
      </c>
      <c r="L123" s="108"/>
    </row>
    <row r="124" spans="2:12" s="8" customFormat="1" ht="24.95" customHeight="1">
      <c r="B124" s="108"/>
      <c r="D124" s="109" t="s">
        <v>2361</v>
      </c>
      <c r="E124" s="110"/>
      <c r="F124" s="110"/>
      <c r="G124" s="110"/>
      <c r="H124" s="110"/>
      <c r="I124" s="110"/>
      <c r="J124" s="111">
        <f>J316</f>
        <v>0</v>
      </c>
      <c r="L124" s="108"/>
    </row>
    <row r="125" spans="2:12" s="1" customFormat="1" ht="21.75" customHeight="1">
      <c r="B125" s="32"/>
      <c r="L125" s="32"/>
    </row>
    <row r="126" spans="2:12" s="1" customFormat="1" ht="6.95" customHeight="1">
      <c r="B126" s="44"/>
      <c r="C126" s="45"/>
      <c r="D126" s="45"/>
      <c r="E126" s="45"/>
      <c r="F126" s="45"/>
      <c r="G126" s="45"/>
      <c r="H126" s="45"/>
      <c r="I126" s="45"/>
      <c r="J126" s="45"/>
      <c r="K126" s="45"/>
      <c r="L126" s="32"/>
    </row>
    <row r="130" spans="2:12" s="1" customFormat="1" ht="6.95" customHeight="1">
      <c r="B130" s="46"/>
      <c r="C130" s="47"/>
      <c r="D130" s="47"/>
      <c r="E130" s="47"/>
      <c r="F130" s="47"/>
      <c r="G130" s="47"/>
      <c r="H130" s="47"/>
      <c r="I130" s="47"/>
      <c r="J130" s="47"/>
      <c r="K130" s="47"/>
      <c r="L130" s="32"/>
    </row>
    <row r="131" spans="2:12" s="1" customFormat="1" ht="24.95" customHeight="1">
      <c r="B131" s="32"/>
      <c r="C131" s="21" t="s">
        <v>305</v>
      </c>
      <c r="L131" s="32"/>
    </row>
    <row r="132" spans="2:12" s="1" customFormat="1" ht="6.95" customHeight="1">
      <c r="B132" s="32"/>
      <c r="L132" s="32"/>
    </row>
    <row r="133" spans="2:12" s="1" customFormat="1" ht="12" customHeight="1">
      <c r="B133" s="32"/>
      <c r="C133" s="27" t="s">
        <v>16</v>
      </c>
      <c r="L133" s="32"/>
    </row>
    <row r="134" spans="2:12" s="1" customFormat="1" ht="16.5" customHeight="1">
      <c r="B134" s="32"/>
      <c r="E134" s="243" t="str">
        <f>E7</f>
        <v>Kompletní rozšíření Třídy Václava Klementa</v>
      </c>
      <c r="F134" s="244"/>
      <c r="G134" s="244"/>
      <c r="H134" s="244"/>
      <c r="L134" s="32"/>
    </row>
    <row r="135" spans="2:12" ht="12" customHeight="1">
      <c r="B135" s="20"/>
      <c r="C135" s="27" t="s">
        <v>271</v>
      </c>
      <c r="L135" s="20"/>
    </row>
    <row r="136" spans="2:12" ht="16.5" customHeight="1">
      <c r="B136" s="20"/>
      <c r="E136" s="243" t="s">
        <v>272</v>
      </c>
      <c r="F136" s="204"/>
      <c r="G136" s="204"/>
      <c r="H136" s="204"/>
      <c r="L136" s="20"/>
    </row>
    <row r="137" spans="2:12" ht="12" customHeight="1">
      <c r="B137" s="20"/>
      <c r="C137" s="27" t="s">
        <v>273</v>
      </c>
      <c r="L137" s="20"/>
    </row>
    <row r="138" spans="2:12" s="1" customFormat="1" ht="16.5" customHeight="1">
      <c r="B138" s="32"/>
      <c r="E138" s="238" t="s">
        <v>1267</v>
      </c>
      <c r="F138" s="245"/>
      <c r="G138" s="245"/>
      <c r="H138" s="245"/>
      <c r="L138" s="32"/>
    </row>
    <row r="139" spans="2:12" s="1" customFormat="1" ht="12" customHeight="1">
      <c r="B139" s="32"/>
      <c r="C139" s="27" t="s">
        <v>1268</v>
      </c>
      <c r="L139" s="32"/>
    </row>
    <row r="140" spans="2:12" s="1" customFormat="1" ht="16.5" customHeight="1">
      <c r="B140" s="32"/>
      <c r="E140" s="225" t="str">
        <f>E13</f>
        <v>SO.820 - SO.820 - Sadové úpravy u Bondy</v>
      </c>
      <c r="F140" s="245"/>
      <c r="G140" s="245"/>
      <c r="H140" s="245"/>
      <c r="L140" s="32"/>
    </row>
    <row r="141" spans="2:12" s="1" customFormat="1" ht="6.95" customHeight="1">
      <c r="B141" s="32"/>
      <c r="L141" s="32"/>
    </row>
    <row r="142" spans="2:12" s="1" customFormat="1" ht="12" customHeight="1">
      <c r="B142" s="32"/>
      <c r="C142" s="27" t="s">
        <v>20</v>
      </c>
      <c r="F142" s="25" t="str">
        <f>F16</f>
        <v xml:space="preserve"> </v>
      </c>
      <c r="I142" s="27" t="s">
        <v>22</v>
      </c>
      <c r="J142" s="52" t="str">
        <f>IF(J16="","",J16)</f>
        <v>28. 11. 2023</v>
      </c>
      <c r="L142" s="32"/>
    </row>
    <row r="143" spans="2:12" s="1" customFormat="1" ht="6.95" customHeight="1">
      <c r="B143" s="32"/>
      <c r="L143" s="32"/>
    </row>
    <row r="144" spans="2:12" s="1" customFormat="1" ht="15.2" customHeight="1">
      <c r="B144" s="32"/>
      <c r="C144" s="27" t="s">
        <v>24</v>
      </c>
      <c r="F144" s="25" t="str">
        <f>E19</f>
        <v>Statutární město Mladá Boleslav</v>
      </c>
      <c r="I144" s="27" t="s">
        <v>31</v>
      </c>
      <c r="J144" s="30" t="str">
        <f>E25</f>
        <v>Ing. Ivan Marek</v>
      </c>
      <c r="L144" s="32"/>
    </row>
    <row r="145" spans="2:65" s="1" customFormat="1" ht="15.2" customHeight="1">
      <c r="B145" s="32"/>
      <c r="C145" s="27" t="s">
        <v>29</v>
      </c>
      <c r="F145" s="25" t="str">
        <f>IF(E22="","",E22)</f>
        <v>Vyplň údaj</v>
      </c>
      <c r="I145" s="27" t="s">
        <v>36</v>
      </c>
      <c r="J145" s="30" t="str">
        <f>E28</f>
        <v>Ing. Ivan Marek</v>
      </c>
      <c r="L145" s="32"/>
    </row>
    <row r="146" spans="2:65" s="1" customFormat="1" ht="10.35" customHeight="1">
      <c r="B146" s="32"/>
      <c r="L146" s="32"/>
    </row>
    <row r="147" spans="2:65" s="10" customFormat="1" ht="29.25" customHeight="1">
      <c r="B147" s="116"/>
      <c r="C147" s="117" t="s">
        <v>306</v>
      </c>
      <c r="D147" s="118" t="s">
        <v>65</v>
      </c>
      <c r="E147" s="118" t="s">
        <v>61</v>
      </c>
      <c r="F147" s="118" t="s">
        <v>62</v>
      </c>
      <c r="G147" s="118" t="s">
        <v>307</v>
      </c>
      <c r="H147" s="118" t="s">
        <v>308</v>
      </c>
      <c r="I147" s="118" t="s">
        <v>309</v>
      </c>
      <c r="J147" s="118" t="s">
        <v>279</v>
      </c>
      <c r="K147" s="119" t="s">
        <v>310</v>
      </c>
      <c r="L147" s="116"/>
      <c r="M147" s="59" t="s">
        <v>1</v>
      </c>
      <c r="N147" s="60" t="s">
        <v>44</v>
      </c>
      <c r="O147" s="60" t="s">
        <v>311</v>
      </c>
      <c r="P147" s="60" t="s">
        <v>312</v>
      </c>
      <c r="Q147" s="60" t="s">
        <v>313</v>
      </c>
      <c r="R147" s="60" t="s">
        <v>314</v>
      </c>
      <c r="S147" s="60" t="s">
        <v>315</v>
      </c>
      <c r="T147" s="61" t="s">
        <v>316</v>
      </c>
    </row>
    <row r="148" spans="2:65" s="1" customFormat="1" ht="22.9" customHeight="1">
      <c r="B148" s="32"/>
      <c r="C148" s="64" t="s">
        <v>317</v>
      </c>
      <c r="J148" s="120">
        <f>BK148</f>
        <v>0</v>
      </c>
      <c r="L148" s="32"/>
      <c r="M148" s="62"/>
      <c r="N148" s="53"/>
      <c r="O148" s="53"/>
      <c r="P148" s="121">
        <f>P149+P153+P160+P177+P196+P230+P233+P246+P305+P316</f>
        <v>0</v>
      </c>
      <c r="Q148" s="53"/>
      <c r="R148" s="121">
        <f>R149+R153+R160+R177+R196+R230+R233+R246+R305+R316</f>
        <v>0</v>
      </c>
      <c r="S148" s="53"/>
      <c r="T148" s="122">
        <f>T149+T153+T160+T177+T196+T230+T233+T246+T305+T316</f>
        <v>0</v>
      </c>
      <c r="AT148" s="17" t="s">
        <v>79</v>
      </c>
      <c r="AU148" s="17" t="s">
        <v>281</v>
      </c>
      <c r="BK148" s="123">
        <f>BK149+BK153+BK160+BK177+BK196+BK230+BK233+BK246+BK305+BK316</f>
        <v>0</v>
      </c>
    </row>
    <row r="149" spans="2:65" s="11" customFormat="1" ht="25.9" customHeight="1">
      <c r="B149" s="124"/>
      <c r="D149" s="125" t="s">
        <v>79</v>
      </c>
      <c r="E149" s="126" t="s">
        <v>2095</v>
      </c>
      <c r="F149" s="126" t="s">
        <v>2362</v>
      </c>
      <c r="I149" s="127"/>
      <c r="J149" s="128">
        <f>BK149</f>
        <v>0</v>
      </c>
      <c r="L149" s="124"/>
      <c r="M149" s="129"/>
      <c r="P149" s="130">
        <f>SUM(P150:P152)</f>
        <v>0</v>
      </c>
      <c r="R149" s="130">
        <f>SUM(R150:R152)</f>
        <v>0</v>
      </c>
      <c r="T149" s="131">
        <f>SUM(T150:T152)</f>
        <v>0</v>
      </c>
      <c r="AR149" s="125" t="s">
        <v>87</v>
      </c>
      <c r="AT149" s="132" t="s">
        <v>79</v>
      </c>
      <c r="AU149" s="132" t="s">
        <v>80</v>
      </c>
      <c r="AY149" s="125" t="s">
        <v>320</v>
      </c>
      <c r="BK149" s="133">
        <f>SUM(BK150:BK152)</f>
        <v>0</v>
      </c>
    </row>
    <row r="150" spans="2:65" s="1" customFormat="1" ht="24.2" customHeight="1">
      <c r="B150" s="32"/>
      <c r="C150" s="136" t="s">
        <v>87</v>
      </c>
      <c r="D150" s="136" t="s">
        <v>324</v>
      </c>
      <c r="E150" s="137" t="s">
        <v>836</v>
      </c>
      <c r="F150" s="138" t="s">
        <v>2363</v>
      </c>
      <c r="G150" s="139" t="s">
        <v>347</v>
      </c>
      <c r="H150" s="140">
        <v>200</v>
      </c>
      <c r="I150" s="141"/>
      <c r="J150" s="142">
        <f>ROUND(I150*H150,2)</f>
        <v>0</v>
      </c>
      <c r="K150" s="138" t="s">
        <v>1</v>
      </c>
      <c r="L150" s="32"/>
      <c r="M150" s="143" t="s">
        <v>1</v>
      </c>
      <c r="N150" s="144" t="s">
        <v>45</v>
      </c>
      <c r="P150" s="145">
        <f>O150*H150</f>
        <v>0</v>
      </c>
      <c r="Q150" s="145">
        <v>0</v>
      </c>
      <c r="R150" s="145">
        <f>Q150*H150</f>
        <v>0</v>
      </c>
      <c r="S150" s="145">
        <v>0</v>
      </c>
      <c r="T150" s="146">
        <f>S150*H150</f>
        <v>0</v>
      </c>
      <c r="AR150" s="147" t="s">
        <v>99</v>
      </c>
      <c r="AT150" s="147" t="s">
        <v>324</v>
      </c>
      <c r="AU150" s="147" t="s">
        <v>87</v>
      </c>
      <c r="AY150" s="17" t="s">
        <v>320</v>
      </c>
      <c r="BE150" s="148">
        <f>IF(N150="základní",J150,0)</f>
        <v>0</v>
      </c>
      <c r="BF150" s="148">
        <f>IF(N150="snížená",J150,0)</f>
        <v>0</v>
      </c>
      <c r="BG150" s="148">
        <f>IF(N150="zákl. přenesená",J150,0)</f>
        <v>0</v>
      </c>
      <c r="BH150" s="148">
        <f>IF(N150="sníž. přenesená",J150,0)</f>
        <v>0</v>
      </c>
      <c r="BI150" s="148">
        <f>IF(N150="nulová",J150,0)</f>
        <v>0</v>
      </c>
      <c r="BJ150" s="17" t="s">
        <v>87</v>
      </c>
      <c r="BK150" s="148">
        <f>ROUND(I150*H150,2)</f>
        <v>0</v>
      </c>
      <c r="BL150" s="17" t="s">
        <v>99</v>
      </c>
      <c r="BM150" s="147" t="s">
        <v>2364</v>
      </c>
    </row>
    <row r="151" spans="2:65" s="1" customFormat="1" ht="49.15" customHeight="1">
      <c r="B151" s="32"/>
      <c r="C151" s="136" t="s">
        <v>89</v>
      </c>
      <c r="D151" s="136" t="s">
        <v>324</v>
      </c>
      <c r="E151" s="137" t="s">
        <v>2044</v>
      </c>
      <c r="F151" s="138" t="s">
        <v>2365</v>
      </c>
      <c r="G151" s="139" t="s">
        <v>347</v>
      </c>
      <c r="H151" s="140">
        <v>35</v>
      </c>
      <c r="I151" s="141"/>
      <c r="J151" s="142">
        <f>ROUND(I151*H151,2)</f>
        <v>0</v>
      </c>
      <c r="K151" s="138" t="s">
        <v>1</v>
      </c>
      <c r="L151" s="32"/>
      <c r="M151" s="143" t="s">
        <v>1</v>
      </c>
      <c r="N151" s="144" t="s">
        <v>45</v>
      </c>
      <c r="P151" s="145">
        <f>O151*H151</f>
        <v>0</v>
      </c>
      <c r="Q151" s="145">
        <v>0</v>
      </c>
      <c r="R151" s="145">
        <f>Q151*H151</f>
        <v>0</v>
      </c>
      <c r="S151" s="145">
        <v>0</v>
      </c>
      <c r="T151" s="146">
        <f>S151*H151</f>
        <v>0</v>
      </c>
      <c r="AR151" s="147" t="s">
        <v>99</v>
      </c>
      <c r="AT151" s="147" t="s">
        <v>324</v>
      </c>
      <c r="AU151" s="147" t="s">
        <v>87</v>
      </c>
      <c r="AY151" s="17" t="s">
        <v>320</v>
      </c>
      <c r="BE151" s="148">
        <f>IF(N151="základní",J151,0)</f>
        <v>0</v>
      </c>
      <c r="BF151" s="148">
        <f>IF(N151="snížená",J151,0)</f>
        <v>0</v>
      </c>
      <c r="BG151" s="148">
        <f>IF(N151="zákl. přenesená",J151,0)</f>
        <v>0</v>
      </c>
      <c r="BH151" s="148">
        <f>IF(N151="sníž. přenesená",J151,0)</f>
        <v>0</v>
      </c>
      <c r="BI151" s="148">
        <f>IF(N151="nulová",J151,0)</f>
        <v>0</v>
      </c>
      <c r="BJ151" s="17" t="s">
        <v>87</v>
      </c>
      <c r="BK151" s="148">
        <f>ROUND(I151*H151,2)</f>
        <v>0</v>
      </c>
      <c r="BL151" s="17" t="s">
        <v>99</v>
      </c>
      <c r="BM151" s="147" t="s">
        <v>2366</v>
      </c>
    </row>
    <row r="152" spans="2:65" s="1" customFormat="1" ht="24.2" customHeight="1">
      <c r="B152" s="32"/>
      <c r="C152" s="136" t="s">
        <v>94</v>
      </c>
      <c r="D152" s="136" t="s">
        <v>324</v>
      </c>
      <c r="E152" s="137" t="s">
        <v>841</v>
      </c>
      <c r="F152" s="138" t="s">
        <v>2367</v>
      </c>
      <c r="G152" s="139" t="s">
        <v>2368</v>
      </c>
      <c r="H152" s="140">
        <v>1</v>
      </c>
      <c r="I152" s="141"/>
      <c r="J152" s="142">
        <f>ROUND(I152*H152,2)</f>
        <v>0</v>
      </c>
      <c r="K152" s="138" t="s">
        <v>1</v>
      </c>
      <c r="L152" s="32"/>
      <c r="M152" s="143" t="s">
        <v>1</v>
      </c>
      <c r="N152" s="144" t="s">
        <v>45</v>
      </c>
      <c r="P152" s="145">
        <f>O152*H152</f>
        <v>0</v>
      </c>
      <c r="Q152" s="145">
        <v>0</v>
      </c>
      <c r="R152" s="145">
        <f>Q152*H152</f>
        <v>0</v>
      </c>
      <c r="S152" s="145">
        <v>0</v>
      </c>
      <c r="T152" s="146">
        <f>S152*H152</f>
        <v>0</v>
      </c>
      <c r="AR152" s="147" t="s">
        <v>99</v>
      </c>
      <c r="AT152" s="147" t="s">
        <v>324</v>
      </c>
      <c r="AU152" s="147" t="s">
        <v>87</v>
      </c>
      <c r="AY152" s="17" t="s">
        <v>320</v>
      </c>
      <c r="BE152" s="148">
        <f>IF(N152="základní",J152,0)</f>
        <v>0</v>
      </c>
      <c r="BF152" s="148">
        <f>IF(N152="snížená",J152,0)</f>
        <v>0</v>
      </c>
      <c r="BG152" s="148">
        <f>IF(N152="zákl. přenesená",J152,0)</f>
        <v>0</v>
      </c>
      <c r="BH152" s="148">
        <f>IF(N152="sníž. přenesená",J152,0)</f>
        <v>0</v>
      </c>
      <c r="BI152" s="148">
        <f>IF(N152="nulová",J152,0)</f>
        <v>0</v>
      </c>
      <c r="BJ152" s="17" t="s">
        <v>87</v>
      </c>
      <c r="BK152" s="148">
        <f>ROUND(I152*H152,2)</f>
        <v>0</v>
      </c>
      <c r="BL152" s="17" t="s">
        <v>99</v>
      </c>
      <c r="BM152" s="147" t="s">
        <v>2369</v>
      </c>
    </row>
    <row r="153" spans="2:65" s="11" customFormat="1" ht="25.9" customHeight="1">
      <c r="B153" s="124"/>
      <c r="D153" s="125" t="s">
        <v>79</v>
      </c>
      <c r="E153" s="126" t="s">
        <v>2097</v>
      </c>
      <c r="F153" s="126" t="s">
        <v>2370</v>
      </c>
      <c r="I153" s="127"/>
      <c r="J153" s="128">
        <f>BK153</f>
        <v>0</v>
      </c>
      <c r="L153" s="124"/>
      <c r="M153" s="129"/>
      <c r="P153" s="130">
        <f>SUM(P154:P159)</f>
        <v>0</v>
      </c>
      <c r="R153" s="130">
        <f>SUM(R154:R159)</f>
        <v>0</v>
      </c>
      <c r="T153" s="131">
        <f>SUM(T154:T159)</f>
        <v>0</v>
      </c>
      <c r="AR153" s="125" t="s">
        <v>87</v>
      </c>
      <c r="AT153" s="132" t="s">
        <v>79</v>
      </c>
      <c r="AU153" s="132" t="s">
        <v>80</v>
      </c>
      <c r="AY153" s="125" t="s">
        <v>320</v>
      </c>
      <c r="BK153" s="133">
        <f>SUM(BK154:BK159)</f>
        <v>0</v>
      </c>
    </row>
    <row r="154" spans="2:65" s="1" customFormat="1" ht="37.9" customHeight="1">
      <c r="B154" s="32"/>
      <c r="C154" s="136" t="s">
        <v>99</v>
      </c>
      <c r="D154" s="136" t="s">
        <v>324</v>
      </c>
      <c r="E154" s="137" t="s">
        <v>849</v>
      </c>
      <c r="F154" s="138" t="s">
        <v>2371</v>
      </c>
      <c r="G154" s="139" t="s">
        <v>923</v>
      </c>
      <c r="H154" s="140">
        <v>14</v>
      </c>
      <c r="I154" s="141"/>
      <c r="J154" s="142">
        <f t="shared" ref="J154:J159" si="0">ROUND(I154*H154,2)</f>
        <v>0</v>
      </c>
      <c r="K154" s="138" t="s">
        <v>1</v>
      </c>
      <c r="L154" s="32"/>
      <c r="M154" s="143" t="s">
        <v>1</v>
      </c>
      <c r="N154" s="144" t="s">
        <v>45</v>
      </c>
      <c r="P154" s="145">
        <f t="shared" ref="P154:P159" si="1">O154*H154</f>
        <v>0</v>
      </c>
      <c r="Q154" s="145">
        <v>0</v>
      </c>
      <c r="R154" s="145">
        <f t="shared" ref="R154:R159" si="2">Q154*H154</f>
        <v>0</v>
      </c>
      <c r="S154" s="145">
        <v>0</v>
      </c>
      <c r="T154" s="146">
        <f t="shared" ref="T154:T159" si="3">S154*H154</f>
        <v>0</v>
      </c>
      <c r="AR154" s="147" t="s">
        <v>99</v>
      </c>
      <c r="AT154" s="147" t="s">
        <v>324</v>
      </c>
      <c r="AU154" s="147" t="s">
        <v>87</v>
      </c>
      <c r="AY154" s="17" t="s">
        <v>320</v>
      </c>
      <c r="BE154" s="148">
        <f t="shared" ref="BE154:BE159" si="4">IF(N154="základní",J154,0)</f>
        <v>0</v>
      </c>
      <c r="BF154" s="148">
        <f t="shared" ref="BF154:BF159" si="5">IF(N154="snížená",J154,0)</f>
        <v>0</v>
      </c>
      <c r="BG154" s="148">
        <f t="shared" ref="BG154:BG159" si="6">IF(N154="zákl. přenesená",J154,0)</f>
        <v>0</v>
      </c>
      <c r="BH154" s="148">
        <f t="shared" ref="BH154:BH159" si="7">IF(N154="sníž. přenesená",J154,0)</f>
        <v>0</v>
      </c>
      <c r="BI154" s="148">
        <f t="shared" ref="BI154:BI159" si="8">IF(N154="nulová",J154,0)</f>
        <v>0</v>
      </c>
      <c r="BJ154" s="17" t="s">
        <v>87</v>
      </c>
      <c r="BK154" s="148">
        <f t="shared" ref="BK154:BK159" si="9">ROUND(I154*H154,2)</f>
        <v>0</v>
      </c>
      <c r="BL154" s="17" t="s">
        <v>99</v>
      </c>
      <c r="BM154" s="147" t="s">
        <v>2372</v>
      </c>
    </row>
    <row r="155" spans="2:65" s="1" customFormat="1" ht="37.9" customHeight="1">
      <c r="B155" s="32"/>
      <c r="C155" s="136" t="s">
        <v>355</v>
      </c>
      <c r="D155" s="136" t="s">
        <v>324</v>
      </c>
      <c r="E155" s="137" t="s">
        <v>859</v>
      </c>
      <c r="F155" s="138" t="s">
        <v>2373</v>
      </c>
      <c r="G155" s="139" t="s">
        <v>923</v>
      </c>
      <c r="H155" s="140">
        <v>1</v>
      </c>
      <c r="I155" s="141"/>
      <c r="J155" s="142">
        <f t="shared" si="0"/>
        <v>0</v>
      </c>
      <c r="K155" s="138" t="s">
        <v>1</v>
      </c>
      <c r="L155" s="32"/>
      <c r="M155" s="143" t="s">
        <v>1</v>
      </c>
      <c r="N155" s="144" t="s">
        <v>45</v>
      </c>
      <c r="P155" s="145">
        <f t="shared" si="1"/>
        <v>0</v>
      </c>
      <c r="Q155" s="145">
        <v>0</v>
      </c>
      <c r="R155" s="145">
        <f t="shared" si="2"/>
        <v>0</v>
      </c>
      <c r="S155" s="145">
        <v>0</v>
      </c>
      <c r="T155" s="146">
        <f t="shared" si="3"/>
        <v>0</v>
      </c>
      <c r="AR155" s="147" t="s">
        <v>99</v>
      </c>
      <c r="AT155" s="147" t="s">
        <v>324</v>
      </c>
      <c r="AU155" s="147" t="s">
        <v>87</v>
      </c>
      <c r="AY155" s="17" t="s">
        <v>320</v>
      </c>
      <c r="BE155" s="148">
        <f t="shared" si="4"/>
        <v>0</v>
      </c>
      <c r="BF155" s="148">
        <f t="shared" si="5"/>
        <v>0</v>
      </c>
      <c r="BG155" s="148">
        <f t="shared" si="6"/>
        <v>0</v>
      </c>
      <c r="BH155" s="148">
        <f t="shared" si="7"/>
        <v>0</v>
      </c>
      <c r="BI155" s="148">
        <f t="shared" si="8"/>
        <v>0</v>
      </c>
      <c r="BJ155" s="17" t="s">
        <v>87</v>
      </c>
      <c r="BK155" s="148">
        <f t="shared" si="9"/>
        <v>0</v>
      </c>
      <c r="BL155" s="17" t="s">
        <v>99</v>
      </c>
      <c r="BM155" s="147" t="s">
        <v>2374</v>
      </c>
    </row>
    <row r="156" spans="2:65" s="1" customFormat="1" ht="37.9" customHeight="1">
      <c r="B156" s="32"/>
      <c r="C156" s="136" t="s">
        <v>360</v>
      </c>
      <c r="D156" s="136" t="s">
        <v>324</v>
      </c>
      <c r="E156" s="137" t="s">
        <v>2104</v>
      </c>
      <c r="F156" s="138" t="s">
        <v>2375</v>
      </c>
      <c r="G156" s="139" t="s">
        <v>923</v>
      </c>
      <c r="H156" s="140">
        <v>1</v>
      </c>
      <c r="I156" s="141"/>
      <c r="J156" s="142">
        <f t="shared" si="0"/>
        <v>0</v>
      </c>
      <c r="K156" s="138" t="s">
        <v>1</v>
      </c>
      <c r="L156" s="32"/>
      <c r="M156" s="143" t="s">
        <v>1</v>
      </c>
      <c r="N156" s="144" t="s">
        <v>45</v>
      </c>
      <c r="P156" s="145">
        <f t="shared" si="1"/>
        <v>0</v>
      </c>
      <c r="Q156" s="145">
        <v>0</v>
      </c>
      <c r="R156" s="145">
        <f t="shared" si="2"/>
        <v>0</v>
      </c>
      <c r="S156" s="145">
        <v>0</v>
      </c>
      <c r="T156" s="146">
        <f t="shared" si="3"/>
        <v>0</v>
      </c>
      <c r="AR156" s="147" t="s">
        <v>99</v>
      </c>
      <c r="AT156" s="147" t="s">
        <v>324</v>
      </c>
      <c r="AU156" s="147" t="s">
        <v>87</v>
      </c>
      <c r="AY156" s="17" t="s">
        <v>320</v>
      </c>
      <c r="BE156" s="148">
        <f t="shared" si="4"/>
        <v>0</v>
      </c>
      <c r="BF156" s="148">
        <f t="shared" si="5"/>
        <v>0</v>
      </c>
      <c r="BG156" s="148">
        <f t="shared" si="6"/>
        <v>0</v>
      </c>
      <c r="BH156" s="148">
        <f t="shared" si="7"/>
        <v>0</v>
      </c>
      <c r="BI156" s="148">
        <f t="shared" si="8"/>
        <v>0</v>
      </c>
      <c r="BJ156" s="17" t="s">
        <v>87</v>
      </c>
      <c r="BK156" s="148">
        <f t="shared" si="9"/>
        <v>0</v>
      </c>
      <c r="BL156" s="17" t="s">
        <v>99</v>
      </c>
      <c r="BM156" s="147" t="s">
        <v>2376</v>
      </c>
    </row>
    <row r="157" spans="2:65" s="1" customFormat="1" ht="24.2" customHeight="1">
      <c r="B157" s="32"/>
      <c r="C157" s="136" t="s">
        <v>366</v>
      </c>
      <c r="D157" s="136" t="s">
        <v>324</v>
      </c>
      <c r="E157" s="137" t="s">
        <v>878</v>
      </c>
      <c r="F157" s="138" t="s">
        <v>2377</v>
      </c>
      <c r="G157" s="139" t="s">
        <v>347</v>
      </c>
      <c r="H157" s="140">
        <v>299</v>
      </c>
      <c r="I157" s="141"/>
      <c r="J157" s="142">
        <f t="shared" si="0"/>
        <v>0</v>
      </c>
      <c r="K157" s="138" t="s">
        <v>1</v>
      </c>
      <c r="L157" s="32"/>
      <c r="M157" s="143" t="s">
        <v>1</v>
      </c>
      <c r="N157" s="144" t="s">
        <v>45</v>
      </c>
      <c r="P157" s="145">
        <f t="shared" si="1"/>
        <v>0</v>
      </c>
      <c r="Q157" s="145">
        <v>0</v>
      </c>
      <c r="R157" s="145">
        <f t="shared" si="2"/>
        <v>0</v>
      </c>
      <c r="S157" s="145">
        <v>0</v>
      </c>
      <c r="T157" s="146">
        <f t="shared" si="3"/>
        <v>0</v>
      </c>
      <c r="AR157" s="147" t="s">
        <v>99</v>
      </c>
      <c r="AT157" s="147" t="s">
        <v>324</v>
      </c>
      <c r="AU157" s="147" t="s">
        <v>87</v>
      </c>
      <c r="AY157" s="17" t="s">
        <v>320</v>
      </c>
      <c r="BE157" s="148">
        <f t="shared" si="4"/>
        <v>0</v>
      </c>
      <c r="BF157" s="148">
        <f t="shared" si="5"/>
        <v>0</v>
      </c>
      <c r="BG157" s="148">
        <f t="shared" si="6"/>
        <v>0</v>
      </c>
      <c r="BH157" s="148">
        <f t="shared" si="7"/>
        <v>0</v>
      </c>
      <c r="BI157" s="148">
        <f t="shared" si="8"/>
        <v>0</v>
      </c>
      <c r="BJ157" s="17" t="s">
        <v>87</v>
      </c>
      <c r="BK157" s="148">
        <f t="shared" si="9"/>
        <v>0</v>
      </c>
      <c r="BL157" s="17" t="s">
        <v>99</v>
      </c>
      <c r="BM157" s="147" t="s">
        <v>2378</v>
      </c>
    </row>
    <row r="158" spans="2:65" s="1" customFormat="1" ht="24.2" customHeight="1">
      <c r="B158" s="32"/>
      <c r="C158" s="136" t="s">
        <v>373</v>
      </c>
      <c r="D158" s="136" t="s">
        <v>324</v>
      </c>
      <c r="E158" s="137" t="s">
        <v>898</v>
      </c>
      <c r="F158" s="138" t="s">
        <v>2379</v>
      </c>
      <c r="G158" s="139" t="s">
        <v>923</v>
      </c>
      <c r="H158" s="140">
        <v>16</v>
      </c>
      <c r="I158" s="141"/>
      <c r="J158" s="142">
        <f t="shared" si="0"/>
        <v>0</v>
      </c>
      <c r="K158" s="138" t="s">
        <v>1</v>
      </c>
      <c r="L158" s="32"/>
      <c r="M158" s="143" t="s">
        <v>1</v>
      </c>
      <c r="N158" s="144" t="s">
        <v>45</v>
      </c>
      <c r="P158" s="145">
        <f t="shared" si="1"/>
        <v>0</v>
      </c>
      <c r="Q158" s="145">
        <v>0</v>
      </c>
      <c r="R158" s="145">
        <f t="shared" si="2"/>
        <v>0</v>
      </c>
      <c r="S158" s="145">
        <v>0</v>
      </c>
      <c r="T158" s="146">
        <f t="shared" si="3"/>
        <v>0</v>
      </c>
      <c r="AR158" s="147" t="s">
        <v>99</v>
      </c>
      <c r="AT158" s="147" t="s">
        <v>324</v>
      </c>
      <c r="AU158" s="147" t="s">
        <v>87</v>
      </c>
      <c r="AY158" s="17" t="s">
        <v>320</v>
      </c>
      <c r="BE158" s="148">
        <f t="shared" si="4"/>
        <v>0</v>
      </c>
      <c r="BF158" s="148">
        <f t="shared" si="5"/>
        <v>0</v>
      </c>
      <c r="BG158" s="148">
        <f t="shared" si="6"/>
        <v>0</v>
      </c>
      <c r="BH158" s="148">
        <f t="shared" si="7"/>
        <v>0</v>
      </c>
      <c r="BI158" s="148">
        <f t="shared" si="8"/>
        <v>0</v>
      </c>
      <c r="BJ158" s="17" t="s">
        <v>87</v>
      </c>
      <c r="BK158" s="148">
        <f t="shared" si="9"/>
        <v>0</v>
      </c>
      <c r="BL158" s="17" t="s">
        <v>99</v>
      </c>
      <c r="BM158" s="147" t="s">
        <v>2380</v>
      </c>
    </row>
    <row r="159" spans="2:65" s="1" customFormat="1" ht="24.2" customHeight="1">
      <c r="B159" s="32"/>
      <c r="C159" s="136" t="s">
        <v>381</v>
      </c>
      <c r="D159" s="136" t="s">
        <v>324</v>
      </c>
      <c r="E159" s="137" t="s">
        <v>902</v>
      </c>
      <c r="F159" s="138" t="s">
        <v>2381</v>
      </c>
      <c r="G159" s="139" t="s">
        <v>923</v>
      </c>
      <c r="H159" s="140">
        <v>2</v>
      </c>
      <c r="I159" s="141"/>
      <c r="J159" s="142">
        <f t="shared" si="0"/>
        <v>0</v>
      </c>
      <c r="K159" s="138" t="s">
        <v>1</v>
      </c>
      <c r="L159" s="32"/>
      <c r="M159" s="143" t="s">
        <v>1</v>
      </c>
      <c r="N159" s="144" t="s">
        <v>45</v>
      </c>
      <c r="P159" s="145">
        <f t="shared" si="1"/>
        <v>0</v>
      </c>
      <c r="Q159" s="145">
        <v>0</v>
      </c>
      <c r="R159" s="145">
        <f t="shared" si="2"/>
        <v>0</v>
      </c>
      <c r="S159" s="145">
        <v>0</v>
      </c>
      <c r="T159" s="146">
        <f t="shared" si="3"/>
        <v>0</v>
      </c>
      <c r="AR159" s="147" t="s">
        <v>99</v>
      </c>
      <c r="AT159" s="147" t="s">
        <v>324</v>
      </c>
      <c r="AU159" s="147" t="s">
        <v>87</v>
      </c>
      <c r="AY159" s="17" t="s">
        <v>320</v>
      </c>
      <c r="BE159" s="148">
        <f t="shared" si="4"/>
        <v>0</v>
      </c>
      <c r="BF159" s="148">
        <f t="shared" si="5"/>
        <v>0</v>
      </c>
      <c r="BG159" s="148">
        <f t="shared" si="6"/>
        <v>0</v>
      </c>
      <c r="BH159" s="148">
        <f t="shared" si="7"/>
        <v>0</v>
      </c>
      <c r="BI159" s="148">
        <f t="shared" si="8"/>
        <v>0</v>
      </c>
      <c r="BJ159" s="17" t="s">
        <v>87</v>
      </c>
      <c r="BK159" s="148">
        <f t="shared" si="9"/>
        <v>0</v>
      </c>
      <c r="BL159" s="17" t="s">
        <v>99</v>
      </c>
      <c r="BM159" s="147" t="s">
        <v>2382</v>
      </c>
    </row>
    <row r="160" spans="2:65" s="11" customFormat="1" ht="25.9" customHeight="1">
      <c r="B160" s="124"/>
      <c r="D160" s="125" t="s">
        <v>79</v>
      </c>
      <c r="E160" s="126" t="s">
        <v>2109</v>
      </c>
      <c r="F160" s="126" t="s">
        <v>2383</v>
      </c>
      <c r="I160" s="127"/>
      <c r="J160" s="128">
        <f>BK160</f>
        <v>0</v>
      </c>
      <c r="L160" s="124"/>
      <c r="M160" s="129"/>
      <c r="P160" s="130">
        <f>SUM(P161:P176)</f>
        <v>0</v>
      </c>
      <c r="R160" s="130">
        <f>SUM(R161:R176)</f>
        <v>0</v>
      </c>
      <c r="T160" s="131">
        <f>SUM(T161:T176)</f>
        <v>0</v>
      </c>
      <c r="AR160" s="125" t="s">
        <v>87</v>
      </c>
      <c r="AT160" s="132" t="s">
        <v>79</v>
      </c>
      <c r="AU160" s="132" t="s">
        <v>80</v>
      </c>
      <c r="AY160" s="125" t="s">
        <v>320</v>
      </c>
      <c r="BK160" s="133">
        <f>SUM(BK161:BK176)</f>
        <v>0</v>
      </c>
    </row>
    <row r="161" spans="2:65" s="1" customFormat="1" ht="24.2" customHeight="1">
      <c r="B161" s="32"/>
      <c r="C161" s="136" t="s">
        <v>388</v>
      </c>
      <c r="D161" s="136" t="s">
        <v>324</v>
      </c>
      <c r="E161" s="137" t="s">
        <v>906</v>
      </c>
      <c r="F161" s="138" t="s">
        <v>2384</v>
      </c>
      <c r="G161" s="139" t="s">
        <v>347</v>
      </c>
      <c r="H161" s="140">
        <v>714</v>
      </c>
      <c r="I161" s="141"/>
      <c r="J161" s="142">
        <f t="shared" ref="J161:J176" si="10">ROUND(I161*H161,2)</f>
        <v>0</v>
      </c>
      <c r="K161" s="138" t="s">
        <v>1</v>
      </c>
      <c r="L161" s="32"/>
      <c r="M161" s="143" t="s">
        <v>1</v>
      </c>
      <c r="N161" s="144" t="s">
        <v>45</v>
      </c>
      <c r="P161" s="145">
        <f t="shared" ref="P161:P176" si="11">O161*H161</f>
        <v>0</v>
      </c>
      <c r="Q161" s="145">
        <v>0</v>
      </c>
      <c r="R161" s="145">
        <f t="shared" ref="R161:R176" si="12">Q161*H161</f>
        <v>0</v>
      </c>
      <c r="S161" s="145">
        <v>0</v>
      </c>
      <c r="T161" s="146">
        <f t="shared" ref="T161:T176" si="13">S161*H161</f>
        <v>0</v>
      </c>
      <c r="AR161" s="147" t="s">
        <v>99</v>
      </c>
      <c r="AT161" s="147" t="s">
        <v>324</v>
      </c>
      <c r="AU161" s="147" t="s">
        <v>87</v>
      </c>
      <c r="AY161" s="17" t="s">
        <v>320</v>
      </c>
      <c r="BE161" s="148">
        <f t="shared" ref="BE161:BE176" si="14">IF(N161="základní",J161,0)</f>
        <v>0</v>
      </c>
      <c r="BF161" s="148">
        <f t="shared" ref="BF161:BF176" si="15">IF(N161="snížená",J161,0)</f>
        <v>0</v>
      </c>
      <c r="BG161" s="148">
        <f t="shared" ref="BG161:BG176" si="16">IF(N161="zákl. přenesená",J161,0)</f>
        <v>0</v>
      </c>
      <c r="BH161" s="148">
        <f t="shared" ref="BH161:BH176" si="17">IF(N161="sníž. přenesená",J161,0)</f>
        <v>0</v>
      </c>
      <c r="BI161" s="148">
        <f t="shared" ref="BI161:BI176" si="18">IF(N161="nulová",J161,0)</f>
        <v>0</v>
      </c>
      <c r="BJ161" s="17" t="s">
        <v>87</v>
      </c>
      <c r="BK161" s="148">
        <f t="shared" ref="BK161:BK176" si="19">ROUND(I161*H161,2)</f>
        <v>0</v>
      </c>
      <c r="BL161" s="17" t="s">
        <v>99</v>
      </c>
      <c r="BM161" s="147" t="s">
        <v>2385</v>
      </c>
    </row>
    <row r="162" spans="2:65" s="1" customFormat="1" ht="24.2" customHeight="1">
      <c r="B162" s="32"/>
      <c r="C162" s="136" t="s">
        <v>395</v>
      </c>
      <c r="D162" s="136" t="s">
        <v>324</v>
      </c>
      <c r="E162" s="137" t="s">
        <v>925</v>
      </c>
      <c r="F162" s="138" t="s">
        <v>2386</v>
      </c>
      <c r="G162" s="139" t="s">
        <v>347</v>
      </c>
      <c r="H162" s="140">
        <v>714</v>
      </c>
      <c r="I162" s="141"/>
      <c r="J162" s="142">
        <f t="shared" si="10"/>
        <v>0</v>
      </c>
      <c r="K162" s="138" t="s">
        <v>1</v>
      </c>
      <c r="L162" s="32"/>
      <c r="M162" s="143" t="s">
        <v>1</v>
      </c>
      <c r="N162" s="144" t="s">
        <v>45</v>
      </c>
      <c r="P162" s="145">
        <f t="shared" si="11"/>
        <v>0</v>
      </c>
      <c r="Q162" s="145">
        <v>0</v>
      </c>
      <c r="R162" s="145">
        <f t="shared" si="12"/>
        <v>0</v>
      </c>
      <c r="S162" s="145">
        <v>0</v>
      </c>
      <c r="T162" s="146">
        <f t="shared" si="13"/>
        <v>0</v>
      </c>
      <c r="AR162" s="147" t="s">
        <v>99</v>
      </c>
      <c r="AT162" s="147" t="s">
        <v>324</v>
      </c>
      <c r="AU162" s="147" t="s">
        <v>87</v>
      </c>
      <c r="AY162" s="17" t="s">
        <v>320</v>
      </c>
      <c r="BE162" s="148">
        <f t="shared" si="14"/>
        <v>0</v>
      </c>
      <c r="BF162" s="148">
        <f t="shared" si="15"/>
        <v>0</v>
      </c>
      <c r="BG162" s="148">
        <f t="shared" si="16"/>
        <v>0</v>
      </c>
      <c r="BH162" s="148">
        <f t="shared" si="17"/>
        <v>0</v>
      </c>
      <c r="BI162" s="148">
        <f t="shared" si="18"/>
        <v>0</v>
      </c>
      <c r="BJ162" s="17" t="s">
        <v>87</v>
      </c>
      <c r="BK162" s="148">
        <f t="shared" si="19"/>
        <v>0</v>
      </c>
      <c r="BL162" s="17" t="s">
        <v>99</v>
      </c>
      <c r="BM162" s="147" t="s">
        <v>2387</v>
      </c>
    </row>
    <row r="163" spans="2:65" s="1" customFormat="1" ht="16.5" customHeight="1">
      <c r="B163" s="32"/>
      <c r="C163" s="136" t="s">
        <v>8</v>
      </c>
      <c r="D163" s="136" t="s">
        <v>324</v>
      </c>
      <c r="E163" s="137" t="s">
        <v>2113</v>
      </c>
      <c r="F163" s="138" t="s">
        <v>2388</v>
      </c>
      <c r="G163" s="139" t="s">
        <v>347</v>
      </c>
      <c r="H163" s="140">
        <v>35</v>
      </c>
      <c r="I163" s="141"/>
      <c r="J163" s="142">
        <f t="shared" si="10"/>
        <v>0</v>
      </c>
      <c r="K163" s="138" t="s">
        <v>1</v>
      </c>
      <c r="L163" s="32"/>
      <c r="M163" s="143" t="s">
        <v>1</v>
      </c>
      <c r="N163" s="144" t="s">
        <v>45</v>
      </c>
      <c r="P163" s="145">
        <f t="shared" si="11"/>
        <v>0</v>
      </c>
      <c r="Q163" s="145">
        <v>0</v>
      </c>
      <c r="R163" s="145">
        <f t="shared" si="12"/>
        <v>0</v>
      </c>
      <c r="S163" s="145">
        <v>0</v>
      </c>
      <c r="T163" s="146">
        <f t="shared" si="13"/>
        <v>0</v>
      </c>
      <c r="AR163" s="147" t="s">
        <v>99</v>
      </c>
      <c r="AT163" s="147" t="s">
        <v>324</v>
      </c>
      <c r="AU163" s="147" t="s">
        <v>87</v>
      </c>
      <c r="AY163" s="17" t="s">
        <v>320</v>
      </c>
      <c r="BE163" s="148">
        <f t="shared" si="14"/>
        <v>0</v>
      </c>
      <c r="BF163" s="148">
        <f t="shared" si="15"/>
        <v>0</v>
      </c>
      <c r="BG163" s="148">
        <f t="shared" si="16"/>
        <v>0</v>
      </c>
      <c r="BH163" s="148">
        <f t="shared" si="17"/>
        <v>0</v>
      </c>
      <c r="BI163" s="148">
        <f t="shared" si="18"/>
        <v>0</v>
      </c>
      <c r="BJ163" s="17" t="s">
        <v>87</v>
      </c>
      <c r="BK163" s="148">
        <f t="shared" si="19"/>
        <v>0</v>
      </c>
      <c r="BL163" s="17" t="s">
        <v>99</v>
      </c>
      <c r="BM163" s="147" t="s">
        <v>2389</v>
      </c>
    </row>
    <row r="164" spans="2:65" s="1" customFormat="1" ht="24.2" customHeight="1">
      <c r="B164" s="32"/>
      <c r="C164" s="136" t="s">
        <v>404</v>
      </c>
      <c r="D164" s="136" t="s">
        <v>324</v>
      </c>
      <c r="E164" s="137" t="s">
        <v>2115</v>
      </c>
      <c r="F164" s="138" t="s">
        <v>2390</v>
      </c>
      <c r="G164" s="139" t="s">
        <v>442</v>
      </c>
      <c r="H164" s="140">
        <v>230</v>
      </c>
      <c r="I164" s="141"/>
      <c r="J164" s="142">
        <f t="shared" si="10"/>
        <v>0</v>
      </c>
      <c r="K164" s="138" t="s">
        <v>1</v>
      </c>
      <c r="L164" s="32"/>
      <c r="M164" s="143" t="s">
        <v>1</v>
      </c>
      <c r="N164" s="144" t="s">
        <v>45</v>
      </c>
      <c r="P164" s="145">
        <f t="shared" si="11"/>
        <v>0</v>
      </c>
      <c r="Q164" s="145">
        <v>0</v>
      </c>
      <c r="R164" s="145">
        <f t="shared" si="12"/>
        <v>0</v>
      </c>
      <c r="S164" s="145">
        <v>0</v>
      </c>
      <c r="T164" s="146">
        <f t="shared" si="13"/>
        <v>0</v>
      </c>
      <c r="AR164" s="147" t="s">
        <v>99</v>
      </c>
      <c r="AT164" s="147" t="s">
        <v>324</v>
      </c>
      <c r="AU164" s="147" t="s">
        <v>87</v>
      </c>
      <c r="AY164" s="17" t="s">
        <v>320</v>
      </c>
      <c r="BE164" s="148">
        <f t="shared" si="14"/>
        <v>0</v>
      </c>
      <c r="BF164" s="148">
        <f t="shared" si="15"/>
        <v>0</v>
      </c>
      <c r="BG164" s="148">
        <f t="shared" si="16"/>
        <v>0</v>
      </c>
      <c r="BH164" s="148">
        <f t="shared" si="17"/>
        <v>0</v>
      </c>
      <c r="BI164" s="148">
        <f t="shared" si="18"/>
        <v>0</v>
      </c>
      <c r="BJ164" s="17" t="s">
        <v>87</v>
      </c>
      <c r="BK164" s="148">
        <f t="shared" si="19"/>
        <v>0</v>
      </c>
      <c r="BL164" s="17" t="s">
        <v>99</v>
      </c>
      <c r="BM164" s="147" t="s">
        <v>2391</v>
      </c>
    </row>
    <row r="165" spans="2:65" s="1" customFormat="1" ht="37.9" customHeight="1">
      <c r="B165" s="32"/>
      <c r="C165" s="136" t="s">
        <v>412</v>
      </c>
      <c r="D165" s="136" t="s">
        <v>324</v>
      </c>
      <c r="E165" s="137" t="s">
        <v>965</v>
      </c>
      <c r="F165" s="138" t="s">
        <v>2392</v>
      </c>
      <c r="G165" s="139" t="s">
        <v>442</v>
      </c>
      <c r="H165" s="140">
        <v>230</v>
      </c>
      <c r="I165" s="141"/>
      <c r="J165" s="142">
        <f t="shared" si="10"/>
        <v>0</v>
      </c>
      <c r="K165" s="138" t="s">
        <v>1</v>
      </c>
      <c r="L165" s="32"/>
      <c r="M165" s="143" t="s">
        <v>1</v>
      </c>
      <c r="N165" s="144" t="s">
        <v>45</v>
      </c>
      <c r="P165" s="145">
        <f t="shared" si="11"/>
        <v>0</v>
      </c>
      <c r="Q165" s="145">
        <v>0</v>
      </c>
      <c r="R165" s="145">
        <f t="shared" si="12"/>
        <v>0</v>
      </c>
      <c r="S165" s="145">
        <v>0</v>
      </c>
      <c r="T165" s="146">
        <f t="shared" si="13"/>
        <v>0</v>
      </c>
      <c r="AR165" s="147" t="s">
        <v>99</v>
      </c>
      <c r="AT165" s="147" t="s">
        <v>324</v>
      </c>
      <c r="AU165" s="147" t="s">
        <v>87</v>
      </c>
      <c r="AY165" s="17" t="s">
        <v>320</v>
      </c>
      <c r="BE165" s="148">
        <f t="shared" si="14"/>
        <v>0</v>
      </c>
      <c r="BF165" s="148">
        <f t="shared" si="15"/>
        <v>0</v>
      </c>
      <c r="BG165" s="148">
        <f t="shared" si="16"/>
        <v>0</v>
      </c>
      <c r="BH165" s="148">
        <f t="shared" si="17"/>
        <v>0</v>
      </c>
      <c r="BI165" s="148">
        <f t="shared" si="18"/>
        <v>0</v>
      </c>
      <c r="BJ165" s="17" t="s">
        <v>87</v>
      </c>
      <c r="BK165" s="148">
        <f t="shared" si="19"/>
        <v>0</v>
      </c>
      <c r="BL165" s="17" t="s">
        <v>99</v>
      </c>
      <c r="BM165" s="147" t="s">
        <v>2393</v>
      </c>
    </row>
    <row r="166" spans="2:65" s="1" customFormat="1" ht="24.2" customHeight="1">
      <c r="B166" s="32"/>
      <c r="C166" s="136" t="s">
        <v>418</v>
      </c>
      <c r="D166" s="136" t="s">
        <v>324</v>
      </c>
      <c r="E166" s="137" t="s">
        <v>941</v>
      </c>
      <c r="F166" s="138" t="s">
        <v>2394</v>
      </c>
      <c r="G166" s="139" t="s">
        <v>442</v>
      </c>
      <c r="H166" s="140">
        <v>230</v>
      </c>
      <c r="I166" s="141"/>
      <c r="J166" s="142">
        <f t="shared" si="10"/>
        <v>0</v>
      </c>
      <c r="K166" s="138" t="s">
        <v>1</v>
      </c>
      <c r="L166" s="32"/>
      <c r="M166" s="143" t="s">
        <v>1</v>
      </c>
      <c r="N166" s="144" t="s">
        <v>45</v>
      </c>
      <c r="P166" s="145">
        <f t="shared" si="11"/>
        <v>0</v>
      </c>
      <c r="Q166" s="145">
        <v>0</v>
      </c>
      <c r="R166" s="145">
        <f t="shared" si="12"/>
        <v>0</v>
      </c>
      <c r="S166" s="145">
        <v>0</v>
      </c>
      <c r="T166" s="146">
        <f t="shared" si="13"/>
        <v>0</v>
      </c>
      <c r="AR166" s="147" t="s">
        <v>99</v>
      </c>
      <c r="AT166" s="147" t="s">
        <v>324</v>
      </c>
      <c r="AU166" s="147" t="s">
        <v>87</v>
      </c>
      <c r="AY166" s="17" t="s">
        <v>320</v>
      </c>
      <c r="BE166" s="148">
        <f t="shared" si="14"/>
        <v>0</v>
      </c>
      <c r="BF166" s="148">
        <f t="shared" si="15"/>
        <v>0</v>
      </c>
      <c r="BG166" s="148">
        <f t="shared" si="16"/>
        <v>0</v>
      </c>
      <c r="BH166" s="148">
        <f t="shared" si="17"/>
        <v>0</v>
      </c>
      <c r="BI166" s="148">
        <f t="shared" si="18"/>
        <v>0</v>
      </c>
      <c r="BJ166" s="17" t="s">
        <v>87</v>
      </c>
      <c r="BK166" s="148">
        <f t="shared" si="19"/>
        <v>0</v>
      </c>
      <c r="BL166" s="17" t="s">
        <v>99</v>
      </c>
      <c r="BM166" s="147" t="s">
        <v>2395</v>
      </c>
    </row>
    <row r="167" spans="2:65" s="1" customFormat="1" ht="24.2" customHeight="1">
      <c r="B167" s="32"/>
      <c r="C167" s="136" t="s">
        <v>423</v>
      </c>
      <c r="D167" s="136" t="s">
        <v>324</v>
      </c>
      <c r="E167" s="137" t="s">
        <v>944</v>
      </c>
      <c r="F167" s="138" t="s">
        <v>2396</v>
      </c>
      <c r="G167" s="139" t="s">
        <v>442</v>
      </c>
      <c r="H167" s="140">
        <v>185</v>
      </c>
      <c r="I167" s="141"/>
      <c r="J167" s="142">
        <f t="shared" si="10"/>
        <v>0</v>
      </c>
      <c r="K167" s="138" t="s">
        <v>1</v>
      </c>
      <c r="L167" s="32"/>
      <c r="M167" s="143" t="s">
        <v>1</v>
      </c>
      <c r="N167" s="144" t="s">
        <v>45</v>
      </c>
      <c r="P167" s="145">
        <f t="shared" si="11"/>
        <v>0</v>
      </c>
      <c r="Q167" s="145">
        <v>0</v>
      </c>
      <c r="R167" s="145">
        <f t="shared" si="12"/>
        <v>0</v>
      </c>
      <c r="S167" s="145">
        <v>0</v>
      </c>
      <c r="T167" s="146">
        <f t="shared" si="13"/>
        <v>0</v>
      </c>
      <c r="AR167" s="147" t="s">
        <v>99</v>
      </c>
      <c r="AT167" s="147" t="s">
        <v>324</v>
      </c>
      <c r="AU167" s="147" t="s">
        <v>87</v>
      </c>
      <c r="AY167" s="17" t="s">
        <v>320</v>
      </c>
      <c r="BE167" s="148">
        <f t="shared" si="14"/>
        <v>0</v>
      </c>
      <c r="BF167" s="148">
        <f t="shared" si="15"/>
        <v>0</v>
      </c>
      <c r="BG167" s="148">
        <f t="shared" si="16"/>
        <v>0</v>
      </c>
      <c r="BH167" s="148">
        <f t="shared" si="17"/>
        <v>0</v>
      </c>
      <c r="BI167" s="148">
        <f t="shared" si="18"/>
        <v>0</v>
      </c>
      <c r="BJ167" s="17" t="s">
        <v>87</v>
      </c>
      <c r="BK167" s="148">
        <f t="shared" si="19"/>
        <v>0</v>
      </c>
      <c r="BL167" s="17" t="s">
        <v>99</v>
      </c>
      <c r="BM167" s="147" t="s">
        <v>2397</v>
      </c>
    </row>
    <row r="168" spans="2:65" s="1" customFormat="1" ht="24.2" customHeight="1">
      <c r="B168" s="32"/>
      <c r="C168" s="136" t="s">
        <v>427</v>
      </c>
      <c r="D168" s="136" t="s">
        <v>324</v>
      </c>
      <c r="E168" s="137" t="s">
        <v>989</v>
      </c>
      <c r="F168" s="138" t="s">
        <v>2398</v>
      </c>
      <c r="G168" s="139" t="s">
        <v>442</v>
      </c>
      <c r="H168" s="140">
        <v>45</v>
      </c>
      <c r="I168" s="141"/>
      <c r="J168" s="142">
        <f t="shared" si="10"/>
        <v>0</v>
      </c>
      <c r="K168" s="138" t="s">
        <v>1</v>
      </c>
      <c r="L168" s="32"/>
      <c r="M168" s="143" t="s">
        <v>1</v>
      </c>
      <c r="N168" s="144" t="s">
        <v>45</v>
      </c>
      <c r="P168" s="145">
        <f t="shared" si="11"/>
        <v>0</v>
      </c>
      <c r="Q168" s="145">
        <v>0</v>
      </c>
      <c r="R168" s="145">
        <f t="shared" si="12"/>
        <v>0</v>
      </c>
      <c r="S168" s="145">
        <v>0</v>
      </c>
      <c r="T168" s="146">
        <f t="shared" si="13"/>
        <v>0</v>
      </c>
      <c r="AR168" s="147" t="s">
        <v>99</v>
      </c>
      <c r="AT168" s="147" t="s">
        <v>324</v>
      </c>
      <c r="AU168" s="147" t="s">
        <v>87</v>
      </c>
      <c r="AY168" s="17" t="s">
        <v>320</v>
      </c>
      <c r="BE168" s="148">
        <f t="shared" si="14"/>
        <v>0</v>
      </c>
      <c r="BF168" s="148">
        <f t="shared" si="15"/>
        <v>0</v>
      </c>
      <c r="BG168" s="148">
        <f t="shared" si="16"/>
        <v>0</v>
      </c>
      <c r="BH168" s="148">
        <f t="shared" si="17"/>
        <v>0</v>
      </c>
      <c r="BI168" s="148">
        <f t="shared" si="18"/>
        <v>0</v>
      </c>
      <c r="BJ168" s="17" t="s">
        <v>87</v>
      </c>
      <c r="BK168" s="148">
        <f t="shared" si="19"/>
        <v>0</v>
      </c>
      <c r="BL168" s="17" t="s">
        <v>99</v>
      </c>
      <c r="BM168" s="147" t="s">
        <v>2399</v>
      </c>
    </row>
    <row r="169" spans="2:65" s="1" customFormat="1" ht="24.2" customHeight="1">
      <c r="B169" s="32"/>
      <c r="C169" s="136" t="s">
        <v>433</v>
      </c>
      <c r="D169" s="136" t="s">
        <v>324</v>
      </c>
      <c r="E169" s="137" t="s">
        <v>992</v>
      </c>
      <c r="F169" s="138" t="s">
        <v>2400</v>
      </c>
      <c r="G169" s="139" t="s">
        <v>923</v>
      </c>
      <c r="H169" s="140">
        <v>19</v>
      </c>
      <c r="I169" s="141"/>
      <c r="J169" s="142">
        <f t="shared" si="10"/>
        <v>0</v>
      </c>
      <c r="K169" s="138" t="s">
        <v>1</v>
      </c>
      <c r="L169" s="32"/>
      <c r="M169" s="143" t="s">
        <v>1</v>
      </c>
      <c r="N169" s="144" t="s">
        <v>45</v>
      </c>
      <c r="P169" s="145">
        <f t="shared" si="11"/>
        <v>0</v>
      </c>
      <c r="Q169" s="145">
        <v>0</v>
      </c>
      <c r="R169" s="145">
        <f t="shared" si="12"/>
        <v>0</v>
      </c>
      <c r="S169" s="145">
        <v>0</v>
      </c>
      <c r="T169" s="146">
        <f t="shared" si="13"/>
        <v>0</v>
      </c>
      <c r="AR169" s="147" t="s">
        <v>99</v>
      </c>
      <c r="AT169" s="147" t="s">
        <v>324</v>
      </c>
      <c r="AU169" s="147" t="s">
        <v>87</v>
      </c>
      <c r="AY169" s="17" t="s">
        <v>320</v>
      </c>
      <c r="BE169" s="148">
        <f t="shared" si="14"/>
        <v>0</v>
      </c>
      <c r="BF169" s="148">
        <f t="shared" si="15"/>
        <v>0</v>
      </c>
      <c r="BG169" s="148">
        <f t="shared" si="16"/>
        <v>0</v>
      </c>
      <c r="BH169" s="148">
        <f t="shared" si="17"/>
        <v>0</v>
      </c>
      <c r="BI169" s="148">
        <f t="shared" si="18"/>
        <v>0</v>
      </c>
      <c r="BJ169" s="17" t="s">
        <v>87</v>
      </c>
      <c r="BK169" s="148">
        <f t="shared" si="19"/>
        <v>0</v>
      </c>
      <c r="BL169" s="17" t="s">
        <v>99</v>
      </c>
      <c r="BM169" s="147" t="s">
        <v>2401</v>
      </c>
    </row>
    <row r="170" spans="2:65" s="1" customFormat="1" ht="24.2" customHeight="1">
      <c r="B170" s="32"/>
      <c r="C170" s="136" t="s">
        <v>438</v>
      </c>
      <c r="D170" s="136" t="s">
        <v>324</v>
      </c>
      <c r="E170" s="137" t="s">
        <v>995</v>
      </c>
      <c r="F170" s="138" t="s">
        <v>2402</v>
      </c>
      <c r="G170" s="139" t="s">
        <v>566</v>
      </c>
      <c r="H170" s="140">
        <v>5</v>
      </c>
      <c r="I170" s="141"/>
      <c r="J170" s="142">
        <f t="shared" si="10"/>
        <v>0</v>
      </c>
      <c r="K170" s="138" t="s">
        <v>1</v>
      </c>
      <c r="L170" s="32"/>
      <c r="M170" s="143" t="s">
        <v>1</v>
      </c>
      <c r="N170" s="144" t="s">
        <v>45</v>
      </c>
      <c r="P170" s="145">
        <f t="shared" si="11"/>
        <v>0</v>
      </c>
      <c r="Q170" s="145">
        <v>0</v>
      </c>
      <c r="R170" s="145">
        <f t="shared" si="12"/>
        <v>0</v>
      </c>
      <c r="S170" s="145">
        <v>0</v>
      </c>
      <c r="T170" s="146">
        <f t="shared" si="13"/>
        <v>0</v>
      </c>
      <c r="AR170" s="147" t="s">
        <v>99</v>
      </c>
      <c r="AT170" s="147" t="s">
        <v>324</v>
      </c>
      <c r="AU170" s="147" t="s">
        <v>87</v>
      </c>
      <c r="AY170" s="17" t="s">
        <v>320</v>
      </c>
      <c r="BE170" s="148">
        <f t="shared" si="14"/>
        <v>0</v>
      </c>
      <c r="BF170" s="148">
        <f t="shared" si="15"/>
        <v>0</v>
      </c>
      <c r="BG170" s="148">
        <f t="shared" si="16"/>
        <v>0</v>
      </c>
      <c r="BH170" s="148">
        <f t="shared" si="17"/>
        <v>0</v>
      </c>
      <c r="BI170" s="148">
        <f t="shared" si="18"/>
        <v>0</v>
      </c>
      <c r="BJ170" s="17" t="s">
        <v>87</v>
      </c>
      <c r="BK170" s="148">
        <f t="shared" si="19"/>
        <v>0</v>
      </c>
      <c r="BL170" s="17" t="s">
        <v>99</v>
      </c>
      <c r="BM170" s="147" t="s">
        <v>2403</v>
      </c>
    </row>
    <row r="171" spans="2:65" s="1" customFormat="1" ht="24.2" customHeight="1">
      <c r="B171" s="32"/>
      <c r="C171" s="136" t="s">
        <v>451</v>
      </c>
      <c r="D171" s="136" t="s">
        <v>324</v>
      </c>
      <c r="E171" s="137" t="s">
        <v>2129</v>
      </c>
      <c r="F171" s="138" t="s">
        <v>2404</v>
      </c>
      <c r="G171" s="139" t="s">
        <v>2368</v>
      </c>
      <c r="H171" s="140">
        <v>1</v>
      </c>
      <c r="I171" s="141"/>
      <c r="J171" s="142">
        <f t="shared" si="10"/>
        <v>0</v>
      </c>
      <c r="K171" s="138" t="s">
        <v>1</v>
      </c>
      <c r="L171" s="32"/>
      <c r="M171" s="143" t="s">
        <v>1</v>
      </c>
      <c r="N171" s="144" t="s">
        <v>45</v>
      </c>
      <c r="P171" s="145">
        <f t="shared" si="11"/>
        <v>0</v>
      </c>
      <c r="Q171" s="145">
        <v>0</v>
      </c>
      <c r="R171" s="145">
        <f t="shared" si="12"/>
        <v>0</v>
      </c>
      <c r="S171" s="145">
        <v>0</v>
      </c>
      <c r="T171" s="146">
        <f t="shared" si="13"/>
        <v>0</v>
      </c>
      <c r="AR171" s="147" t="s">
        <v>99</v>
      </c>
      <c r="AT171" s="147" t="s">
        <v>324</v>
      </c>
      <c r="AU171" s="147" t="s">
        <v>87</v>
      </c>
      <c r="AY171" s="17" t="s">
        <v>320</v>
      </c>
      <c r="BE171" s="148">
        <f t="shared" si="14"/>
        <v>0</v>
      </c>
      <c r="BF171" s="148">
        <f t="shared" si="15"/>
        <v>0</v>
      </c>
      <c r="BG171" s="148">
        <f t="shared" si="16"/>
        <v>0</v>
      </c>
      <c r="BH171" s="148">
        <f t="shared" si="17"/>
        <v>0</v>
      </c>
      <c r="BI171" s="148">
        <f t="shared" si="18"/>
        <v>0</v>
      </c>
      <c r="BJ171" s="17" t="s">
        <v>87</v>
      </c>
      <c r="BK171" s="148">
        <f t="shared" si="19"/>
        <v>0</v>
      </c>
      <c r="BL171" s="17" t="s">
        <v>99</v>
      </c>
      <c r="BM171" s="147" t="s">
        <v>2405</v>
      </c>
    </row>
    <row r="172" spans="2:65" s="1" customFormat="1" ht="37.9" customHeight="1">
      <c r="B172" s="32"/>
      <c r="C172" s="136" t="s">
        <v>7</v>
      </c>
      <c r="D172" s="136" t="s">
        <v>324</v>
      </c>
      <c r="E172" s="137" t="s">
        <v>2131</v>
      </c>
      <c r="F172" s="138" t="s">
        <v>2406</v>
      </c>
      <c r="G172" s="139" t="s">
        <v>347</v>
      </c>
      <c r="H172" s="140">
        <v>714</v>
      </c>
      <c r="I172" s="141"/>
      <c r="J172" s="142">
        <f t="shared" si="10"/>
        <v>0</v>
      </c>
      <c r="K172" s="138" t="s">
        <v>1</v>
      </c>
      <c r="L172" s="32"/>
      <c r="M172" s="143" t="s">
        <v>1</v>
      </c>
      <c r="N172" s="144" t="s">
        <v>45</v>
      </c>
      <c r="P172" s="145">
        <f t="shared" si="11"/>
        <v>0</v>
      </c>
      <c r="Q172" s="145">
        <v>0</v>
      </c>
      <c r="R172" s="145">
        <f t="shared" si="12"/>
        <v>0</v>
      </c>
      <c r="S172" s="145">
        <v>0</v>
      </c>
      <c r="T172" s="146">
        <f t="shared" si="13"/>
        <v>0</v>
      </c>
      <c r="AR172" s="147" t="s">
        <v>99</v>
      </c>
      <c r="AT172" s="147" t="s">
        <v>324</v>
      </c>
      <c r="AU172" s="147" t="s">
        <v>87</v>
      </c>
      <c r="AY172" s="17" t="s">
        <v>320</v>
      </c>
      <c r="BE172" s="148">
        <f t="shared" si="14"/>
        <v>0</v>
      </c>
      <c r="BF172" s="148">
        <f t="shared" si="15"/>
        <v>0</v>
      </c>
      <c r="BG172" s="148">
        <f t="shared" si="16"/>
        <v>0</v>
      </c>
      <c r="BH172" s="148">
        <f t="shared" si="17"/>
        <v>0</v>
      </c>
      <c r="BI172" s="148">
        <f t="shared" si="18"/>
        <v>0</v>
      </c>
      <c r="BJ172" s="17" t="s">
        <v>87</v>
      </c>
      <c r="BK172" s="148">
        <f t="shared" si="19"/>
        <v>0</v>
      </c>
      <c r="BL172" s="17" t="s">
        <v>99</v>
      </c>
      <c r="BM172" s="147" t="s">
        <v>2407</v>
      </c>
    </row>
    <row r="173" spans="2:65" s="1" customFormat="1" ht="33" customHeight="1">
      <c r="B173" s="32"/>
      <c r="C173" s="136" t="s">
        <v>460</v>
      </c>
      <c r="D173" s="136" t="s">
        <v>324</v>
      </c>
      <c r="E173" s="137" t="s">
        <v>2133</v>
      </c>
      <c r="F173" s="138" t="s">
        <v>2408</v>
      </c>
      <c r="G173" s="139" t="s">
        <v>347</v>
      </c>
      <c r="H173" s="140">
        <v>714</v>
      </c>
      <c r="I173" s="141"/>
      <c r="J173" s="142">
        <f t="shared" si="10"/>
        <v>0</v>
      </c>
      <c r="K173" s="138" t="s">
        <v>1</v>
      </c>
      <c r="L173" s="32"/>
      <c r="M173" s="143" t="s">
        <v>1</v>
      </c>
      <c r="N173" s="144" t="s">
        <v>45</v>
      </c>
      <c r="P173" s="145">
        <f t="shared" si="11"/>
        <v>0</v>
      </c>
      <c r="Q173" s="145">
        <v>0</v>
      </c>
      <c r="R173" s="145">
        <f t="shared" si="12"/>
        <v>0</v>
      </c>
      <c r="S173" s="145">
        <v>0</v>
      </c>
      <c r="T173" s="146">
        <f t="shared" si="13"/>
        <v>0</v>
      </c>
      <c r="AR173" s="147" t="s">
        <v>99</v>
      </c>
      <c r="AT173" s="147" t="s">
        <v>324</v>
      </c>
      <c r="AU173" s="147" t="s">
        <v>87</v>
      </c>
      <c r="AY173" s="17" t="s">
        <v>320</v>
      </c>
      <c r="BE173" s="148">
        <f t="shared" si="14"/>
        <v>0</v>
      </c>
      <c r="BF173" s="148">
        <f t="shared" si="15"/>
        <v>0</v>
      </c>
      <c r="BG173" s="148">
        <f t="shared" si="16"/>
        <v>0</v>
      </c>
      <c r="BH173" s="148">
        <f t="shared" si="17"/>
        <v>0</v>
      </c>
      <c r="BI173" s="148">
        <f t="shared" si="18"/>
        <v>0</v>
      </c>
      <c r="BJ173" s="17" t="s">
        <v>87</v>
      </c>
      <c r="BK173" s="148">
        <f t="shared" si="19"/>
        <v>0</v>
      </c>
      <c r="BL173" s="17" t="s">
        <v>99</v>
      </c>
      <c r="BM173" s="147" t="s">
        <v>2409</v>
      </c>
    </row>
    <row r="174" spans="2:65" s="1" customFormat="1" ht="33" customHeight="1">
      <c r="B174" s="32"/>
      <c r="C174" s="136" t="s">
        <v>465</v>
      </c>
      <c r="D174" s="136" t="s">
        <v>324</v>
      </c>
      <c r="E174" s="137" t="s">
        <v>2135</v>
      </c>
      <c r="F174" s="138" t="s">
        <v>2410</v>
      </c>
      <c r="G174" s="139" t="s">
        <v>347</v>
      </c>
      <c r="H174" s="140">
        <v>714</v>
      </c>
      <c r="I174" s="141"/>
      <c r="J174" s="142">
        <f t="shared" si="10"/>
        <v>0</v>
      </c>
      <c r="K174" s="138" t="s">
        <v>1</v>
      </c>
      <c r="L174" s="32"/>
      <c r="M174" s="143" t="s">
        <v>1</v>
      </c>
      <c r="N174" s="144" t="s">
        <v>45</v>
      </c>
      <c r="P174" s="145">
        <f t="shared" si="11"/>
        <v>0</v>
      </c>
      <c r="Q174" s="145">
        <v>0</v>
      </c>
      <c r="R174" s="145">
        <f t="shared" si="12"/>
        <v>0</v>
      </c>
      <c r="S174" s="145">
        <v>0</v>
      </c>
      <c r="T174" s="146">
        <f t="shared" si="13"/>
        <v>0</v>
      </c>
      <c r="AR174" s="147" t="s">
        <v>99</v>
      </c>
      <c r="AT174" s="147" t="s">
        <v>324</v>
      </c>
      <c r="AU174" s="147" t="s">
        <v>87</v>
      </c>
      <c r="AY174" s="17" t="s">
        <v>320</v>
      </c>
      <c r="BE174" s="148">
        <f t="shared" si="14"/>
        <v>0</v>
      </c>
      <c r="BF174" s="148">
        <f t="shared" si="15"/>
        <v>0</v>
      </c>
      <c r="BG174" s="148">
        <f t="shared" si="16"/>
        <v>0</v>
      </c>
      <c r="BH174" s="148">
        <f t="shared" si="17"/>
        <v>0</v>
      </c>
      <c r="BI174" s="148">
        <f t="shared" si="18"/>
        <v>0</v>
      </c>
      <c r="BJ174" s="17" t="s">
        <v>87</v>
      </c>
      <c r="BK174" s="148">
        <f t="shared" si="19"/>
        <v>0</v>
      </c>
      <c r="BL174" s="17" t="s">
        <v>99</v>
      </c>
      <c r="BM174" s="147" t="s">
        <v>2411</v>
      </c>
    </row>
    <row r="175" spans="2:65" s="1" customFormat="1" ht="21.75" customHeight="1">
      <c r="B175" s="32"/>
      <c r="C175" s="170" t="s">
        <v>469</v>
      </c>
      <c r="D175" s="170" t="s">
        <v>439</v>
      </c>
      <c r="E175" s="171" t="s">
        <v>2137</v>
      </c>
      <c r="F175" s="172" t="s">
        <v>2412</v>
      </c>
      <c r="G175" s="173" t="s">
        <v>327</v>
      </c>
      <c r="H175" s="174">
        <v>210</v>
      </c>
      <c r="I175" s="175"/>
      <c r="J175" s="176">
        <f t="shared" si="10"/>
        <v>0</v>
      </c>
      <c r="K175" s="172" t="s">
        <v>1</v>
      </c>
      <c r="L175" s="177"/>
      <c r="M175" s="178" t="s">
        <v>1</v>
      </c>
      <c r="N175" s="179" t="s">
        <v>45</v>
      </c>
      <c r="P175" s="145">
        <f t="shared" si="11"/>
        <v>0</v>
      </c>
      <c r="Q175" s="145">
        <v>0</v>
      </c>
      <c r="R175" s="145">
        <f t="shared" si="12"/>
        <v>0</v>
      </c>
      <c r="S175" s="145">
        <v>0</v>
      </c>
      <c r="T175" s="146">
        <f t="shared" si="13"/>
        <v>0</v>
      </c>
      <c r="AR175" s="147" t="s">
        <v>373</v>
      </c>
      <c r="AT175" s="147" t="s">
        <v>439</v>
      </c>
      <c r="AU175" s="147" t="s">
        <v>87</v>
      </c>
      <c r="AY175" s="17" t="s">
        <v>320</v>
      </c>
      <c r="BE175" s="148">
        <f t="shared" si="14"/>
        <v>0</v>
      </c>
      <c r="BF175" s="148">
        <f t="shared" si="15"/>
        <v>0</v>
      </c>
      <c r="BG175" s="148">
        <f t="shared" si="16"/>
        <v>0</v>
      </c>
      <c r="BH175" s="148">
        <f t="shared" si="17"/>
        <v>0</v>
      </c>
      <c r="BI175" s="148">
        <f t="shared" si="18"/>
        <v>0</v>
      </c>
      <c r="BJ175" s="17" t="s">
        <v>87</v>
      </c>
      <c r="BK175" s="148">
        <f t="shared" si="19"/>
        <v>0</v>
      </c>
      <c r="BL175" s="17" t="s">
        <v>99</v>
      </c>
      <c r="BM175" s="147" t="s">
        <v>2413</v>
      </c>
    </row>
    <row r="176" spans="2:65" s="1" customFormat="1" ht="16.5" customHeight="1">
      <c r="B176" s="32"/>
      <c r="C176" s="136" t="s">
        <v>475</v>
      </c>
      <c r="D176" s="136" t="s">
        <v>324</v>
      </c>
      <c r="E176" s="137" t="s">
        <v>2139</v>
      </c>
      <c r="F176" s="138" t="s">
        <v>2414</v>
      </c>
      <c r="G176" s="139" t="s">
        <v>442</v>
      </c>
      <c r="H176" s="140">
        <v>265</v>
      </c>
      <c r="I176" s="141"/>
      <c r="J176" s="142">
        <f t="shared" si="10"/>
        <v>0</v>
      </c>
      <c r="K176" s="138" t="s">
        <v>1</v>
      </c>
      <c r="L176" s="32"/>
      <c r="M176" s="143" t="s">
        <v>1</v>
      </c>
      <c r="N176" s="144" t="s">
        <v>45</v>
      </c>
      <c r="P176" s="145">
        <f t="shared" si="11"/>
        <v>0</v>
      </c>
      <c r="Q176" s="145">
        <v>0</v>
      </c>
      <c r="R176" s="145">
        <f t="shared" si="12"/>
        <v>0</v>
      </c>
      <c r="S176" s="145">
        <v>0</v>
      </c>
      <c r="T176" s="146">
        <f t="shared" si="13"/>
        <v>0</v>
      </c>
      <c r="AR176" s="147" t="s">
        <v>99</v>
      </c>
      <c r="AT176" s="147" t="s">
        <v>324</v>
      </c>
      <c r="AU176" s="147" t="s">
        <v>87</v>
      </c>
      <c r="AY176" s="17" t="s">
        <v>320</v>
      </c>
      <c r="BE176" s="148">
        <f t="shared" si="14"/>
        <v>0</v>
      </c>
      <c r="BF176" s="148">
        <f t="shared" si="15"/>
        <v>0</v>
      </c>
      <c r="BG176" s="148">
        <f t="shared" si="16"/>
        <v>0</v>
      </c>
      <c r="BH176" s="148">
        <f t="shared" si="17"/>
        <v>0</v>
      </c>
      <c r="BI176" s="148">
        <f t="shared" si="18"/>
        <v>0</v>
      </c>
      <c r="BJ176" s="17" t="s">
        <v>87</v>
      </c>
      <c r="BK176" s="148">
        <f t="shared" si="19"/>
        <v>0</v>
      </c>
      <c r="BL176" s="17" t="s">
        <v>99</v>
      </c>
      <c r="BM176" s="147" t="s">
        <v>2415</v>
      </c>
    </row>
    <row r="177" spans="2:65" s="11" customFormat="1" ht="25.9" customHeight="1">
      <c r="B177" s="124"/>
      <c r="D177" s="125" t="s">
        <v>79</v>
      </c>
      <c r="E177" s="126" t="s">
        <v>2117</v>
      </c>
      <c r="F177" s="126" t="s">
        <v>2096</v>
      </c>
      <c r="I177" s="127"/>
      <c r="J177" s="128">
        <f>BK177</f>
        <v>0</v>
      </c>
      <c r="L177" s="124"/>
      <c r="M177" s="129"/>
      <c r="P177" s="130">
        <f>SUM(P178:P195)</f>
        <v>0</v>
      </c>
      <c r="R177" s="130">
        <f>SUM(R178:R195)</f>
        <v>0</v>
      </c>
      <c r="T177" s="131">
        <f>SUM(T178:T195)</f>
        <v>0</v>
      </c>
      <c r="AR177" s="125" t="s">
        <v>87</v>
      </c>
      <c r="AT177" s="132" t="s">
        <v>79</v>
      </c>
      <c r="AU177" s="132" t="s">
        <v>80</v>
      </c>
      <c r="AY177" s="125" t="s">
        <v>320</v>
      </c>
      <c r="BK177" s="133">
        <f>SUM(BK178:BK195)</f>
        <v>0</v>
      </c>
    </row>
    <row r="178" spans="2:65" s="1" customFormat="1" ht="24.2" customHeight="1">
      <c r="B178" s="32"/>
      <c r="C178" s="136" t="s">
        <v>480</v>
      </c>
      <c r="D178" s="136" t="s">
        <v>324</v>
      </c>
      <c r="E178" s="137" t="s">
        <v>2141</v>
      </c>
      <c r="F178" s="138" t="s">
        <v>2099</v>
      </c>
      <c r="G178" s="139" t="s">
        <v>347</v>
      </c>
      <c r="H178" s="140">
        <v>1970</v>
      </c>
      <c r="I178" s="141"/>
      <c r="J178" s="142">
        <f t="shared" ref="J178:J195" si="20">ROUND(I178*H178,2)</f>
        <v>0</v>
      </c>
      <c r="K178" s="138" t="s">
        <v>1</v>
      </c>
      <c r="L178" s="32"/>
      <c r="M178" s="143" t="s">
        <v>1</v>
      </c>
      <c r="N178" s="144" t="s">
        <v>45</v>
      </c>
      <c r="P178" s="145">
        <f t="shared" ref="P178:P195" si="21">O178*H178</f>
        <v>0</v>
      </c>
      <c r="Q178" s="145">
        <v>0</v>
      </c>
      <c r="R178" s="145">
        <f t="shared" ref="R178:R195" si="22">Q178*H178</f>
        <v>0</v>
      </c>
      <c r="S178" s="145">
        <v>0</v>
      </c>
      <c r="T178" s="146">
        <f t="shared" ref="T178:T195" si="23">S178*H178</f>
        <v>0</v>
      </c>
      <c r="AR178" s="147" t="s">
        <v>99</v>
      </c>
      <c r="AT178" s="147" t="s">
        <v>324</v>
      </c>
      <c r="AU178" s="147" t="s">
        <v>87</v>
      </c>
      <c r="AY178" s="17" t="s">
        <v>320</v>
      </c>
      <c r="BE178" s="148">
        <f t="shared" ref="BE178:BE195" si="24">IF(N178="základní",J178,0)</f>
        <v>0</v>
      </c>
      <c r="BF178" s="148">
        <f t="shared" ref="BF178:BF195" si="25">IF(N178="snížená",J178,0)</f>
        <v>0</v>
      </c>
      <c r="BG178" s="148">
        <f t="shared" ref="BG178:BG195" si="26">IF(N178="zákl. přenesená",J178,0)</f>
        <v>0</v>
      </c>
      <c r="BH178" s="148">
        <f t="shared" ref="BH178:BH195" si="27">IF(N178="sníž. přenesená",J178,0)</f>
        <v>0</v>
      </c>
      <c r="BI178" s="148">
        <f t="shared" ref="BI178:BI195" si="28">IF(N178="nulová",J178,0)</f>
        <v>0</v>
      </c>
      <c r="BJ178" s="17" t="s">
        <v>87</v>
      </c>
      <c r="BK178" s="148">
        <f t="shared" ref="BK178:BK195" si="29">ROUND(I178*H178,2)</f>
        <v>0</v>
      </c>
      <c r="BL178" s="17" t="s">
        <v>99</v>
      </c>
      <c r="BM178" s="147" t="s">
        <v>2416</v>
      </c>
    </row>
    <row r="179" spans="2:65" s="1" customFormat="1" ht="16.5" customHeight="1">
      <c r="B179" s="32"/>
      <c r="C179" s="136" t="s">
        <v>485</v>
      </c>
      <c r="D179" s="136" t="s">
        <v>324</v>
      </c>
      <c r="E179" s="137" t="s">
        <v>2143</v>
      </c>
      <c r="F179" s="138" t="s">
        <v>2100</v>
      </c>
      <c r="G179" s="139" t="s">
        <v>327</v>
      </c>
      <c r="H179" s="140">
        <v>6</v>
      </c>
      <c r="I179" s="141"/>
      <c r="J179" s="142">
        <f t="shared" si="20"/>
        <v>0</v>
      </c>
      <c r="K179" s="138" t="s">
        <v>1</v>
      </c>
      <c r="L179" s="32"/>
      <c r="M179" s="143" t="s">
        <v>1</v>
      </c>
      <c r="N179" s="144" t="s">
        <v>45</v>
      </c>
      <c r="P179" s="145">
        <f t="shared" si="21"/>
        <v>0</v>
      </c>
      <c r="Q179" s="145">
        <v>0</v>
      </c>
      <c r="R179" s="145">
        <f t="shared" si="22"/>
        <v>0</v>
      </c>
      <c r="S179" s="145">
        <v>0</v>
      </c>
      <c r="T179" s="146">
        <f t="shared" si="23"/>
        <v>0</v>
      </c>
      <c r="AR179" s="147" t="s">
        <v>99</v>
      </c>
      <c r="AT179" s="147" t="s">
        <v>324</v>
      </c>
      <c r="AU179" s="147" t="s">
        <v>87</v>
      </c>
      <c r="AY179" s="17" t="s">
        <v>320</v>
      </c>
      <c r="BE179" s="148">
        <f t="shared" si="24"/>
        <v>0</v>
      </c>
      <c r="BF179" s="148">
        <f t="shared" si="25"/>
        <v>0</v>
      </c>
      <c r="BG179" s="148">
        <f t="shared" si="26"/>
        <v>0</v>
      </c>
      <c r="BH179" s="148">
        <f t="shared" si="27"/>
        <v>0</v>
      </c>
      <c r="BI179" s="148">
        <f t="shared" si="28"/>
        <v>0</v>
      </c>
      <c r="BJ179" s="17" t="s">
        <v>87</v>
      </c>
      <c r="BK179" s="148">
        <f t="shared" si="29"/>
        <v>0</v>
      </c>
      <c r="BL179" s="17" t="s">
        <v>99</v>
      </c>
      <c r="BM179" s="147" t="s">
        <v>2417</v>
      </c>
    </row>
    <row r="180" spans="2:65" s="1" customFormat="1" ht="21.75" customHeight="1">
      <c r="B180" s="32"/>
      <c r="C180" s="136" t="s">
        <v>492</v>
      </c>
      <c r="D180" s="136" t="s">
        <v>324</v>
      </c>
      <c r="E180" s="137" t="s">
        <v>2145</v>
      </c>
      <c r="F180" s="138" t="s">
        <v>2101</v>
      </c>
      <c r="G180" s="139" t="s">
        <v>347</v>
      </c>
      <c r="H180" s="140">
        <v>1970</v>
      </c>
      <c r="I180" s="141"/>
      <c r="J180" s="142">
        <f t="shared" si="20"/>
        <v>0</v>
      </c>
      <c r="K180" s="138" t="s">
        <v>1</v>
      </c>
      <c r="L180" s="32"/>
      <c r="M180" s="143" t="s">
        <v>1</v>
      </c>
      <c r="N180" s="144" t="s">
        <v>45</v>
      </c>
      <c r="P180" s="145">
        <f t="shared" si="21"/>
        <v>0</v>
      </c>
      <c r="Q180" s="145">
        <v>0</v>
      </c>
      <c r="R180" s="145">
        <f t="shared" si="22"/>
        <v>0</v>
      </c>
      <c r="S180" s="145">
        <v>0</v>
      </c>
      <c r="T180" s="146">
        <f t="shared" si="23"/>
        <v>0</v>
      </c>
      <c r="AR180" s="147" t="s">
        <v>99</v>
      </c>
      <c r="AT180" s="147" t="s">
        <v>324</v>
      </c>
      <c r="AU180" s="147" t="s">
        <v>87</v>
      </c>
      <c r="AY180" s="17" t="s">
        <v>320</v>
      </c>
      <c r="BE180" s="148">
        <f t="shared" si="24"/>
        <v>0</v>
      </c>
      <c r="BF180" s="148">
        <f t="shared" si="25"/>
        <v>0</v>
      </c>
      <c r="BG180" s="148">
        <f t="shared" si="26"/>
        <v>0</v>
      </c>
      <c r="BH180" s="148">
        <f t="shared" si="27"/>
        <v>0</v>
      </c>
      <c r="BI180" s="148">
        <f t="shared" si="28"/>
        <v>0</v>
      </c>
      <c r="BJ180" s="17" t="s">
        <v>87</v>
      </c>
      <c r="BK180" s="148">
        <f t="shared" si="29"/>
        <v>0</v>
      </c>
      <c r="BL180" s="17" t="s">
        <v>99</v>
      </c>
      <c r="BM180" s="147" t="s">
        <v>2418</v>
      </c>
    </row>
    <row r="181" spans="2:65" s="1" customFormat="1" ht="24.2" customHeight="1">
      <c r="B181" s="32"/>
      <c r="C181" s="136" t="s">
        <v>499</v>
      </c>
      <c r="D181" s="136" t="s">
        <v>324</v>
      </c>
      <c r="E181" s="137" t="s">
        <v>2147</v>
      </c>
      <c r="F181" s="138" t="s">
        <v>2419</v>
      </c>
      <c r="G181" s="139" t="s">
        <v>347</v>
      </c>
      <c r="H181" s="140">
        <v>400</v>
      </c>
      <c r="I181" s="141"/>
      <c r="J181" s="142">
        <f t="shared" si="20"/>
        <v>0</v>
      </c>
      <c r="K181" s="138" t="s">
        <v>1</v>
      </c>
      <c r="L181" s="32"/>
      <c r="M181" s="143" t="s">
        <v>1</v>
      </c>
      <c r="N181" s="144" t="s">
        <v>45</v>
      </c>
      <c r="P181" s="145">
        <f t="shared" si="21"/>
        <v>0</v>
      </c>
      <c r="Q181" s="145">
        <v>0</v>
      </c>
      <c r="R181" s="145">
        <f t="shared" si="22"/>
        <v>0</v>
      </c>
      <c r="S181" s="145">
        <v>0</v>
      </c>
      <c r="T181" s="146">
        <f t="shared" si="23"/>
        <v>0</v>
      </c>
      <c r="AR181" s="147" t="s">
        <v>99</v>
      </c>
      <c r="AT181" s="147" t="s">
        <v>324</v>
      </c>
      <c r="AU181" s="147" t="s">
        <v>87</v>
      </c>
      <c r="AY181" s="17" t="s">
        <v>320</v>
      </c>
      <c r="BE181" s="148">
        <f t="shared" si="24"/>
        <v>0</v>
      </c>
      <c r="BF181" s="148">
        <f t="shared" si="25"/>
        <v>0</v>
      </c>
      <c r="BG181" s="148">
        <f t="shared" si="26"/>
        <v>0</v>
      </c>
      <c r="BH181" s="148">
        <f t="shared" si="27"/>
        <v>0</v>
      </c>
      <c r="BI181" s="148">
        <f t="shared" si="28"/>
        <v>0</v>
      </c>
      <c r="BJ181" s="17" t="s">
        <v>87</v>
      </c>
      <c r="BK181" s="148">
        <f t="shared" si="29"/>
        <v>0</v>
      </c>
      <c r="BL181" s="17" t="s">
        <v>99</v>
      </c>
      <c r="BM181" s="147" t="s">
        <v>2420</v>
      </c>
    </row>
    <row r="182" spans="2:65" s="1" customFormat="1" ht="24.2" customHeight="1">
      <c r="B182" s="32"/>
      <c r="C182" s="136" t="s">
        <v>507</v>
      </c>
      <c r="D182" s="136" t="s">
        <v>324</v>
      </c>
      <c r="E182" s="137" t="s">
        <v>2149</v>
      </c>
      <c r="F182" s="138" t="s">
        <v>2103</v>
      </c>
      <c r="G182" s="139" t="s">
        <v>347</v>
      </c>
      <c r="H182" s="140">
        <v>1970</v>
      </c>
      <c r="I182" s="141"/>
      <c r="J182" s="142">
        <f t="shared" si="20"/>
        <v>0</v>
      </c>
      <c r="K182" s="138" t="s">
        <v>1</v>
      </c>
      <c r="L182" s="32"/>
      <c r="M182" s="143" t="s">
        <v>1</v>
      </c>
      <c r="N182" s="144" t="s">
        <v>45</v>
      </c>
      <c r="P182" s="145">
        <f t="shared" si="21"/>
        <v>0</v>
      </c>
      <c r="Q182" s="145">
        <v>0</v>
      </c>
      <c r="R182" s="145">
        <f t="shared" si="22"/>
        <v>0</v>
      </c>
      <c r="S182" s="145">
        <v>0</v>
      </c>
      <c r="T182" s="146">
        <f t="shared" si="23"/>
        <v>0</v>
      </c>
      <c r="AR182" s="147" t="s">
        <v>99</v>
      </c>
      <c r="AT182" s="147" t="s">
        <v>324</v>
      </c>
      <c r="AU182" s="147" t="s">
        <v>87</v>
      </c>
      <c r="AY182" s="17" t="s">
        <v>320</v>
      </c>
      <c r="BE182" s="148">
        <f t="shared" si="24"/>
        <v>0</v>
      </c>
      <c r="BF182" s="148">
        <f t="shared" si="25"/>
        <v>0</v>
      </c>
      <c r="BG182" s="148">
        <f t="shared" si="26"/>
        <v>0</v>
      </c>
      <c r="BH182" s="148">
        <f t="shared" si="27"/>
        <v>0</v>
      </c>
      <c r="BI182" s="148">
        <f t="shared" si="28"/>
        <v>0</v>
      </c>
      <c r="BJ182" s="17" t="s">
        <v>87</v>
      </c>
      <c r="BK182" s="148">
        <f t="shared" si="29"/>
        <v>0</v>
      </c>
      <c r="BL182" s="17" t="s">
        <v>99</v>
      </c>
      <c r="BM182" s="147" t="s">
        <v>2421</v>
      </c>
    </row>
    <row r="183" spans="2:65" s="1" customFormat="1" ht="21.75" customHeight="1">
      <c r="B183" s="32"/>
      <c r="C183" s="136" t="s">
        <v>514</v>
      </c>
      <c r="D183" s="136" t="s">
        <v>324</v>
      </c>
      <c r="E183" s="137" t="s">
        <v>2151</v>
      </c>
      <c r="F183" s="138" t="s">
        <v>2105</v>
      </c>
      <c r="G183" s="139" t="s">
        <v>347</v>
      </c>
      <c r="H183" s="140">
        <v>1970</v>
      </c>
      <c r="I183" s="141"/>
      <c r="J183" s="142">
        <f t="shared" si="20"/>
        <v>0</v>
      </c>
      <c r="K183" s="138" t="s">
        <v>1</v>
      </c>
      <c r="L183" s="32"/>
      <c r="M183" s="143" t="s">
        <v>1</v>
      </c>
      <c r="N183" s="144" t="s">
        <v>45</v>
      </c>
      <c r="P183" s="145">
        <f t="shared" si="21"/>
        <v>0</v>
      </c>
      <c r="Q183" s="145">
        <v>0</v>
      </c>
      <c r="R183" s="145">
        <f t="shared" si="22"/>
        <v>0</v>
      </c>
      <c r="S183" s="145">
        <v>0</v>
      </c>
      <c r="T183" s="146">
        <f t="shared" si="23"/>
        <v>0</v>
      </c>
      <c r="AR183" s="147" t="s">
        <v>99</v>
      </c>
      <c r="AT183" s="147" t="s">
        <v>324</v>
      </c>
      <c r="AU183" s="147" t="s">
        <v>87</v>
      </c>
      <c r="AY183" s="17" t="s">
        <v>320</v>
      </c>
      <c r="BE183" s="148">
        <f t="shared" si="24"/>
        <v>0</v>
      </c>
      <c r="BF183" s="148">
        <f t="shared" si="25"/>
        <v>0</v>
      </c>
      <c r="BG183" s="148">
        <f t="shared" si="26"/>
        <v>0</v>
      </c>
      <c r="BH183" s="148">
        <f t="shared" si="27"/>
        <v>0</v>
      </c>
      <c r="BI183" s="148">
        <f t="shared" si="28"/>
        <v>0</v>
      </c>
      <c r="BJ183" s="17" t="s">
        <v>87</v>
      </c>
      <c r="BK183" s="148">
        <f t="shared" si="29"/>
        <v>0</v>
      </c>
      <c r="BL183" s="17" t="s">
        <v>99</v>
      </c>
      <c r="BM183" s="147" t="s">
        <v>2422</v>
      </c>
    </row>
    <row r="184" spans="2:65" s="1" customFormat="1" ht="24.2" customHeight="1">
      <c r="B184" s="32"/>
      <c r="C184" s="136" t="s">
        <v>519</v>
      </c>
      <c r="D184" s="136" t="s">
        <v>324</v>
      </c>
      <c r="E184" s="137" t="s">
        <v>2154</v>
      </c>
      <c r="F184" s="138" t="s">
        <v>2106</v>
      </c>
      <c r="G184" s="139" t="s">
        <v>347</v>
      </c>
      <c r="H184" s="140">
        <v>1970</v>
      </c>
      <c r="I184" s="141"/>
      <c r="J184" s="142">
        <f t="shared" si="20"/>
        <v>0</v>
      </c>
      <c r="K184" s="138" t="s">
        <v>1</v>
      </c>
      <c r="L184" s="32"/>
      <c r="M184" s="143" t="s">
        <v>1</v>
      </c>
      <c r="N184" s="144" t="s">
        <v>45</v>
      </c>
      <c r="P184" s="145">
        <f t="shared" si="21"/>
        <v>0</v>
      </c>
      <c r="Q184" s="145">
        <v>0</v>
      </c>
      <c r="R184" s="145">
        <f t="shared" si="22"/>
        <v>0</v>
      </c>
      <c r="S184" s="145">
        <v>0</v>
      </c>
      <c r="T184" s="146">
        <f t="shared" si="23"/>
        <v>0</v>
      </c>
      <c r="AR184" s="147" t="s">
        <v>99</v>
      </c>
      <c r="AT184" s="147" t="s">
        <v>324</v>
      </c>
      <c r="AU184" s="147" t="s">
        <v>87</v>
      </c>
      <c r="AY184" s="17" t="s">
        <v>320</v>
      </c>
      <c r="BE184" s="148">
        <f t="shared" si="24"/>
        <v>0</v>
      </c>
      <c r="BF184" s="148">
        <f t="shared" si="25"/>
        <v>0</v>
      </c>
      <c r="BG184" s="148">
        <f t="shared" si="26"/>
        <v>0</v>
      </c>
      <c r="BH184" s="148">
        <f t="shared" si="27"/>
        <v>0</v>
      </c>
      <c r="BI184" s="148">
        <f t="shared" si="28"/>
        <v>0</v>
      </c>
      <c r="BJ184" s="17" t="s">
        <v>87</v>
      </c>
      <c r="BK184" s="148">
        <f t="shared" si="29"/>
        <v>0</v>
      </c>
      <c r="BL184" s="17" t="s">
        <v>99</v>
      </c>
      <c r="BM184" s="147" t="s">
        <v>2423</v>
      </c>
    </row>
    <row r="185" spans="2:65" s="1" customFormat="1" ht="16.5" customHeight="1">
      <c r="B185" s="32"/>
      <c r="C185" s="136" t="s">
        <v>526</v>
      </c>
      <c r="D185" s="136" t="s">
        <v>324</v>
      </c>
      <c r="E185" s="137" t="s">
        <v>2156</v>
      </c>
      <c r="F185" s="138" t="s">
        <v>2107</v>
      </c>
      <c r="G185" s="139" t="s">
        <v>347</v>
      </c>
      <c r="H185" s="140">
        <v>1970</v>
      </c>
      <c r="I185" s="141"/>
      <c r="J185" s="142">
        <f t="shared" si="20"/>
        <v>0</v>
      </c>
      <c r="K185" s="138" t="s">
        <v>1</v>
      </c>
      <c r="L185" s="32"/>
      <c r="M185" s="143" t="s">
        <v>1</v>
      </c>
      <c r="N185" s="144" t="s">
        <v>45</v>
      </c>
      <c r="P185" s="145">
        <f t="shared" si="21"/>
        <v>0</v>
      </c>
      <c r="Q185" s="145">
        <v>0</v>
      </c>
      <c r="R185" s="145">
        <f t="shared" si="22"/>
        <v>0</v>
      </c>
      <c r="S185" s="145">
        <v>0</v>
      </c>
      <c r="T185" s="146">
        <f t="shared" si="23"/>
        <v>0</v>
      </c>
      <c r="AR185" s="147" t="s">
        <v>99</v>
      </c>
      <c r="AT185" s="147" t="s">
        <v>324</v>
      </c>
      <c r="AU185" s="147" t="s">
        <v>87</v>
      </c>
      <c r="AY185" s="17" t="s">
        <v>320</v>
      </c>
      <c r="BE185" s="148">
        <f t="shared" si="24"/>
        <v>0</v>
      </c>
      <c r="BF185" s="148">
        <f t="shared" si="25"/>
        <v>0</v>
      </c>
      <c r="BG185" s="148">
        <f t="shared" si="26"/>
        <v>0</v>
      </c>
      <c r="BH185" s="148">
        <f t="shared" si="27"/>
        <v>0</v>
      </c>
      <c r="BI185" s="148">
        <f t="shared" si="28"/>
        <v>0</v>
      </c>
      <c r="BJ185" s="17" t="s">
        <v>87</v>
      </c>
      <c r="BK185" s="148">
        <f t="shared" si="29"/>
        <v>0</v>
      </c>
      <c r="BL185" s="17" t="s">
        <v>99</v>
      </c>
      <c r="BM185" s="147" t="s">
        <v>2424</v>
      </c>
    </row>
    <row r="186" spans="2:65" s="1" customFormat="1" ht="16.5" customHeight="1">
      <c r="B186" s="32"/>
      <c r="C186" s="136" t="s">
        <v>532</v>
      </c>
      <c r="D186" s="136" t="s">
        <v>324</v>
      </c>
      <c r="E186" s="137" t="s">
        <v>2158</v>
      </c>
      <c r="F186" s="138" t="s">
        <v>2108</v>
      </c>
      <c r="G186" s="139" t="s">
        <v>347</v>
      </c>
      <c r="H186" s="140">
        <v>1970</v>
      </c>
      <c r="I186" s="141"/>
      <c r="J186" s="142">
        <f t="shared" si="20"/>
        <v>0</v>
      </c>
      <c r="K186" s="138" t="s">
        <v>1</v>
      </c>
      <c r="L186" s="32"/>
      <c r="M186" s="143" t="s">
        <v>1</v>
      </c>
      <c r="N186" s="144" t="s">
        <v>45</v>
      </c>
      <c r="P186" s="145">
        <f t="shared" si="21"/>
        <v>0</v>
      </c>
      <c r="Q186" s="145">
        <v>0</v>
      </c>
      <c r="R186" s="145">
        <f t="shared" si="22"/>
        <v>0</v>
      </c>
      <c r="S186" s="145">
        <v>0</v>
      </c>
      <c r="T186" s="146">
        <f t="shared" si="23"/>
        <v>0</v>
      </c>
      <c r="AR186" s="147" t="s">
        <v>99</v>
      </c>
      <c r="AT186" s="147" t="s">
        <v>324</v>
      </c>
      <c r="AU186" s="147" t="s">
        <v>87</v>
      </c>
      <c r="AY186" s="17" t="s">
        <v>320</v>
      </c>
      <c r="BE186" s="148">
        <f t="shared" si="24"/>
        <v>0</v>
      </c>
      <c r="BF186" s="148">
        <f t="shared" si="25"/>
        <v>0</v>
      </c>
      <c r="BG186" s="148">
        <f t="shared" si="26"/>
        <v>0</v>
      </c>
      <c r="BH186" s="148">
        <f t="shared" si="27"/>
        <v>0</v>
      </c>
      <c r="BI186" s="148">
        <f t="shared" si="28"/>
        <v>0</v>
      </c>
      <c r="BJ186" s="17" t="s">
        <v>87</v>
      </c>
      <c r="BK186" s="148">
        <f t="shared" si="29"/>
        <v>0</v>
      </c>
      <c r="BL186" s="17" t="s">
        <v>99</v>
      </c>
      <c r="BM186" s="147" t="s">
        <v>2425</v>
      </c>
    </row>
    <row r="187" spans="2:65" s="1" customFormat="1" ht="16.5" customHeight="1">
      <c r="B187" s="32"/>
      <c r="C187" s="136" t="s">
        <v>542</v>
      </c>
      <c r="D187" s="136" t="s">
        <v>324</v>
      </c>
      <c r="E187" s="137" t="s">
        <v>2160</v>
      </c>
      <c r="F187" s="138" t="s">
        <v>2111</v>
      </c>
      <c r="G187" s="139" t="s">
        <v>347</v>
      </c>
      <c r="H187" s="140">
        <v>1970</v>
      </c>
      <c r="I187" s="141"/>
      <c r="J187" s="142">
        <f t="shared" si="20"/>
        <v>0</v>
      </c>
      <c r="K187" s="138" t="s">
        <v>1</v>
      </c>
      <c r="L187" s="32"/>
      <c r="M187" s="143" t="s">
        <v>1</v>
      </c>
      <c r="N187" s="144" t="s">
        <v>45</v>
      </c>
      <c r="P187" s="145">
        <f t="shared" si="21"/>
        <v>0</v>
      </c>
      <c r="Q187" s="145">
        <v>0</v>
      </c>
      <c r="R187" s="145">
        <f t="shared" si="22"/>
        <v>0</v>
      </c>
      <c r="S187" s="145">
        <v>0</v>
      </c>
      <c r="T187" s="146">
        <f t="shared" si="23"/>
        <v>0</v>
      </c>
      <c r="AR187" s="147" t="s">
        <v>99</v>
      </c>
      <c r="AT187" s="147" t="s">
        <v>324</v>
      </c>
      <c r="AU187" s="147" t="s">
        <v>87</v>
      </c>
      <c r="AY187" s="17" t="s">
        <v>320</v>
      </c>
      <c r="BE187" s="148">
        <f t="shared" si="24"/>
        <v>0</v>
      </c>
      <c r="BF187" s="148">
        <f t="shared" si="25"/>
        <v>0</v>
      </c>
      <c r="BG187" s="148">
        <f t="shared" si="26"/>
        <v>0</v>
      </c>
      <c r="BH187" s="148">
        <f t="shared" si="27"/>
        <v>0</v>
      </c>
      <c r="BI187" s="148">
        <f t="shared" si="28"/>
        <v>0</v>
      </c>
      <c r="BJ187" s="17" t="s">
        <v>87</v>
      </c>
      <c r="BK187" s="148">
        <f t="shared" si="29"/>
        <v>0</v>
      </c>
      <c r="BL187" s="17" t="s">
        <v>99</v>
      </c>
      <c r="BM187" s="147" t="s">
        <v>2426</v>
      </c>
    </row>
    <row r="188" spans="2:65" s="1" customFormat="1" ht="24.2" customHeight="1">
      <c r="B188" s="32"/>
      <c r="C188" s="136" t="s">
        <v>555</v>
      </c>
      <c r="D188" s="136" t="s">
        <v>324</v>
      </c>
      <c r="E188" s="137" t="s">
        <v>2162</v>
      </c>
      <c r="F188" s="138" t="s">
        <v>2112</v>
      </c>
      <c r="G188" s="139" t="s">
        <v>347</v>
      </c>
      <c r="H188" s="140">
        <v>1970</v>
      </c>
      <c r="I188" s="141"/>
      <c r="J188" s="142">
        <f t="shared" si="20"/>
        <v>0</v>
      </c>
      <c r="K188" s="138" t="s">
        <v>1</v>
      </c>
      <c r="L188" s="32"/>
      <c r="M188" s="143" t="s">
        <v>1</v>
      </c>
      <c r="N188" s="144" t="s">
        <v>45</v>
      </c>
      <c r="P188" s="145">
        <f t="shared" si="21"/>
        <v>0</v>
      </c>
      <c r="Q188" s="145">
        <v>0</v>
      </c>
      <c r="R188" s="145">
        <f t="shared" si="22"/>
        <v>0</v>
      </c>
      <c r="S188" s="145">
        <v>0</v>
      </c>
      <c r="T188" s="146">
        <f t="shared" si="23"/>
        <v>0</v>
      </c>
      <c r="AR188" s="147" t="s">
        <v>99</v>
      </c>
      <c r="AT188" s="147" t="s">
        <v>324</v>
      </c>
      <c r="AU188" s="147" t="s">
        <v>87</v>
      </c>
      <c r="AY188" s="17" t="s">
        <v>320</v>
      </c>
      <c r="BE188" s="148">
        <f t="shared" si="24"/>
        <v>0</v>
      </c>
      <c r="BF188" s="148">
        <f t="shared" si="25"/>
        <v>0</v>
      </c>
      <c r="BG188" s="148">
        <f t="shared" si="26"/>
        <v>0</v>
      </c>
      <c r="BH188" s="148">
        <f t="shared" si="27"/>
        <v>0</v>
      </c>
      <c r="BI188" s="148">
        <f t="shared" si="28"/>
        <v>0</v>
      </c>
      <c r="BJ188" s="17" t="s">
        <v>87</v>
      </c>
      <c r="BK188" s="148">
        <f t="shared" si="29"/>
        <v>0</v>
      </c>
      <c r="BL188" s="17" t="s">
        <v>99</v>
      </c>
      <c r="BM188" s="147" t="s">
        <v>2427</v>
      </c>
    </row>
    <row r="189" spans="2:65" s="1" customFormat="1" ht="16.5" customHeight="1">
      <c r="B189" s="32"/>
      <c r="C189" s="136" t="s">
        <v>563</v>
      </c>
      <c r="D189" s="136" t="s">
        <v>324</v>
      </c>
      <c r="E189" s="137" t="s">
        <v>2164</v>
      </c>
      <c r="F189" s="138" t="s">
        <v>2114</v>
      </c>
      <c r="G189" s="139" t="s">
        <v>347</v>
      </c>
      <c r="H189" s="140">
        <v>1970</v>
      </c>
      <c r="I189" s="141"/>
      <c r="J189" s="142">
        <f t="shared" si="20"/>
        <v>0</v>
      </c>
      <c r="K189" s="138" t="s">
        <v>1</v>
      </c>
      <c r="L189" s="32"/>
      <c r="M189" s="143" t="s">
        <v>1</v>
      </c>
      <c r="N189" s="144" t="s">
        <v>45</v>
      </c>
      <c r="P189" s="145">
        <f t="shared" si="21"/>
        <v>0</v>
      </c>
      <c r="Q189" s="145">
        <v>0</v>
      </c>
      <c r="R189" s="145">
        <f t="shared" si="22"/>
        <v>0</v>
      </c>
      <c r="S189" s="145">
        <v>0</v>
      </c>
      <c r="T189" s="146">
        <f t="shared" si="23"/>
        <v>0</v>
      </c>
      <c r="AR189" s="147" t="s">
        <v>99</v>
      </c>
      <c r="AT189" s="147" t="s">
        <v>324</v>
      </c>
      <c r="AU189" s="147" t="s">
        <v>87</v>
      </c>
      <c r="AY189" s="17" t="s">
        <v>320</v>
      </c>
      <c r="BE189" s="148">
        <f t="shared" si="24"/>
        <v>0</v>
      </c>
      <c r="BF189" s="148">
        <f t="shared" si="25"/>
        <v>0</v>
      </c>
      <c r="BG189" s="148">
        <f t="shared" si="26"/>
        <v>0</v>
      </c>
      <c r="BH189" s="148">
        <f t="shared" si="27"/>
        <v>0</v>
      </c>
      <c r="BI189" s="148">
        <f t="shared" si="28"/>
        <v>0</v>
      </c>
      <c r="BJ189" s="17" t="s">
        <v>87</v>
      </c>
      <c r="BK189" s="148">
        <f t="shared" si="29"/>
        <v>0</v>
      </c>
      <c r="BL189" s="17" t="s">
        <v>99</v>
      </c>
      <c r="BM189" s="147" t="s">
        <v>2428</v>
      </c>
    </row>
    <row r="190" spans="2:65" s="1" customFormat="1" ht="16.5" customHeight="1">
      <c r="B190" s="32"/>
      <c r="C190" s="136" t="s">
        <v>571</v>
      </c>
      <c r="D190" s="136" t="s">
        <v>324</v>
      </c>
      <c r="E190" s="137" t="s">
        <v>2166</v>
      </c>
      <c r="F190" s="138" t="s">
        <v>2116</v>
      </c>
      <c r="G190" s="139" t="s">
        <v>442</v>
      </c>
      <c r="H190" s="140">
        <v>59</v>
      </c>
      <c r="I190" s="141"/>
      <c r="J190" s="142">
        <f t="shared" si="20"/>
        <v>0</v>
      </c>
      <c r="K190" s="138" t="s">
        <v>1</v>
      </c>
      <c r="L190" s="32"/>
      <c r="M190" s="143" t="s">
        <v>1</v>
      </c>
      <c r="N190" s="144" t="s">
        <v>45</v>
      </c>
      <c r="P190" s="145">
        <f t="shared" si="21"/>
        <v>0</v>
      </c>
      <c r="Q190" s="145">
        <v>0</v>
      </c>
      <c r="R190" s="145">
        <f t="shared" si="22"/>
        <v>0</v>
      </c>
      <c r="S190" s="145">
        <v>0</v>
      </c>
      <c r="T190" s="146">
        <f t="shared" si="23"/>
        <v>0</v>
      </c>
      <c r="AR190" s="147" t="s">
        <v>99</v>
      </c>
      <c r="AT190" s="147" t="s">
        <v>324</v>
      </c>
      <c r="AU190" s="147" t="s">
        <v>87</v>
      </c>
      <c r="AY190" s="17" t="s">
        <v>320</v>
      </c>
      <c r="BE190" s="148">
        <f t="shared" si="24"/>
        <v>0</v>
      </c>
      <c r="BF190" s="148">
        <f t="shared" si="25"/>
        <v>0</v>
      </c>
      <c r="BG190" s="148">
        <f t="shared" si="26"/>
        <v>0</v>
      </c>
      <c r="BH190" s="148">
        <f t="shared" si="27"/>
        <v>0</v>
      </c>
      <c r="BI190" s="148">
        <f t="shared" si="28"/>
        <v>0</v>
      </c>
      <c r="BJ190" s="17" t="s">
        <v>87</v>
      </c>
      <c r="BK190" s="148">
        <f t="shared" si="29"/>
        <v>0</v>
      </c>
      <c r="BL190" s="17" t="s">
        <v>99</v>
      </c>
      <c r="BM190" s="147" t="s">
        <v>2429</v>
      </c>
    </row>
    <row r="191" spans="2:65" s="1" customFormat="1" ht="21.75" customHeight="1">
      <c r="B191" s="32"/>
      <c r="C191" s="170" t="s">
        <v>576</v>
      </c>
      <c r="D191" s="170" t="s">
        <v>439</v>
      </c>
      <c r="E191" s="171" t="s">
        <v>2168</v>
      </c>
      <c r="F191" s="172" t="s">
        <v>2119</v>
      </c>
      <c r="G191" s="173" t="s">
        <v>327</v>
      </c>
      <c r="H191" s="174">
        <v>40</v>
      </c>
      <c r="I191" s="175"/>
      <c r="J191" s="176">
        <f t="shared" si="20"/>
        <v>0</v>
      </c>
      <c r="K191" s="172" t="s">
        <v>1</v>
      </c>
      <c r="L191" s="177"/>
      <c r="M191" s="178" t="s">
        <v>1</v>
      </c>
      <c r="N191" s="179" t="s">
        <v>45</v>
      </c>
      <c r="P191" s="145">
        <f t="shared" si="21"/>
        <v>0</v>
      </c>
      <c r="Q191" s="145">
        <v>0</v>
      </c>
      <c r="R191" s="145">
        <f t="shared" si="22"/>
        <v>0</v>
      </c>
      <c r="S191" s="145">
        <v>0</v>
      </c>
      <c r="T191" s="146">
        <f t="shared" si="23"/>
        <v>0</v>
      </c>
      <c r="AR191" s="147" t="s">
        <v>373</v>
      </c>
      <c r="AT191" s="147" t="s">
        <v>439</v>
      </c>
      <c r="AU191" s="147" t="s">
        <v>87</v>
      </c>
      <c r="AY191" s="17" t="s">
        <v>320</v>
      </c>
      <c r="BE191" s="148">
        <f t="shared" si="24"/>
        <v>0</v>
      </c>
      <c r="BF191" s="148">
        <f t="shared" si="25"/>
        <v>0</v>
      </c>
      <c r="BG191" s="148">
        <f t="shared" si="26"/>
        <v>0</v>
      </c>
      <c r="BH191" s="148">
        <f t="shared" si="27"/>
        <v>0</v>
      </c>
      <c r="BI191" s="148">
        <f t="shared" si="28"/>
        <v>0</v>
      </c>
      <c r="BJ191" s="17" t="s">
        <v>87</v>
      </c>
      <c r="BK191" s="148">
        <f t="shared" si="29"/>
        <v>0</v>
      </c>
      <c r="BL191" s="17" t="s">
        <v>99</v>
      </c>
      <c r="BM191" s="147" t="s">
        <v>2430</v>
      </c>
    </row>
    <row r="192" spans="2:65" s="1" customFormat="1" ht="24.2" customHeight="1">
      <c r="B192" s="32"/>
      <c r="C192" s="170" t="s">
        <v>581</v>
      </c>
      <c r="D192" s="170" t="s">
        <v>439</v>
      </c>
      <c r="E192" s="171" t="s">
        <v>2170</v>
      </c>
      <c r="F192" s="172" t="s">
        <v>2120</v>
      </c>
      <c r="G192" s="173" t="s">
        <v>2121</v>
      </c>
      <c r="H192" s="174">
        <v>1.6</v>
      </c>
      <c r="I192" s="175"/>
      <c r="J192" s="176">
        <f t="shared" si="20"/>
        <v>0</v>
      </c>
      <c r="K192" s="172" t="s">
        <v>1</v>
      </c>
      <c r="L192" s="177"/>
      <c r="M192" s="178" t="s">
        <v>1</v>
      </c>
      <c r="N192" s="179" t="s">
        <v>45</v>
      </c>
      <c r="P192" s="145">
        <f t="shared" si="21"/>
        <v>0</v>
      </c>
      <c r="Q192" s="145">
        <v>0</v>
      </c>
      <c r="R192" s="145">
        <f t="shared" si="22"/>
        <v>0</v>
      </c>
      <c r="S192" s="145">
        <v>0</v>
      </c>
      <c r="T192" s="146">
        <f t="shared" si="23"/>
        <v>0</v>
      </c>
      <c r="AR192" s="147" t="s">
        <v>373</v>
      </c>
      <c r="AT192" s="147" t="s">
        <v>439</v>
      </c>
      <c r="AU192" s="147" t="s">
        <v>87</v>
      </c>
      <c r="AY192" s="17" t="s">
        <v>320</v>
      </c>
      <c r="BE192" s="148">
        <f t="shared" si="24"/>
        <v>0</v>
      </c>
      <c r="BF192" s="148">
        <f t="shared" si="25"/>
        <v>0</v>
      </c>
      <c r="BG192" s="148">
        <f t="shared" si="26"/>
        <v>0</v>
      </c>
      <c r="BH192" s="148">
        <f t="shared" si="27"/>
        <v>0</v>
      </c>
      <c r="BI192" s="148">
        <f t="shared" si="28"/>
        <v>0</v>
      </c>
      <c r="BJ192" s="17" t="s">
        <v>87</v>
      </c>
      <c r="BK192" s="148">
        <f t="shared" si="29"/>
        <v>0</v>
      </c>
      <c r="BL192" s="17" t="s">
        <v>99</v>
      </c>
      <c r="BM192" s="147" t="s">
        <v>2431</v>
      </c>
    </row>
    <row r="193" spans="2:65" s="1" customFormat="1" ht="16.5" customHeight="1">
      <c r="B193" s="32"/>
      <c r="C193" s="170" t="s">
        <v>590</v>
      </c>
      <c r="D193" s="170" t="s">
        <v>439</v>
      </c>
      <c r="E193" s="171" t="s">
        <v>2172</v>
      </c>
      <c r="F193" s="172" t="s">
        <v>2122</v>
      </c>
      <c r="G193" s="173" t="s">
        <v>2121</v>
      </c>
      <c r="H193" s="174">
        <v>0.8</v>
      </c>
      <c r="I193" s="175"/>
      <c r="J193" s="176">
        <f t="shared" si="20"/>
        <v>0</v>
      </c>
      <c r="K193" s="172" t="s">
        <v>1</v>
      </c>
      <c r="L193" s="177"/>
      <c r="M193" s="178" t="s">
        <v>1</v>
      </c>
      <c r="N193" s="179" t="s">
        <v>45</v>
      </c>
      <c r="P193" s="145">
        <f t="shared" si="21"/>
        <v>0</v>
      </c>
      <c r="Q193" s="145">
        <v>0</v>
      </c>
      <c r="R193" s="145">
        <f t="shared" si="22"/>
        <v>0</v>
      </c>
      <c r="S193" s="145">
        <v>0</v>
      </c>
      <c r="T193" s="146">
        <f t="shared" si="23"/>
        <v>0</v>
      </c>
      <c r="AR193" s="147" t="s">
        <v>373</v>
      </c>
      <c r="AT193" s="147" t="s">
        <v>439</v>
      </c>
      <c r="AU193" s="147" t="s">
        <v>87</v>
      </c>
      <c r="AY193" s="17" t="s">
        <v>320</v>
      </c>
      <c r="BE193" s="148">
        <f t="shared" si="24"/>
        <v>0</v>
      </c>
      <c r="BF193" s="148">
        <f t="shared" si="25"/>
        <v>0</v>
      </c>
      <c r="BG193" s="148">
        <f t="shared" si="26"/>
        <v>0</v>
      </c>
      <c r="BH193" s="148">
        <f t="shared" si="27"/>
        <v>0</v>
      </c>
      <c r="BI193" s="148">
        <f t="shared" si="28"/>
        <v>0</v>
      </c>
      <c r="BJ193" s="17" t="s">
        <v>87</v>
      </c>
      <c r="BK193" s="148">
        <f t="shared" si="29"/>
        <v>0</v>
      </c>
      <c r="BL193" s="17" t="s">
        <v>99</v>
      </c>
      <c r="BM193" s="147" t="s">
        <v>2432</v>
      </c>
    </row>
    <row r="194" spans="2:65" s="1" customFormat="1" ht="16.5" customHeight="1">
      <c r="B194" s="32"/>
      <c r="C194" s="170" t="s">
        <v>594</v>
      </c>
      <c r="D194" s="170" t="s">
        <v>439</v>
      </c>
      <c r="E194" s="171" t="s">
        <v>2433</v>
      </c>
      <c r="F194" s="172" t="s">
        <v>2123</v>
      </c>
      <c r="G194" s="173" t="s">
        <v>2124</v>
      </c>
      <c r="H194" s="174">
        <v>98.5</v>
      </c>
      <c r="I194" s="175"/>
      <c r="J194" s="176">
        <f t="shared" si="20"/>
        <v>0</v>
      </c>
      <c r="K194" s="172" t="s">
        <v>1</v>
      </c>
      <c r="L194" s="177"/>
      <c r="M194" s="178" t="s">
        <v>1</v>
      </c>
      <c r="N194" s="179" t="s">
        <v>45</v>
      </c>
      <c r="P194" s="145">
        <f t="shared" si="21"/>
        <v>0</v>
      </c>
      <c r="Q194" s="145">
        <v>0</v>
      </c>
      <c r="R194" s="145">
        <f t="shared" si="22"/>
        <v>0</v>
      </c>
      <c r="S194" s="145">
        <v>0</v>
      </c>
      <c r="T194" s="146">
        <f t="shared" si="23"/>
        <v>0</v>
      </c>
      <c r="AR194" s="147" t="s">
        <v>373</v>
      </c>
      <c r="AT194" s="147" t="s">
        <v>439</v>
      </c>
      <c r="AU194" s="147" t="s">
        <v>87</v>
      </c>
      <c r="AY194" s="17" t="s">
        <v>320</v>
      </c>
      <c r="BE194" s="148">
        <f t="shared" si="24"/>
        <v>0</v>
      </c>
      <c r="BF194" s="148">
        <f t="shared" si="25"/>
        <v>0</v>
      </c>
      <c r="BG194" s="148">
        <f t="shared" si="26"/>
        <v>0</v>
      </c>
      <c r="BH194" s="148">
        <f t="shared" si="27"/>
        <v>0</v>
      </c>
      <c r="BI194" s="148">
        <f t="shared" si="28"/>
        <v>0</v>
      </c>
      <c r="BJ194" s="17" t="s">
        <v>87</v>
      </c>
      <c r="BK194" s="148">
        <f t="shared" si="29"/>
        <v>0</v>
      </c>
      <c r="BL194" s="17" t="s">
        <v>99</v>
      </c>
      <c r="BM194" s="147" t="s">
        <v>2434</v>
      </c>
    </row>
    <row r="195" spans="2:65" s="1" customFormat="1" ht="24.2" customHeight="1">
      <c r="B195" s="32"/>
      <c r="C195" s="170" t="s">
        <v>600</v>
      </c>
      <c r="D195" s="170" t="s">
        <v>439</v>
      </c>
      <c r="E195" s="171" t="s">
        <v>2435</v>
      </c>
      <c r="F195" s="172" t="s">
        <v>2125</v>
      </c>
      <c r="G195" s="173" t="s">
        <v>2124</v>
      </c>
      <c r="H195" s="174">
        <v>50</v>
      </c>
      <c r="I195" s="175"/>
      <c r="J195" s="176">
        <f t="shared" si="20"/>
        <v>0</v>
      </c>
      <c r="K195" s="172" t="s">
        <v>1</v>
      </c>
      <c r="L195" s="177"/>
      <c r="M195" s="178" t="s">
        <v>1</v>
      </c>
      <c r="N195" s="179" t="s">
        <v>45</v>
      </c>
      <c r="P195" s="145">
        <f t="shared" si="21"/>
        <v>0</v>
      </c>
      <c r="Q195" s="145">
        <v>0</v>
      </c>
      <c r="R195" s="145">
        <f t="shared" si="22"/>
        <v>0</v>
      </c>
      <c r="S195" s="145">
        <v>0</v>
      </c>
      <c r="T195" s="146">
        <f t="shared" si="23"/>
        <v>0</v>
      </c>
      <c r="AR195" s="147" t="s">
        <v>373</v>
      </c>
      <c r="AT195" s="147" t="s">
        <v>439</v>
      </c>
      <c r="AU195" s="147" t="s">
        <v>87</v>
      </c>
      <c r="AY195" s="17" t="s">
        <v>320</v>
      </c>
      <c r="BE195" s="148">
        <f t="shared" si="24"/>
        <v>0</v>
      </c>
      <c r="BF195" s="148">
        <f t="shared" si="25"/>
        <v>0</v>
      </c>
      <c r="BG195" s="148">
        <f t="shared" si="26"/>
        <v>0</v>
      </c>
      <c r="BH195" s="148">
        <f t="shared" si="27"/>
        <v>0</v>
      </c>
      <c r="BI195" s="148">
        <f t="shared" si="28"/>
        <v>0</v>
      </c>
      <c r="BJ195" s="17" t="s">
        <v>87</v>
      </c>
      <c r="BK195" s="148">
        <f t="shared" si="29"/>
        <v>0</v>
      </c>
      <c r="BL195" s="17" t="s">
        <v>99</v>
      </c>
      <c r="BM195" s="147" t="s">
        <v>2436</v>
      </c>
    </row>
    <row r="196" spans="2:65" s="11" customFormat="1" ht="25.9" customHeight="1">
      <c r="B196" s="124"/>
      <c r="D196" s="125" t="s">
        <v>79</v>
      </c>
      <c r="E196" s="126" t="s">
        <v>2126</v>
      </c>
      <c r="F196" s="126" t="s">
        <v>2127</v>
      </c>
      <c r="I196" s="127"/>
      <c r="J196" s="128">
        <f>BK196</f>
        <v>0</v>
      </c>
      <c r="L196" s="124"/>
      <c r="M196" s="129"/>
      <c r="P196" s="130">
        <f>SUM(P197:P229)</f>
        <v>0</v>
      </c>
      <c r="R196" s="130">
        <f>SUM(R197:R229)</f>
        <v>0</v>
      </c>
      <c r="T196" s="131">
        <f>SUM(T197:T229)</f>
        <v>0</v>
      </c>
      <c r="AR196" s="125" t="s">
        <v>87</v>
      </c>
      <c r="AT196" s="132" t="s">
        <v>79</v>
      </c>
      <c r="AU196" s="132" t="s">
        <v>80</v>
      </c>
      <c r="AY196" s="125" t="s">
        <v>320</v>
      </c>
      <c r="BK196" s="133">
        <f>SUM(BK197:BK229)</f>
        <v>0</v>
      </c>
    </row>
    <row r="197" spans="2:65" s="1" customFormat="1" ht="24.2" customHeight="1">
      <c r="B197" s="32"/>
      <c r="C197" s="136" t="s">
        <v>606</v>
      </c>
      <c r="D197" s="136" t="s">
        <v>324</v>
      </c>
      <c r="E197" s="137" t="s">
        <v>2437</v>
      </c>
      <c r="F197" s="138" t="s">
        <v>2128</v>
      </c>
      <c r="G197" s="139" t="s">
        <v>347</v>
      </c>
      <c r="H197" s="140">
        <v>461</v>
      </c>
      <c r="I197" s="141"/>
      <c r="J197" s="142">
        <f t="shared" ref="J197:J229" si="30">ROUND(I197*H197,2)</f>
        <v>0</v>
      </c>
      <c r="K197" s="138" t="s">
        <v>1</v>
      </c>
      <c r="L197" s="32"/>
      <c r="M197" s="143" t="s">
        <v>1</v>
      </c>
      <c r="N197" s="144" t="s">
        <v>45</v>
      </c>
      <c r="P197" s="145">
        <f t="shared" ref="P197:P229" si="31">O197*H197</f>
        <v>0</v>
      </c>
      <c r="Q197" s="145">
        <v>0</v>
      </c>
      <c r="R197" s="145">
        <f t="shared" ref="R197:R229" si="32">Q197*H197</f>
        <v>0</v>
      </c>
      <c r="S197" s="145">
        <v>0</v>
      </c>
      <c r="T197" s="146">
        <f t="shared" ref="T197:T229" si="33">S197*H197</f>
        <v>0</v>
      </c>
      <c r="AR197" s="147" t="s">
        <v>99</v>
      </c>
      <c r="AT197" s="147" t="s">
        <v>324</v>
      </c>
      <c r="AU197" s="147" t="s">
        <v>87</v>
      </c>
      <c r="AY197" s="17" t="s">
        <v>320</v>
      </c>
      <c r="BE197" s="148">
        <f t="shared" ref="BE197:BE229" si="34">IF(N197="základní",J197,0)</f>
        <v>0</v>
      </c>
      <c r="BF197" s="148">
        <f t="shared" ref="BF197:BF229" si="35">IF(N197="snížená",J197,0)</f>
        <v>0</v>
      </c>
      <c r="BG197" s="148">
        <f t="shared" ref="BG197:BG229" si="36">IF(N197="zákl. přenesená",J197,0)</f>
        <v>0</v>
      </c>
      <c r="BH197" s="148">
        <f t="shared" ref="BH197:BH229" si="37">IF(N197="sníž. přenesená",J197,0)</f>
        <v>0</v>
      </c>
      <c r="BI197" s="148">
        <f t="shared" ref="BI197:BI229" si="38">IF(N197="nulová",J197,0)</f>
        <v>0</v>
      </c>
      <c r="BJ197" s="17" t="s">
        <v>87</v>
      </c>
      <c r="BK197" s="148">
        <f t="shared" ref="BK197:BK229" si="39">ROUND(I197*H197,2)</f>
        <v>0</v>
      </c>
      <c r="BL197" s="17" t="s">
        <v>99</v>
      </c>
      <c r="BM197" s="147" t="s">
        <v>2438</v>
      </c>
    </row>
    <row r="198" spans="2:65" s="1" customFormat="1" ht="24.2" customHeight="1">
      <c r="B198" s="32"/>
      <c r="C198" s="136" t="s">
        <v>615</v>
      </c>
      <c r="D198" s="136" t="s">
        <v>324</v>
      </c>
      <c r="E198" s="137" t="s">
        <v>2439</v>
      </c>
      <c r="F198" s="138" t="s">
        <v>2130</v>
      </c>
      <c r="G198" s="139" t="s">
        <v>347</v>
      </c>
      <c r="H198" s="140">
        <v>461</v>
      </c>
      <c r="I198" s="141"/>
      <c r="J198" s="142">
        <f t="shared" si="30"/>
        <v>0</v>
      </c>
      <c r="K198" s="138" t="s">
        <v>1</v>
      </c>
      <c r="L198" s="32"/>
      <c r="M198" s="143" t="s">
        <v>1</v>
      </c>
      <c r="N198" s="144" t="s">
        <v>45</v>
      </c>
      <c r="P198" s="145">
        <f t="shared" si="31"/>
        <v>0</v>
      </c>
      <c r="Q198" s="145">
        <v>0</v>
      </c>
      <c r="R198" s="145">
        <f t="shared" si="32"/>
        <v>0</v>
      </c>
      <c r="S198" s="145">
        <v>0</v>
      </c>
      <c r="T198" s="146">
        <f t="shared" si="33"/>
        <v>0</v>
      </c>
      <c r="AR198" s="147" t="s">
        <v>99</v>
      </c>
      <c r="AT198" s="147" t="s">
        <v>324</v>
      </c>
      <c r="AU198" s="147" t="s">
        <v>87</v>
      </c>
      <c r="AY198" s="17" t="s">
        <v>320</v>
      </c>
      <c r="BE198" s="148">
        <f t="shared" si="34"/>
        <v>0</v>
      </c>
      <c r="BF198" s="148">
        <f t="shared" si="35"/>
        <v>0</v>
      </c>
      <c r="BG198" s="148">
        <f t="shared" si="36"/>
        <v>0</v>
      </c>
      <c r="BH198" s="148">
        <f t="shared" si="37"/>
        <v>0</v>
      </c>
      <c r="BI198" s="148">
        <f t="shared" si="38"/>
        <v>0</v>
      </c>
      <c r="BJ198" s="17" t="s">
        <v>87</v>
      </c>
      <c r="BK198" s="148">
        <f t="shared" si="39"/>
        <v>0</v>
      </c>
      <c r="BL198" s="17" t="s">
        <v>99</v>
      </c>
      <c r="BM198" s="147" t="s">
        <v>2440</v>
      </c>
    </row>
    <row r="199" spans="2:65" s="1" customFormat="1" ht="21.75" customHeight="1">
      <c r="B199" s="32"/>
      <c r="C199" s="136" t="s">
        <v>621</v>
      </c>
      <c r="D199" s="136" t="s">
        <v>324</v>
      </c>
      <c r="E199" s="137" t="s">
        <v>2441</v>
      </c>
      <c r="F199" s="138" t="s">
        <v>2132</v>
      </c>
      <c r="G199" s="139" t="s">
        <v>347</v>
      </c>
      <c r="H199" s="140">
        <v>437</v>
      </c>
      <c r="I199" s="141"/>
      <c r="J199" s="142">
        <f t="shared" si="30"/>
        <v>0</v>
      </c>
      <c r="K199" s="138" t="s">
        <v>1</v>
      </c>
      <c r="L199" s="32"/>
      <c r="M199" s="143" t="s">
        <v>1</v>
      </c>
      <c r="N199" s="144" t="s">
        <v>45</v>
      </c>
      <c r="P199" s="145">
        <f t="shared" si="31"/>
        <v>0</v>
      </c>
      <c r="Q199" s="145">
        <v>0</v>
      </c>
      <c r="R199" s="145">
        <f t="shared" si="32"/>
        <v>0</v>
      </c>
      <c r="S199" s="145">
        <v>0</v>
      </c>
      <c r="T199" s="146">
        <f t="shared" si="33"/>
        <v>0</v>
      </c>
      <c r="AR199" s="147" t="s">
        <v>99</v>
      </c>
      <c r="AT199" s="147" t="s">
        <v>324</v>
      </c>
      <c r="AU199" s="147" t="s">
        <v>87</v>
      </c>
      <c r="AY199" s="17" t="s">
        <v>320</v>
      </c>
      <c r="BE199" s="148">
        <f t="shared" si="34"/>
        <v>0</v>
      </c>
      <c r="BF199" s="148">
        <f t="shared" si="35"/>
        <v>0</v>
      </c>
      <c r="BG199" s="148">
        <f t="shared" si="36"/>
        <v>0</v>
      </c>
      <c r="BH199" s="148">
        <f t="shared" si="37"/>
        <v>0</v>
      </c>
      <c r="BI199" s="148">
        <f t="shared" si="38"/>
        <v>0</v>
      </c>
      <c r="BJ199" s="17" t="s">
        <v>87</v>
      </c>
      <c r="BK199" s="148">
        <f t="shared" si="39"/>
        <v>0</v>
      </c>
      <c r="BL199" s="17" t="s">
        <v>99</v>
      </c>
      <c r="BM199" s="147" t="s">
        <v>2442</v>
      </c>
    </row>
    <row r="200" spans="2:65" s="1" customFormat="1" ht="24.2" customHeight="1">
      <c r="B200" s="32"/>
      <c r="C200" s="136" t="s">
        <v>632</v>
      </c>
      <c r="D200" s="136" t="s">
        <v>324</v>
      </c>
      <c r="E200" s="137" t="s">
        <v>2174</v>
      </c>
      <c r="F200" s="138" t="s">
        <v>2134</v>
      </c>
      <c r="G200" s="139" t="s">
        <v>347</v>
      </c>
      <c r="H200" s="140">
        <v>24</v>
      </c>
      <c r="I200" s="141"/>
      <c r="J200" s="142">
        <f t="shared" si="30"/>
        <v>0</v>
      </c>
      <c r="K200" s="138" t="s">
        <v>1</v>
      </c>
      <c r="L200" s="32"/>
      <c r="M200" s="143" t="s">
        <v>1</v>
      </c>
      <c r="N200" s="144" t="s">
        <v>45</v>
      </c>
      <c r="P200" s="145">
        <f t="shared" si="31"/>
        <v>0</v>
      </c>
      <c r="Q200" s="145">
        <v>0</v>
      </c>
      <c r="R200" s="145">
        <f t="shared" si="32"/>
        <v>0</v>
      </c>
      <c r="S200" s="145">
        <v>0</v>
      </c>
      <c r="T200" s="146">
        <f t="shared" si="33"/>
        <v>0</v>
      </c>
      <c r="AR200" s="147" t="s">
        <v>99</v>
      </c>
      <c r="AT200" s="147" t="s">
        <v>324</v>
      </c>
      <c r="AU200" s="147" t="s">
        <v>87</v>
      </c>
      <c r="AY200" s="17" t="s">
        <v>320</v>
      </c>
      <c r="BE200" s="148">
        <f t="shared" si="34"/>
        <v>0</v>
      </c>
      <c r="BF200" s="148">
        <f t="shared" si="35"/>
        <v>0</v>
      </c>
      <c r="BG200" s="148">
        <f t="shared" si="36"/>
        <v>0</v>
      </c>
      <c r="BH200" s="148">
        <f t="shared" si="37"/>
        <v>0</v>
      </c>
      <c r="BI200" s="148">
        <f t="shared" si="38"/>
        <v>0</v>
      </c>
      <c r="BJ200" s="17" t="s">
        <v>87</v>
      </c>
      <c r="BK200" s="148">
        <f t="shared" si="39"/>
        <v>0</v>
      </c>
      <c r="BL200" s="17" t="s">
        <v>99</v>
      </c>
      <c r="BM200" s="147" t="s">
        <v>2443</v>
      </c>
    </row>
    <row r="201" spans="2:65" s="1" customFormat="1" ht="21.75" customHeight="1">
      <c r="B201" s="32"/>
      <c r="C201" s="136" t="s">
        <v>637</v>
      </c>
      <c r="D201" s="136" t="s">
        <v>324</v>
      </c>
      <c r="E201" s="137" t="s">
        <v>2176</v>
      </c>
      <c r="F201" s="138" t="s">
        <v>2444</v>
      </c>
      <c r="G201" s="139" t="s">
        <v>923</v>
      </c>
      <c r="H201" s="140">
        <v>14</v>
      </c>
      <c r="I201" s="141"/>
      <c r="J201" s="142">
        <f t="shared" si="30"/>
        <v>0</v>
      </c>
      <c r="K201" s="138" t="s">
        <v>1</v>
      </c>
      <c r="L201" s="32"/>
      <c r="M201" s="143" t="s">
        <v>1</v>
      </c>
      <c r="N201" s="144" t="s">
        <v>45</v>
      </c>
      <c r="P201" s="145">
        <f t="shared" si="31"/>
        <v>0</v>
      </c>
      <c r="Q201" s="145">
        <v>0</v>
      </c>
      <c r="R201" s="145">
        <f t="shared" si="32"/>
        <v>0</v>
      </c>
      <c r="S201" s="145">
        <v>0</v>
      </c>
      <c r="T201" s="146">
        <f t="shared" si="33"/>
        <v>0</v>
      </c>
      <c r="AR201" s="147" t="s">
        <v>99</v>
      </c>
      <c r="AT201" s="147" t="s">
        <v>324</v>
      </c>
      <c r="AU201" s="147" t="s">
        <v>87</v>
      </c>
      <c r="AY201" s="17" t="s">
        <v>320</v>
      </c>
      <c r="BE201" s="148">
        <f t="shared" si="34"/>
        <v>0</v>
      </c>
      <c r="BF201" s="148">
        <f t="shared" si="35"/>
        <v>0</v>
      </c>
      <c r="BG201" s="148">
        <f t="shared" si="36"/>
        <v>0</v>
      </c>
      <c r="BH201" s="148">
        <f t="shared" si="37"/>
        <v>0</v>
      </c>
      <c r="BI201" s="148">
        <f t="shared" si="38"/>
        <v>0</v>
      </c>
      <c r="BJ201" s="17" t="s">
        <v>87</v>
      </c>
      <c r="BK201" s="148">
        <f t="shared" si="39"/>
        <v>0</v>
      </c>
      <c r="BL201" s="17" t="s">
        <v>99</v>
      </c>
      <c r="BM201" s="147" t="s">
        <v>2445</v>
      </c>
    </row>
    <row r="202" spans="2:65" s="1" customFormat="1" ht="21.75" customHeight="1">
      <c r="B202" s="32"/>
      <c r="C202" s="136" t="s">
        <v>643</v>
      </c>
      <c r="D202" s="136" t="s">
        <v>324</v>
      </c>
      <c r="E202" s="137" t="s">
        <v>2178</v>
      </c>
      <c r="F202" s="138" t="s">
        <v>2446</v>
      </c>
      <c r="G202" s="139" t="s">
        <v>923</v>
      </c>
      <c r="H202" s="140">
        <v>10</v>
      </c>
      <c r="I202" s="141"/>
      <c r="J202" s="142">
        <f t="shared" si="30"/>
        <v>0</v>
      </c>
      <c r="K202" s="138" t="s">
        <v>1</v>
      </c>
      <c r="L202" s="32"/>
      <c r="M202" s="143" t="s">
        <v>1</v>
      </c>
      <c r="N202" s="144" t="s">
        <v>45</v>
      </c>
      <c r="P202" s="145">
        <f t="shared" si="31"/>
        <v>0</v>
      </c>
      <c r="Q202" s="145">
        <v>0</v>
      </c>
      <c r="R202" s="145">
        <f t="shared" si="32"/>
        <v>0</v>
      </c>
      <c r="S202" s="145">
        <v>0</v>
      </c>
      <c r="T202" s="146">
        <f t="shared" si="33"/>
        <v>0</v>
      </c>
      <c r="AR202" s="147" t="s">
        <v>99</v>
      </c>
      <c r="AT202" s="147" t="s">
        <v>324</v>
      </c>
      <c r="AU202" s="147" t="s">
        <v>87</v>
      </c>
      <c r="AY202" s="17" t="s">
        <v>320</v>
      </c>
      <c r="BE202" s="148">
        <f t="shared" si="34"/>
        <v>0</v>
      </c>
      <c r="BF202" s="148">
        <f t="shared" si="35"/>
        <v>0</v>
      </c>
      <c r="BG202" s="148">
        <f t="shared" si="36"/>
        <v>0</v>
      </c>
      <c r="BH202" s="148">
        <f t="shared" si="37"/>
        <v>0</v>
      </c>
      <c r="BI202" s="148">
        <f t="shared" si="38"/>
        <v>0</v>
      </c>
      <c r="BJ202" s="17" t="s">
        <v>87</v>
      </c>
      <c r="BK202" s="148">
        <f t="shared" si="39"/>
        <v>0</v>
      </c>
      <c r="BL202" s="17" t="s">
        <v>99</v>
      </c>
      <c r="BM202" s="147" t="s">
        <v>2447</v>
      </c>
    </row>
    <row r="203" spans="2:65" s="1" customFormat="1" ht="24.2" customHeight="1">
      <c r="B203" s="32"/>
      <c r="C203" s="136" t="s">
        <v>649</v>
      </c>
      <c r="D203" s="136" t="s">
        <v>324</v>
      </c>
      <c r="E203" s="137" t="s">
        <v>2180</v>
      </c>
      <c r="F203" s="138" t="s">
        <v>2448</v>
      </c>
      <c r="G203" s="139" t="s">
        <v>923</v>
      </c>
      <c r="H203" s="140">
        <v>14</v>
      </c>
      <c r="I203" s="141"/>
      <c r="J203" s="142">
        <f t="shared" si="30"/>
        <v>0</v>
      </c>
      <c r="K203" s="138" t="s">
        <v>1</v>
      </c>
      <c r="L203" s="32"/>
      <c r="M203" s="143" t="s">
        <v>1</v>
      </c>
      <c r="N203" s="144" t="s">
        <v>45</v>
      </c>
      <c r="P203" s="145">
        <f t="shared" si="31"/>
        <v>0</v>
      </c>
      <c r="Q203" s="145">
        <v>0</v>
      </c>
      <c r="R203" s="145">
        <f t="shared" si="32"/>
        <v>0</v>
      </c>
      <c r="S203" s="145">
        <v>0</v>
      </c>
      <c r="T203" s="146">
        <f t="shared" si="33"/>
        <v>0</v>
      </c>
      <c r="AR203" s="147" t="s">
        <v>99</v>
      </c>
      <c r="AT203" s="147" t="s">
        <v>324</v>
      </c>
      <c r="AU203" s="147" t="s">
        <v>87</v>
      </c>
      <c r="AY203" s="17" t="s">
        <v>320</v>
      </c>
      <c r="BE203" s="148">
        <f t="shared" si="34"/>
        <v>0</v>
      </c>
      <c r="BF203" s="148">
        <f t="shared" si="35"/>
        <v>0</v>
      </c>
      <c r="BG203" s="148">
        <f t="shared" si="36"/>
        <v>0</v>
      </c>
      <c r="BH203" s="148">
        <f t="shared" si="37"/>
        <v>0</v>
      </c>
      <c r="BI203" s="148">
        <f t="shared" si="38"/>
        <v>0</v>
      </c>
      <c r="BJ203" s="17" t="s">
        <v>87</v>
      </c>
      <c r="BK203" s="148">
        <f t="shared" si="39"/>
        <v>0</v>
      </c>
      <c r="BL203" s="17" t="s">
        <v>99</v>
      </c>
      <c r="BM203" s="147" t="s">
        <v>2449</v>
      </c>
    </row>
    <row r="204" spans="2:65" s="1" customFormat="1" ht="24.2" customHeight="1">
      <c r="B204" s="32"/>
      <c r="C204" s="136" t="s">
        <v>657</v>
      </c>
      <c r="D204" s="136" t="s">
        <v>324</v>
      </c>
      <c r="E204" s="137" t="s">
        <v>2182</v>
      </c>
      <c r="F204" s="138" t="s">
        <v>2146</v>
      </c>
      <c r="G204" s="139" t="s">
        <v>923</v>
      </c>
      <c r="H204" s="140">
        <v>10</v>
      </c>
      <c r="I204" s="141"/>
      <c r="J204" s="142">
        <f t="shared" si="30"/>
        <v>0</v>
      </c>
      <c r="K204" s="138" t="s">
        <v>1</v>
      </c>
      <c r="L204" s="32"/>
      <c r="M204" s="143" t="s">
        <v>1</v>
      </c>
      <c r="N204" s="144" t="s">
        <v>45</v>
      </c>
      <c r="P204" s="145">
        <f t="shared" si="31"/>
        <v>0</v>
      </c>
      <c r="Q204" s="145">
        <v>0</v>
      </c>
      <c r="R204" s="145">
        <f t="shared" si="32"/>
        <v>0</v>
      </c>
      <c r="S204" s="145">
        <v>0</v>
      </c>
      <c r="T204" s="146">
        <f t="shared" si="33"/>
        <v>0</v>
      </c>
      <c r="AR204" s="147" t="s">
        <v>99</v>
      </c>
      <c r="AT204" s="147" t="s">
        <v>324</v>
      </c>
      <c r="AU204" s="147" t="s">
        <v>87</v>
      </c>
      <c r="AY204" s="17" t="s">
        <v>320</v>
      </c>
      <c r="BE204" s="148">
        <f t="shared" si="34"/>
        <v>0</v>
      </c>
      <c r="BF204" s="148">
        <f t="shared" si="35"/>
        <v>0</v>
      </c>
      <c r="BG204" s="148">
        <f t="shared" si="36"/>
        <v>0</v>
      </c>
      <c r="BH204" s="148">
        <f t="shared" si="37"/>
        <v>0</v>
      </c>
      <c r="BI204" s="148">
        <f t="shared" si="38"/>
        <v>0</v>
      </c>
      <c r="BJ204" s="17" t="s">
        <v>87</v>
      </c>
      <c r="BK204" s="148">
        <f t="shared" si="39"/>
        <v>0</v>
      </c>
      <c r="BL204" s="17" t="s">
        <v>99</v>
      </c>
      <c r="BM204" s="147" t="s">
        <v>2450</v>
      </c>
    </row>
    <row r="205" spans="2:65" s="1" customFormat="1" ht="24.2" customHeight="1">
      <c r="B205" s="32"/>
      <c r="C205" s="136" t="s">
        <v>664</v>
      </c>
      <c r="D205" s="136" t="s">
        <v>324</v>
      </c>
      <c r="E205" s="137" t="s">
        <v>2184</v>
      </c>
      <c r="F205" s="138" t="s">
        <v>2148</v>
      </c>
      <c r="G205" s="139" t="s">
        <v>923</v>
      </c>
      <c r="H205" s="140">
        <v>1546</v>
      </c>
      <c r="I205" s="141"/>
      <c r="J205" s="142">
        <f t="shared" si="30"/>
        <v>0</v>
      </c>
      <c r="K205" s="138" t="s">
        <v>1</v>
      </c>
      <c r="L205" s="32"/>
      <c r="M205" s="143" t="s">
        <v>1</v>
      </c>
      <c r="N205" s="144" t="s">
        <v>45</v>
      </c>
      <c r="P205" s="145">
        <f t="shared" si="31"/>
        <v>0</v>
      </c>
      <c r="Q205" s="145">
        <v>0</v>
      </c>
      <c r="R205" s="145">
        <f t="shared" si="32"/>
        <v>0</v>
      </c>
      <c r="S205" s="145">
        <v>0</v>
      </c>
      <c r="T205" s="146">
        <f t="shared" si="33"/>
        <v>0</v>
      </c>
      <c r="AR205" s="147" t="s">
        <v>99</v>
      </c>
      <c r="AT205" s="147" t="s">
        <v>324</v>
      </c>
      <c r="AU205" s="147" t="s">
        <v>87</v>
      </c>
      <c r="AY205" s="17" t="s">
        <v>320</v>
      </c>
      <c r="BE205" s="148">
        <f t="shared" si="34"/>
        <v>0</v>
      </c>
      <c r="BF205" s="148">
        <f t="shared" si="35"/>
        <v>0</v>
      </c>
      <c r="BG205" s="148">
        <f t="shared" si="36"/>
        <v>0</v>
      </c>
      <c r="BH205" s="148">
        <f t="shared" si="37"/>
        <v>0</v>
      </c>
      <c r="BI205" s="148">
        <f t="shared" si="38"/>
        <v>0</v>
      </c>
      <c r="BJ205" s="17" t="s">
        <v>87</v>
      </c>
      <c r="BK205" s="148">
        <f t="shared" si="39"/>
        <v>0</v>
      </c>
      <c r="BL205" s="17" t="s">
        <v>99</v>
      </c>
      <c r="BM205" s="147" t="s">
        <v>2451</v>
      </c>
    </row>
    <row r="206" spans="2:65" s="1" customFormat="1" ht="16.5" customHeight="1">
      <c r="B206" s="32"/>
      <c r="C206" s="136" t="s">
        <v>669</v>
      </c>
      <c r="D206" s="136" t="s">
        <v>324</v>
      </c>
      <c r="E206" s="137" t="s">
        <v>2186</v>
      </c>
      <c r="F206" s="138" t="s">
        <v>2150</v>
      </c>
      <c r="G206" s="139" t="s">
        <v>923</v>
      </c>
      <c r="H206" s="140">
        <v>3891</v>
      </c>
      <c r="I206" s="141"/>
      <c r="J206" s="142">
        <f t="shared" si="30"/>
        <v>0</v>
      </c>
      <c r="K206" s="138" t="s">
        <v>1</v>
      </c>
      <c r="L206" s="32"/>
      <c r="M206" s="143" t="s">
        <v>1</v>
      </c>
      <c r="N206" s="144" t="s">
        <v>45</v>
      </c>
      <c r="P206" s="145">
        <f t="shared" si="31"/>
        <v>0</v>
      </c>
      <c r="Q206" s="145">
        <v>0</v>
      </c>
      <c r="R206" s="145">
        <f t="shared" si="32"/>
        <v>0</v>
      </c>
      <c r="S206" s="145">
        <v>0</v>
      </c>
      <c r="T206" s="146">
        <f t="shared" si="33"/>
        <v>0</v>
      </c>
      <c r="AR206" s="147" t="s">
        <v>99</v>
      </c>
      <c r="AT206" s="147" t="s">
        <v>324</v>
      </c>
      <c r="AU206" s="147" t="s">
        <v>87</v>
      </c>
      <c r="AY206" s="17" t="s">
        <v>320</v>
      </c>
      <c r="BE206" s="148">
        <f t="shared" si="34"/>
        <v>0</v>
      </c>
      <c r="BF206" s="148">
        <f t="shared" si="35"/>
        <v>0</v>
      </c>
      <c r="BG206" s="148">
        <f t="shared" si="36"/>
        <v>0</v>
      </c>
      <c r="BH206" s="148">
        <f t="shared" si="37"/>
        <v>0</v>
      </c>
      <c r="BI206" s="148">
        <f t="shared" si="38"/>
        <v>0</v>
      </c>
      <c r="BJ206" s="17" t="s">
        <v>87</v>
      </c>
      <c r="BK206" s="148">
        <f t="shared" si="39"/>
        <v>0</v>
      </c>
      <c r="BL206" s="17" t="s">
        <v>99</v>
      </c>
      <c r="BM206" s="147" t="s">
        <v>2452</v>
      </c>
    </row>
    <row r="207" spans="2:65" s="1" customFormat="1" ht="16.5" customHeight="1">
      <c r="B207" s="32"/>
      <c r="C207" s="136" t="s">
        <v>674</v>
      </c>
      <c r="D207" s="136" t="s">
        <v>324</v>
      </c>
      <c r="E207" s="137" t="s">
        <v>2187</v>
      </c>
      <c r="F207" s="138" t="s">
        <v>2155</v>
      </c>
      <c r="G207" s="139" t="s">
        <v>923</v>
      </c>
      <c r="H207" s="140">
        <v>10</v>
      </c>
      <c r="I207" s="141"/>
      <c r="J207" s="142">
        <f t="shared" si="30"/>
        <v>0</v>
      </c>
      <c r="K207" s="138" t="s">
        <v>1</v>
      </c>
      <c r="L207" s="32"/>
      <c r="M207" s="143" t="s">
        <v>1</v>
      </c>
      <c r="N207" s="144" t="s">
        <v>45</v>
      </c>
      <c r="P207" s="145">
        <f t="shared" si="31"/>
        <v>0</v>
      </c>
      <c r="Q207" s="145">
        <v>0</v>
      </c>
      <c r="R207" s="145">
        <f t="shared" si="32"/>
        <v>0</v>
      </c>
      <c r="S207" s="145">
        <v>0</v>
      </c>
      <c r="T207" s="146">
        <f t="shared" si="33"/>
        <v>0</v>
      </c>
      <c r="AR207" s="147" t="s">
        <v>99</v>
      </c>
      <c r="AT207" s="147" t="s">
        <v>324</v>
      </c>
      <c r="AU207" s="147" t="s">
        <v>87</v>
      </c>
      <c r="AY207" s="17" t="s">
        <v>320</v>
      </c>
      <c r="BE207" s="148">
        <f t="shared" si="34"/>
        <v>0</v>
      </c>
      <c r="BF207" s="148">
        <f t="shared" si="35"/>
        <v>0</v>
      </c>
      <c r="BG207" s="148">
        <f t="shared" si="36"/>
        <v>0</v>
      </c>
      <c r="BH207" s="148">
        <f t="shared" si="37"/>
        <v>0</v>
      </c>
      <c r="BI207" s="148">
        <f t="shared" si="38"/>
        <v>0</v>
      </c>
      <c r="BJ207" s="17" t="s">
        <v>87</v>
      </c>
      <c r="BK207" s="148">
        <f t="shared" si="39"/>
        <v>0</v>
      </c>
      <c r="BL207" s="17" t="s">
        <v>99</v>
      </c>
      <c r="BM207" s="147" t="s">
        <v>2453</v>
      </c>
    </row>
    <row r="208" spans="2:65" s="1" customFormat="1" ht="16.5" customHeight="1">
      <c r="B208" s="32"/>
      <c r="C208" s="136" t="s">
        <v>679</v>
      </c>
      <c r="D208" s="136" t="s">
        <v>324</v>
      </c>
      <c r="E208" s="137" t="s">
        <v>2189</v>
      </c>
      <c r="F208" s="138" t="s">
        <v>2157</v>
      </c>
      <c r="G208" s="139" t="s">
        <v>923</v>
      </c>
      <c r="H208" s="140">
        <v>10</v>
      </c>
      <c r="I208" s="141"/>
      <c r="J208" s="142">
        <f t="shared" si="30"/>
        <v>0</v>
      </c>
      <c r="K208" s="138" t="s">
        <v>1</v>
      </c>
      <c r="L208" s="32"/>
      <c r="M208" s="143" t="s">
        <v>1</v>
      </c>
      <c r="N208" s="144" t="s">
        <v>45</v>
      </c>
      <c r="P208" s="145">
        <f t="shared" si="31"/>
        <v>0</v>
      </c>
      <c r="Q208" s="145">
        <v>0</v>
      </c>
      <c r="R208" s="145">
        <f t="shared" si="32"/>
        <v>0</v>
      </c>
      <c r="S208" s="145">
        <v>0</v>
      </c>
      <c r="T208" s="146">
        <f t="shared" si="33"/>
        <v>0</v>
      </c>
      <c r="AR208" s="147" t="s">
        <v>99</v>
      </c>
      <c r="AT208" s="147" t="s">
        <v>324</v>
      </c>
      <c r="AU208" s="147" t="s">
        <v>87</v>
      </c>
      <c r="AY208" s="17" t="s">
        <v>320</v>
      </c>
      <c r="BE208" s="148">
        <f t="shared" si="34"/>
        <v>0</v>
      </c>
      <c r="BF208" s="148">
        <f t="shared" si="35"/>
        <v>0</v>
      </c>
      <c r="BG208" s="148">
        <f t="shared" si="36"/>
        <v>0</v>
      </c>
      <c r="BH208" s="148">
        <f t="shared" si="37"/>
        <v>0</v>
      </c>
      <c r="BI208" s="148">
        <f t="shared" si="38"/>
        <v>0</v>
      </c>
      <c r="BJ208" s="17" t="s">
        <v>87</v>
      </c>
      <c r="BK208" s="148">
        <f t="shared" si="39"/>
        <v>0</v>
      </c>
      <c r="BL208" s="17" t="s">
        <v>99</v>
      </c>
      <c r="BM208" s="147" t="s">
        <v>2454</v>
      </c>
    </row>
    <row r="209" spans="2:65" s="1" customFormat="1" ht="16.5" customHeight="1">
      <c r="B209" s="32"/>
      <c r="C209" s="136" t="s">
        <v>685</v>
      </c>
      <c r="D209" s="136" t="s">
        <v>324</v>
      </c>
      <c r="E209" s="137" t="s">
        <v>2191</v>
      </c>
      <c r="F209" s="138" t="s">
        <v>2455</v>
      </c>
      <c r="G209" s="139" t="s">
        <v>923</v>
      </c>
      <c r="H209" s="140">
        <v>14</v>
      </c>
      <c r="I209" s="141"/>
      <c r="J209" s="142">
        <f t="shared" si="30"/>
        <v>0</v>
      </c>
      <c r="K209" s="138" t="s">
        <v>1</v>
      </c>
      <c r="L209" s="32"/>
      <c r="M209" s="143" t="s">
        <v>1</v>
      </c>
      <c r="N209" s="144" t="s">
        <v>45</v>
      </c>
      <c r="P209" s="145">
        <f t="shared" si="31"/>
        <v>0</v>
      </c>
      <c r="Q209" s="145">
        <v>0</v>
      </c>
      <c r="R209" s="145">
        <f t="shared" si="32"/>
        <v>0</v>
      </c>
      <c r="S209" s="145">
        <v>0</v>
      </c>
      <c r="T209" s="146">
        <f t="shared" si="33"/>
        <v>0</v>
      </c>
      <c r="AR209" s="147" t="s">
        <v>99</v>
      </c>
      <c r="AT209" s="147" t="s">
        <v>324</v>
      </c>
      <c r="AU209" s="147" t="s">
        <v>87</v>
      </c>
      <c r="AY209" s="17" t="s">
        <v>320</v>
      </c>
      <c r="BE209" s="148">
        <f t="shared" si="34"/>
        <v>0</v>
      </c>
      <c r="BF209" s="148">
        <f t="shared" si="35"/>
        <v>0</v>
      </c>
      <c r="BG209" s="148">
        <f t="shared" si="36"/>
        <v>0</v>
      </c>
      <c r="BH209" s="148">
        <f t="shared" si="37"/>
        <v>0</v>
      </c>
      <c r="BI209" s="148">
        <f t="shared" si="38"/>
        <v>0</v>
      </c>
      <c r="BJ209" s="17" t="s">
        <v>87</v>
      </c>
      <c r="BK209" s="148">
        <f t="shared" si="39"/>
        <v>0</v>
      </c>
      <c r="BL209" s="17" t="s">
        <v>99</v>
      </c>
      <c r="BM209" s="147" t="s">
        <v>2456</v>
      </c>
    </row>
    <row r="210" spans="2:65" s="1" customFormat="1" ht="16.5" customHeight="1">
      <c r="B210" s="32"/>
      <c r="C210" s="136" t="s">
        <v>690</v>
      </c>
      <c r="D210" s="136" t="s">
        <v>324</v>
      </c>
      <c r="E210" s="137" t="s">
        <v>2193</v>
      </c>
      <c r="F210" s="138" t="s">
        <v>2159</v>
      </c>
      <c r="G210" s="139" t="s">
        <v>923</v>
      </c>
      <c r="H210" s="140">
        <v>24</v>
      </c>
      <c r="I210" s="141"/>
      <c r="J210" s="142">
        <f t="shared" si="30"/>
        <v>0</v>
      </c>
      <c r="K210" s="138" t="s">
        <v>1</v>
      </c>
      <c r="L210" s="32"/>
      <c r="M210" s="143" t="s">
        <v>1</v>
      </c>
      <c r="N210" s="144" t="s">
        <v>45</v>
      </c>
      <c r="P210" s="145">
        <f t="shared" si="31"/>
        <v>0</v>
      </c>
      <c r="Q210" s="145">
        <v>0</v>
      </c>
      <c r="R210" s="145">
        <f t="shared" si="32"/>
        <v>0</v>
      </c>
      <c r="S210" s="145">
        <v>0</v>
      </c>
      <c r="T210" s="146">
        <f t="shared" si="33"/>
        <v>0</v>
      </c>
      <c r="AR210" s="147" t="s">
        <v>99</v>
      </c>
      <c r="AT210" s="147" t="s">
        <v>324</v>
      </c>
      <c r="AU210" s="147" t="s">
        <v>87</v>
      </c>
      <c r="AY210" s="17" t="s">
        <v>320</v>
      </c>
      <c r="BE210" s="148">
        <f t="shared" si="34"/>
        <v>0</v>
      </c>
      <c r="BF210" s="148">
        <f t="shared" si="35"/>
        <v>0</v>
      </c>
      <c r="BG210" s="148">
        <f t="shared" si="36"/>
        <v>0</v>
      </c>
      <c r="BH210" s="148">
        <f t="shared" si="37"/>
        <v>0</v>
      </c>
      <c r="BI210" s="148">
        <f t="shared" si="38"/>
        <v>0</v>
      </c>
      <c r="BJ210" s="17" t="s">
        <v>87</v>
      </c>
      <c r="BK210" s="148">
        <f t="shared" si="39"/>
        <v>0</v>
      </c>
      <c r="BL210" s="17" t="s">
        <v>99</v>
      </c>
      <c r="BM210" s="147" t="s">
        <v>2457</v>
      </c>
    </row>
    <row r="211" spans="2:65" s="1" customFormat="1" ht="16.5" customHeight="1">
      <c r="B211" s="32"/>
      <c r="C211" s="136" t="s">
        <v>698</v>
      </c>
      <c r="D211" s="136" t="s">
        <v>324</v>
      </c>
      <c r="E211" s="137" t="s">
        <v>2195</v>
      </c>
      <c r="F211" s="138" t="s">
        <v>2161</v>
      </c>
      <c r="G211" s="139" t="s">
        <v>923</v>
      </c>
      <c r="H211" s="140">
        <v>24</v>
      </c>
      <c r="I211" s="141"/>
      <c r="J211" s="142">
        <f t="shared" si="30"/>
        <v>0</v>
      </c>
      <c r="K211" s="138" t="s">
        <v>1</v>
      </c>
      <c r="L211" s="32"/>
      <c r="M211" s="143" t="s">
        <v>1</v>
      </c>
      <c r="N211" s="144" t="s">
        <v>45</v>
      </c>
      <c r="P211" s="145">
        <f t="shared" si="31"/>
        <v>0</v>
      </c>
      <c r="Q211" s="145">
        <v>0</v>
      </c>
      <c r="R211" s="145">
        <f t="shared" si="32"/>
        <v>0</v>
      </c>
      <c r="S211" s="145">
        <v>0</v>
      </c>
      <c r="T211" s="146">
        <f t="shared" si="33"/>
        <v>0</v>
      </c>
      <c r="AR211" s="147" t="s">
        <v>99</v>
      </c>
      <c r="AT211" s="147" t="s">
        <v>324</v>
      </c>
      <c r="AU211" s="147" t="s">
        <v>87</v>
      </c>
      <c r="AY211" s="17" t="s">
        <v>320</v>
      </c>
      <c r="BE211" s="148">
        <f t="shared" si="34"/>
        <v>0</v>
      </c>
      <c r="BF211" s="148">
        <f t="shared" si="35"/>
        <v>0</v>
      </c>
      <c r="BG211" s="148">
        <f t="shared" si="36"/>
        <v>0</v>
      </c>
      <c r="BH211" s="148">
        <f t="shared" si="37"/>
        <v>0</v>
      </c>
      <c r="BI211" s="148">
        <f t="shared" si="38"/>
        <v>0</v>
      </c>
      <c r="BJ211" s="17" t="s">
        <v>87</v>
      </c>
      <c r="BK211" s="148">
        <f t="shared" si="39"/>
        <v>0</v>
      </c>
      <c r="BL211" s="17" t="s">
        <v>99</v>
      </c>
      <c r="BM211" s="147" t="s">
        <v>2458</v>
      </c>
    </row>
    <row r="212" spans="2:65" s="1" customFormat="1" ht="21.75" customHeight="1">
      <c r="B212" s="32"/>
      <c r="C212" s="136" t="s">
        <v>704</v>
      </c>
      <c r="D212" s="136" t="s">
        <v>324</v>
      </c>
      <c r="E212" s="137" t="s">
        <v>2197</v>
      </c>
      <c r="F212" s="138" t="s">
        <v>2163</v>
      </c>
      <c r="G212" s="139" t="s">
        <v>347</v>
      </c>
      <c r="H212" s="140">
        <v>437</v>
      </c>
      <c r="I212" s="141"/>
      <c r="J212" s="142">
        <f t="shared" si="30"/>
        <v>0</v>
      </c>
      <c r="K212" s="138" t="s">
        <v>1</v>
      </c>
      <c r="L212" s="32"/>
      <c r="M212" s="143" t="s">
        <v>1</v>
      </c>
      <c r="N212" s="144" t="s">
        <v>45</v>
      </c>
      <c r="P212" s="145">
        <f t="shared" si="31"/>
        <v>0</v>
      </c>
      <c r="Q212" s="145">
        <v>0</v>
      </c>
      <c r="R212" s="145">
        <f t="shared" si="32"/>
        <v>0</v>
      </c>
      <c r="S212" s="145">
        <v>0</v>
      </c>
      <c r="T212" s="146">
        <f t="shared" si="33"/>
        <v>0</v>
      </c>
      <c r="AR212" s="147" t="s">
        <v>99</v>
      </c>
      <c r="AT212" s="147" t="s">
        <v>324</v>
      </c>
      <c r="AU212" s="147" t="s">
        <v>87</v>
      </c>
      <c r="AY212" s="17" t="s">
        <v>320</v>
      </c>
      <c r="BE212" s="148">
        <f t="shared" si="34"/>
        <v>0</v>
      </c>
      <c r="BF212" s="148">
        <f t="shared" si="35"/>
        <v>0</v>
      </c>
      <c r="BG212" s="148">
        <f t="shared" si="36"/>
        <v>0</v>
      </c>
      <c r="BH212" s="148">
        <f t="shared" si="37"/>
        <v>0</v>
      </c>
      <c r="BI212" s="148">
        <f t="shared" si="38"/>
        <v>0</v>
      </c>
      <c r="BJ212" s="17" t="s">
        <v>87</v>
      </c>
      <c r="BK212" s="148">
        <f t="shared" si="39"/>
        <v>0</v>
      </c>
      <c r="BL212" s="17" t="s">
        <v>99</v>
      </c>
      <c r="BM212" s="147" t="s">
        <v>2459</v>
      </c>
    </row>
    <row r="213" spans="2:65" s="1" customFormat="1" ht="24.2" customHeight="1">
      <c r="B213" s="32"/>
      <c r="C213" s="136" t="s">
        <v>712</v>
      </c>
      <c r="D213" s="136" t="s">
        <v>324</v>
      </c>
      <c r="E213" s="137" t="s">
        <v>2201</v>
      </c>
      <c r="F213" s="138" t="s">
        <v>2165</v>
      </c>
      <c r="G213" s="139" t="s">
        <v>347</v>
      </c>
      <c r="H213" s="140">
        <v>24</v>
      </c>
      <c r="I213" s="141"/>
      <c r="J213" s="142">
        <f t="shared" si="30"/>
        <v>0</v>
      </c>
      <c r="K213" s="138" t="s">
        <v>1</v>
      </c>
      <c r="L213" s="32"/>
      <c r="M213" s="143" t="s">
        <v>1</v>
      </c>
      <c r="N213" s="144" t="s">
        <v>45</v>
      </c>
      <c r="P213" s="145">
        <f t="shared" si="31"/>
        <v>0</v>
      </c>
      <c r="Q213" s="145">
        <v>0</v>
      </c>
      <c r="R213" s="145">
        <f t="shared" si="32"/>
        <v>0</v>
      </c>
      <c r="S213" s="145">
        <v>0</v>
      </c>
      <c r="T213" s="146">
        <f t="shared" si="33"/>
        <v>0</v>
      </c>
      <c r="AR213" s="147" t="s">
        <v>99</v>
      </c>
      <c r="AT213" s="147" t="s">
        <v>324</v>
      </c>
      <c r="AU213" s="147" t="s">
        <v>87</v>
      </c>
      <c r="AY213" s="17" t="s">
        <v>320</v>
      </c>
      <c r="BE213" s="148">
        <f t="shared" si="34"/>
        <v>0</v>
      </c>
      <c r="BF213" s="148">
        <f t="shared" si="35"/>
        <v>0</v>
      </c>
      <c r="BG213" s="148">
        <f t="shared" si="36"/>
        <v>0</v>
      </c>
      <c r="BH213" s="148">
        <f t="shared" si="37"/>
        <v>0</v>
      </c>
      <c r="BI213" s="148">
        <f t="shared" si="38"/>
        <v>0</v>
      </c>
      <c r="BJ213" s="17" t="s">
        <v>87</v>
      </c>
      <c r="BK213" s="148">
        <f t="shared" si="39"/>
        <v>0</v>
      </c>
      <c r="BL213" s="17" t="s">
        <v>99</v>
      </c>
      <c r="BM213" s="147" t="s">
        <v>2460</v>
      </c>
    </row>
    <row r="214" spans="2:65" s="1" customFormat="1" ht="24.2" customHeight="1">
      <c r="B214" s="32"/>
      <c r="C214" s="136" t="s">
        <v>716</v>
      </c>
      <c r="D214" s="136" t="s">
        <v>324</v>
      </c>
      <c r="E214" s="137" t="s">
        <v>2203</v>
      </c>
      <c r="F214" s="138" t="s">
        <v>2169</v>
      </c>
      <c r="G214" s="139" t="s">
        <v>327</v>
      </c>
      <c r="H214" s="140">
        <v>10</v>
      </c>
      <c r="I214" s="141"/>
      <c r="J214" s="142">
        <f t="shared" si="30"/>
        <v>0</v>
      </c>
      <c r="K214" s="138" t="s">
        <v>1</v>
      </c>
      <c r="L214" s="32"/>
      <c r="M214" s="143" t="s">
        <v>1</v>
      </c>
      <c r="N214" s="144" t="s">
        <v>45</v>
      </c>
      <c r="P214" s="145">
        <f t="shared" si="31"/>
        <v>0</v>
      </c>
      <c r="Q214" s="145">
        <v>0</v>
      </c>
      <c r="R214" s="145">
        <f t="shared" si="32"/>
        <v>0</v>
      </c>
      <c r="S214" s="145">
        <v>0</v>
      </c>
      <c r="T214" s="146">
        <f t="shared" si="33"/>
        <v>0</v>
      </c>
      <c r="AR214" s="147" t="s">
        <v>99</v>
      </c>
      <c r="AT214" s="147" t="s">
        <v>324</v>
      </c>
      <c r="AU214" s="147" t="s">
        <v>87</v>
      </c>
      <c r="AY214" s="17" t="s">
        <v>320</v>
      </c>
      <c r="BE214" s="148">
        <f t="shared" si="34"/>
        <v>0</v>
      </c>
      <c r="BF214" s="148">
        <f t="shared" si="35"/>
        <v>0</v>
      </c>
      <c r="BG214" s="148">
        <f t="shared" si="36"/>
        <v>0</v>
      </c>
      <c r="BH214" s="148">
        <f t="shared" si="37"/>
        <v>0</v>
      </c>
      <c r="BI214" s="148">
        <f t="shared" si="38"/>
        <v>0</v>
      </c>
      <c r="BJ214" s="17" t="s">
        <v>87</v>
      </c>
      <c r="BK214" s="148">
        <f t="shared" si="39"/>
        <v>0</v>
      </c>
      <c r="BL214" s="17" t="s">
        <v>99</v>
      </c>
      <c r="BM214" s="147" t="s">
        <v>2461</v>
      </c>
    </row>
    <row r="215" spans="2:65" s="1" customFormat="1" ht="24.2" customHeight="1">
      <c r="B215" s="32"/>
      <c r="C215" s="136" t="s">
        <v>721</v>
      </c>
      <c r="D215" s="136" t="s">
        <v>324</v>
      </c>
      <c r="E215" s="137" t="s">
        <v>2209</v>
      </c>
      <c r="F215" s="138" t="s">
        <v>2171</v>
      </c>
      <c r="G215" s="139" t="s">
        <v>923</v>
      </c>
      <c r="H215" s="140">
        <v>24</v>
      </c>
      <c r="I215" s="141"/>
      <c r="J215" s="142">
        <f t="shared" si="30"/>
        <v>0</v>
      </c>
      <c r="K215" s="138" t="s">
        <v>1</v>
      </c>
      <c r="L215" s="32"/>
      <c r="M215" s="143" t="s">
        <v>1</v>
      </c>
      <c r="N215" s="144" t="s">
        <v>45</v>
      </c>
      <c r="P215" s="145">
        <f t="shared" si="31"/>
        <v>0</v>
      </c>
      <c r="Q215" s="145">
        <v>0</v>
      </c>
      <c r="R215" s="145">
        <f t="shared" si="32"/>
        <v>0</v>
      </c>
      <c r="S215" s="145">
        <v>0</v>
      </c>
      <c r="T215" s="146">
        <f t="shared" si="33"/>
        <v>0</v>
      </c>
      <c r="AR215" s="147" t="s">
        <v>99</v>
      </c>
      <c r="AT215" s="147" t="s">
        <v>324</v>
      </c>
      <c r="AU215" s="147" t="s">
        <v>87</v>
      </c>
      <c r="AY215" s="17" t="s">
        <v>320</v>
      </c>
      <c r="BE215" s="148">
        <f t="shared" si="34"/>
        <v>0</v>
      </c>
      <c r="BF215" s="148">
        <f t="shared" si="35"/>
        <v>0</v>
      </c>
      <c r="BG215" s="148">
        <f t="shared" si="36"/>
        <v>0</v>
      </c>
      <c r="BH215" s="148">
        <f t="shared" si="37"/>
        <v>0</v>
      </c>
      <c r="BI215" s="148">
        <f t="shared" si="38"/>
        <v>0</v>
      </c>
      <c r="BJ215" s="17" t="s">
        <v>87</v>
      </c>
      <c r="BK215" s="148">
        <f t="shared" si="39"/>
        <v>0</v>
      </c>
      <c r="BL215" s="17" t="s">
        <v>99</v>
      </c>
      <c r="BM215" s="147" t="s">
        <v>2462</v>
      </c>
    </row>
    <row r="216" spans="2:65" s="1" customFormat="1" ht="16.5" customHeight="1">
      <c r="B216" s="32"/>
      <c r="C216" s="136" t="s">
        <v>726</v>
      </c>
      <c r="D216" s="136" t="s">
        <v>324</v>
      </c>
      <c r="E216" s="137" t="s">
        <v>2211</v>
      </c>
      <c r="F216" s="138" t="s">
        <v>2173</v>
      </c>
      <c r="G216" s="139" t="s">
        <v>347</v>
      </c>
      <c r="H216" s="140">
        <v>437</v>
      </c>
      <c r="I216" s="141"/>
      <c r="J216" s="142">
        <f t="shared" si="30"/>
        <v>0</v>
      </c>
      <c r="K216" s="138" t="s">
        <v>1</v>
      </c>
      <c r="L216" s="32"/>
      <c r="M216" s="143" t="s">
        <v>1</v>
      </c>
      <c r="N216" s="144" t="s">
        <v>45</v>
      </c>
      <c r="P216" s="145">
        <f t="shared" si="31"/>
        <v>0</v>
      </c>
      <c r="Q216" s="145">
        <v>0</v>
      </c>
      <c r="R216" s="145">
        <f t="shared" si="32"/>
        <v>0</v>
      </c>
      <c r="S216" s="145">
        <v>0</v>
      </c>
      <c r="T216" s="146">
        <f t="shared" si="33"/>
        <v>0</v>
      </c>
      <c r="AR216" s="147" t="s">
        <v>99</v>
      </c>
      <c r="AT216" s="147" t="s">
        <v>324</v>
      </c>
      <c r="AU216" s="147" t="s">
        <v>87</v>
      </c>
      <c r="AY216" s="17" t="s">
        <v>320</v>
      </c>
      <c r="BE216" s="148">
        <f t="shared" si="34"/>
        <v>0</v>
      </c>
      <c r="BF216" s="148">
        <f t="shared" si="35"/>
        <v>0</v>
      </c>
      <c r="BG216" s="148">
        <f t="shared" si="36"/>
        <v>0</v>
      </c>
      <c r="BH216" s="148">
        <f t="shared" si="37"/>
        <v>0</v>
      </c>
      <c r="BI216" s="148">
        <f t="shared" si="38"/>
        <v>0</v>
      </c>
      <c r="BJ216" s="17" t="s">
        <v>87</v>
      </c>
      <c r="BK216" s="148">
        <f t="shared" si="39"/>
        <v>0</v>
      </c>
      <c r="BL216" s="17" t="s">
        <v>99</v>
      </c>
      <c r="BM216" s="147" t="s">
        <v>2463</v>
      </c>
    </row>
    <row r="217" spans="2:65" s="1" customFormat="1" ht="16.5" customHeight="1">
      <c r="B217" s="32"/>
      <c r="C217" s="136" t="s">
        <v>731</v>
      </c>
      <c r="D217" s="136" t="s">
        <v>324</v>
      </c>
      <c r="E217" s="137" t="s">
        <v>2166</v>
      </c>
      <c r="F217" s="138" t="s">
        <v>2116</v>
      </c>
      <c r="G217" s="139" t="s">
        <v>442</v>
      </c>
      <c r="H217" s="140">
        <v>82</v>
      </c>
      <c r="I217" s="141"/>
      <c r="J217" s="142">
        <f t="shared" si="30"/>
        <v>0</v>
      </c>
      <c r="K217" s="138" t="s">
        <v>1</v>
      </c>
      <c r="L217" s="32"/>
      <c r="M217" s="143" t="s">
        <v>1</v>
      </c>
      <c r="N217" s="144" t="s">
        <v>45</v>
      </c>
      <c r="P217" s="145">
        <f t="shared" si="31"/>
        <v>0</v>
      </c>
      <c r="Q217" s="145">
        <v>0</v>
      </c>
      <c r="R217" s="145">
        <f t="shared" si="32"/>
        <v>0</v>
      </c>
      <c r="S217" s="145">
        <v>0</v>
      </c>
      <c r="T217" s="146">
        <f t="shared" si="33"/>
        <v>0</v>
      </c>
      <c r="AR217" s="147" t="s">
        <v>99</v>
      </c>
      <c r="AT217" s="147" t="s">
        <v>324</v>
      </c>
      <c r="AU217" s="147" t="s">
        <v>87</v>
      </c>
      <c r="AY217" s="17" t="s">
        <v>320</v>
      </c>
      <c r="BE217" s="148">
        <f t="shared" si="34"/>
        <v>0</v>
      </c>
      <c r="BF217" s="148">
        <f t="shared" si="35"/>
        <v>0</v>
      </c>
      <c r="BG217" s="148">
        <f t="shared" si="36"/>
        <v>0</v>
      </c>
      <c r="BH217" s="148">
        <f t="shared" si="37"/>
        <v>0</v>
      </c>
      <c r="BI217" s="148">
        <f t="shared" si="38"/>
        <v>0</v>
      </c>
      <c r="BJ217" s="17" t="s">
        <v>87</v>
      </c>
      <c r="BK217" s="148">
        <f t="shared" si="39"/>
        <v>0</v>
      </c>
      <c r="BL217" s="17" t="s">
        <v>99</v>
      </c>
      <c r="BM217" s="147" t="s">
        <v>2464</v>
      </c>
    </row>
    <row r="218" spans="2:65" s="1" customFormat="1" ht="16.5" customHeight="1">
      <c r="B218" s="32"/>
      <c r="C218" s="170" t="s">
        <v>736</v>
      </c>
      <c r="D218" s="170" t="s">
        <v>439</v>
      </c>
      <c r="E218" s="171" t="s">
        <v>2228</v>
      </c>
      <c r="F218" s="172" t="s">
        <v>2175</v>
      </c>
      <c r="G218" s="173" t="s">
        <v>2121</v>
      </c>
      <c r="H218" s="174">
        <v>0.4</v>
      </c>
      <c r="I218" s="175"/>
      <c r="J218" s="176">
        <f t="shared" si="30"/>
        <v>0</v>
      </c>
      <c r="K218" s="172" t="s">
        <v>1</v>
      </c>
      <c r="L218" s="177"/>
      <c r="M218" s="178" t="s">
        <v>1</v>
      </c>
      <c r="N218" s="179" t="s">
        <v>45</v>
      </c>
      <c r="P218" s="145">
        <f t="shared" si="31"/>
        <v>0</v>
      </c>
      <c r="Q218" s="145">
        <v>0</v>
      </c>
      <c r="R218" s="145">
        <f t="shared" si="32"/>
        <v>0</v>
      </c>
      <c r="S218" s="145">
        <v>0</v>
      </c>
      <c r="T218" s="146">
        <f t="shared" si="33"/>
        <v>0</v>
      </c>
      <c r="AR218" s="147" t="s">
        <v>373</v>
      </c>
      <c r="AT218" s="147" t="s">
        <v>439</v>
      </c>
      <c r="AU218" s="147" t="s">
        <v>87</v>
      </c>
      <c r="AY218" s="17" t="s">
        <v>320</v>
      </c>
      <c r="BE218" s="148">
        <f t="shared" si="34"/>
        <v>0</v>
      </c>
      <c r="BF218" s="148">
        <f t="shared" si="35"/>
        <v>0</v>
      </c>
      <c r="BG218" s="148">
        <f t="shared" si="36"/>
        <v>0</v>
      </c>
      <c r="BH218" s="148">
        <f t="shared" si="37"/>
        <v>0</v>
      </c>
      <c r="BI218" s="148">
        <f t="shared" si="38"/>
        <v>0</v>
      </c>
      <c r="BJ218" s="17" t="s">
        <v>87</v>
      </c>
      <c r="BK218" s="148">
        <f t="shared" si="39"/>
        <v>0</v>
      </c>
      <c r="BL218" s="17" t="s">
        <v>99</v>
      </c>
      <c r="BM218" s="147" t="s">
        <v>2465</v>
      </c>
    </row>
    <row r="219" spans="2:65" s="1" customFormat="1" ht="16.5" customHeight="1">
      <c r="B219" s="32"/>
      <c r="C219" s="170" t="s">
        <v>741</v>
      </c>
      <c r="D219" s="170" t="s">
        <v>439</v>
      </c>
      <c r="E219" s="171" t="s">
        <v>2231</v>
      </c>
      <c r="F219" s="172" t="s">
        <v>2177</v>
      </c>
      <c r="G219" s="173" t="s">
        <v>2124</v>
      </c>
      <c r="H219" s="174">
        <v>4.8</v>
      </c>
      <c r="I219" s="175"/>
      <c r="J219" s="176">
        <f t="shared" si="30"/>
        <v>0</v>
      </c>
      <c r="K219" s="172" t="s">
        <v>1</v>
      </c>
      <c r="L219" s="177"/>
      <c r="M219" s="178" t="s">
        <v>1</v>
      </c>
      <c r="N219" s="179" t="s">
        <v>45</v>
      </c>
      <c r="P219" s="145">
        <f t="shared" si="31"/>
        <v>0</v>
      </c>
      <c r="Q219" s="145">
        <v>0</v>
      </c>
      <c r="R219" s="145">
        <f t="shared" si="32"/>
        <v>0</v>
      </c>
      <c r="S219" s="145">
        <v>0</v>
      </c>
      <c r="T219" s="146">
        <f t="shared" si="33"/>
        <v>0</v>
      </c>
      <c r="AR219" s="147" t="s">
        <v>373</v>
      </c>
      <c r="AT219" s="147" t="s">
        <v>439</v>
      </c>
      <c r="AU219" s="147" t="s">
        <v>87</v>
      </c>
      <c r="AY219" s="17" t="s">
        <v>320</v>
      </c>
      <c r="BE219" s="148">
        <f t="shared" si="34"/>
        <v>0</v>
      </c>
      <c r="BF219" s="148">
        <f t="shared" si="35"/>
        <v>0</v>
      </c>
      <c r="BG219" s="148">
        <f t="shared" si="36"/>
        <v>0</v>
      </c>
      <c r="BH219" s="148">
        <f t="shared" si="37"/>
        <v>0</v>
      </c>
      <c r="BI219" s="148">
        <f t="shared" si="38"/>
        <v>0</v>
      </c>
      <c r="BJ219" s="17" t="s">
        <v>87</v>
      </c>
      <c r="BK219" s="148">
        <f t="shared" si="39"/>
        <v>0</v>
      </c>
      <c r="BL219" s="17" t="s">
        <v>99</v>
      </c>
      <c r="BM219" s="147" t="s">
        <v>2466</v>
      </c>
    </row>
    <row r="220" spans="2:65" s="1" customFormat="1" ht="16.5" customHeight="1">
      <c r="B220" s="32"/>
      <c r="C220" s="170" t="s">
        <v>746</v>
      </c>
      <c r="D220" s="170" t="s">
        <v>439</v>
      </c>
      <c r="E220" s="171" t="s">
        <v>2234</v>
      </c>
      <c r="F220" s="172" t="s">
        <v>2179</v>
      </c>
      <c r="G220" s="173" t="s">
        <v>2124</v>
      </c>
      <c r="H220" s="174">
        <v>4.8</v>
      </c>
      <c r="I220" s="175"/>
      <c r="J220" s="176">
        <f t="shared" si="30"/>
        <v>0</v>
      </c>
      <c r="K220" s="172" t="s">
        <v>1</v>
      </c>
      <c r="L220" s="177"/>
      <c r="M220" s="178" t="s">
        <v>1</v>
      </c>
      <c r="N220" s="179" t="s">
        <v>45</v>
      </c>
      <c r="P220" s="145">
        <f t="shared" si="31"/>
        <v>0</v>
      </c>
      <c r="Q220" s="145">
        <v>0</v>
      </c>
      <c r="R220" s="145">
        <f t="shared" si="32"/>
        <v>0</v>
      </c>
      <c r="S220" s="145">
        <v>0</v>
      </c>
      <c r="T220" s="146">
        <f t="shared" si="33"/>
        <v>0</v>
      </c>
      <c r="AR220" s="147" t="s">
        <v>373</v>
      </c>
      <c r="AT220" s="147" t="s">
        <v>439</v>
      </c>
      <c r="AU220" s="147" t="s">
        <v>87</v>
      </c>
      <c r="AY220" s="17" t="s">
        <v>320</v>
      </c>
      <c r="BE220" s="148">
        <f t="shared" si="34"/>
        <v>0</v>
      </c>
      <c r="BF220" s="148">
        <f t="shared" si="35"/>
        <v>0</v>
      </c>
      <c r="BG220" s="148">
        <f t="shared" si="36"/>
        <v>0</v>
      </c>
      <c r="BH220" s="148">
        <f t="shared" si="37"/>
        <v>0</v>
      </c>
      <c r="BI220" s="148">
        <f t="shared" si="38"/>
        <v>0</v>
      </c>
      <c r="BJ220" s="17" t="s">
        <v>87</v>
      </c>
      <c r="BK220" s="148">
        <f t="shared" si="39"/>
        <v>0</v>
      </c>
      <c r="BL220" s="17" t="s">
        <v>99</v>
      </c>
      <c r="BM220" s="147" t="s">
        <v>2467</v>
      </c>
    </row>
    <row r="221" spans="2:65" s="1" customFormat="1" ht="16.5" customHeight="1">
      <c r="B221" s="32"/>
      <c r="C221" s="170" t="s">
        <v>752</v>
      </c>
      <c r="D221" s="170" t="s">
        <v>439</v>
      </c>
      <c r="E221" s="171" t="s">
        <v>2468</v>
      </c>
      <c r="F221" s="172" t="s">
        <v>2469</v>
      </c>
      <c r="G221" s="173" t="s">
        <v>327</v>
      </c>
      <c r="H221" s="174">
        <v>10</v>
      </c>
      <c r="I221" s="175"/>
      <c r="J221" s="176">
        <f t="shared" si="30"/>
        <v>0</v>
      </c>
      <c r="K221" s="172" t="s">
        <v>1</v>
      </c>
      <c r="L221" s="177"/>
      <c r="M221" s="178" t="s">
        <v>1</v>
      </c>
      <c r="N221" s="179" t="s">
        <v>45</v>
      </c>
      <c r="P221" s="145">
        <f t="shared" si="31"/>
        <v>0</v>
      </c>
      <c r="Q221" s="145">
        <v>0</v>
      </c>
      <c r="R221" s="145">
        <f t="shared" si="32"/>
        <v>0</v>
      </c>
      <c r="S221" s="145">
        <v>0</v>
      </c>
      <c r="T221" s="146">
        <f t="shared" si="33"/>
        <v>0</v>
      </c>
      <c r="AR221" s="147" t="s">
        <v>373</v>
      </c>
      <c r="AT221" s="147" t="s">
        <v>439</v>
      </c>
      <c r="AU221" s="147" t="s">
        <v>87</v>
      </c>
      <c r="AY221" s="17" t="s">
        <v>320</v>
      </c>
      <c r="BE221" s="148">
        <f t="shared" si="34"/>
        <v>0</v>
      </c>
      <c r="BF221" s="148">
        <f t="shared" si="35"/>
        <v>0</v>
      </c>
      <c r="BG221" s="148">
        <f t="shared" si="36"/>
        <v>0</v>
      </c>
      <c r="BH221" s="148">
        <f t="shared" si="37"/>
        <v>0</v>
      </c>
      <c r="BI221" s="148">
        <f t="shared" si="38"/>
        <v>0</v>
      </c>
      <c r="BJ221" s="17" t="s">
        <v>87</v>
      </c>
      <c r="BK221" s="148">
        <f t="shared" si="39"/>
        <v>0</v>
      </c>
      <c r="BL221" s="17" t="s">
        <v>99</v>
      </c>
      <c r="BM221" s="147" t="s">
        <v>2470</v>
      </c>
    </row>
    <row r="222" spans="2:65" s="1" customFormat="1" ht="16.5" customHeight="1">
      <c r="B222" s="32"/>
      <c r="C222" s="170" t="s">
        <v>757</v>
      </c>
      <c r="D222" s="170" t="s">
        <v>439</v>
      </c>
      <c r="E222" s="171" t="s">
        <v>2471</v>
      </c>
      <c r="F222" s="172" t="s">
        <v>2185</v>
      </c>
      <c r="G222" s="173" t="s">
        <v>327</v>
      </c>
      <c r="H222" s="174">
        <v>22</v>
      </c>
      <c r="I222" s="175"/>
      <c r="J222" s="176">
        <f t="shared" si="30"/>
        <v>0</v>
      </c>
      <c r="K222" s="172" t="s">
        <v>1</v>
      </c>
      <c r="L222" s="177"/>
      <c r="M222" s="178" t="s">
        <v>1</v>
      </c>
      <c r="N222" s="179" t="s">
        <v>45</v>
      </c>
      <c r="P222" s="145">
        <f t="shared" si="31"/>
        <v>0</v>
      </c>
      <c r="Q222" s="145">
        <v>0</v>
      </c>
      <c r="R222" s="145">
        <f t="shared" si="32"/>
        <v>0</v>
      </c>
      <c r="S222" s="145">
        <v>0</v>
      </c>
      <c r="T222" s="146">
        <f t="shared" si="33"/>
        <v>0</v>
      </c>
      <c r="AR222" s="147" t="s">
        <v>373</v>
      </c>
      <c r="AT222" s="147" t="s">
        <v>439</v>
      </c>
      <c r="AU222" s="147" t="s">
        <v>87</v>
      </c>
      <c r="AY222" s="17" t="s">
        <v>320</v>
      </c>
      <c r="BE222" s="148">
        <f t="shared" si="34"/>
        <v>0</v>
      </c>
      <c r="BF222" s="148">
        <f t="shared" si="35"/>
        <v>0</v>
      </c>
      <c r="BG222" s="148">
        <f t="shared" si="36"/>
        <v>0</v>
      </c>
      <c r="BH222" s="148">
        <f t="shared" si="37"/>
        <v>0</v>
      </c>
      <c r="BI222" s="148">
        <f t="shared" si="38"/>
        <v>0</v>
      </c>
      <c r="BJ222" s="17" t="s">
        <v>87</v>
      </c>
      <c r="BK222" s="148">
        <f t="shared" si="39"/>
        <v>0</v>
      </c>
      <c r="BL222" s="17" t="s">
        <v>99</v>
      </c>
      <c r="BM222" s="147" t="s">
        <v>2472</v>
      </c>
    </row>
    <row r="223" spans="2:65" s="1" customFormat="1" ht="16.5" customHeight="1">
      <c r="B223" s="32"/>
      <c r="C223" s="170" t="s">
        <v>765</v>
      </c>
      <c r="D223" s="170" t="s">
        <v>439</v>
      </c>
      <c r="E223" s="171" t="s">
        <v>2473</v>
      </c>
      <c r="F223" s="172" t="s">
        <v>2155</v>
      </c>
      <c r="G223" s="173" t="s">
        <v>923</v>
      </c>
      <c r="H223" s="174">
        <v>10</v>
      </c>
      <c r="I223" s="175"/>
      <c r="J223" s="176">
        <f t="shared" si="30"/>
        <v>0</v>
      </c>
      <c r="K223" s="172" t="s">
        <v>1</v>
      </c>
      <c r="L223" s="177"/>
      <c r="M223" s="178" t="s">
        <v>1</v>
      </c>
      <c r="N223" s="179" t="s">
        <v>45</v>
      </c>
      <c r="P223" s="145">
        <f t="shared" si="31"/>
        <v>0</v>
      </c>
      <c r="Q223" s="145">
        <v>0</v>
      </c>
      <c r="R223" s="145">
        <f t="shared" si="32"/>
        <v>0</v>
      </c>
      <c r="S223" s="145">
        <v>0</v>
      </c>
      <c r="T223" s="146">
        <f t="shared" si="33"/>
        <v>0</v>
      </c>
      <c r="AR223" s="147" t="s">
        <v>373</v>
      </c>
      <c r="AT223" s="147" t="s">
        <v>439</v>
      </c>
      <c r="AU223" s="147" t="s">
        <v>87</v>
      </c>
      <c r="AY223" s="17" t="s">
        <v>320</v>
      </c>
      <c r="BE223" s="148">
        <f t="shared" si="34"/>
        <v>0</v>
      </c>
      <c r="BF223" s="148">
        <f t="shared" si="35"/>
        <v>0</v>
      </c>
      <c r="BG223" s="148">
        <f t="shared" si="36"/>
        <v>0</v>
      </c>
      <c r="BH223" s="148">
        <f t="shared" si="37"/>
        <v>0</v>
      </c>
      <c r="BI223" s="148">
        <f t="shared" si="38"/>
        <v>0</v>
      </c>
      <c r="BJ223" s="17" t="s">
        <v>87</v>
      </c>
      <c r="BK223" s="148">
        <f t="shared" si="39"/>
        <v>0</v>
      </c>
      <c r="BL223" s="17" t="s">
        <v>99</v>
      </c>
      <c r="BM223" s="147" t="s">
        <v>2474</v>
      </c>
    </row>
    <row r="224" spans="2:65" s="1" customFormat="1" ht="16.5" customHeight="1">
      <c r="B224" s="32"/>
      <c r="C224" s="170" t="s">
        <v>772</v>
      </c>
      <c r="D224" s="170" t="s">
        <v>439</v>
      </c>
      <c r="E224" s="171" t="s">
        <v>2475</v>
      </c>
      <c r="F224" s="172" t="s">
        <v>2188</v>
      </c>
      <c r="G224" s="173" t="s">
        <v>923</v>
      </c>
      <c r="H224" s="174">
        <v>24</v>
      </c>
      <c r="I224" s="175"/>
      <c r="J224" s="176">
        <f t="shared" si="30"/>
        <v>0</v>
      </c>
      <c r="K224" s="172" t="s">
        <v>1</v>
      </c>
      <c r="L224" s="177"/>
      <c r="M224" s="178" t="s">
        <v>1</v>
      </c>
      <c r="N224" s="179" t="s">
        <v>45</v>
      </c>
      <c r="P224" s="145">
        <f t="shared" si="31"/>
        <v>0</v>
      </c>
      <c r="Q224" s="145">
        <v>0</v>
      </c>
      <c r="R224" s="145">
        <f t="shared" si="32"/>
        <v>0</v>
      </c>
      <c r="S224" s="145">
        <v>0</v>
      </c>
      <c r="T224" s="146">
        <f t="shared" si="33"/>
        <v>0</v>
      </c>
      <c r="AR224" s="147" t="s">
        <v>373</v>
      </c>
      <c r="AT224" s="147" t="s">
        <v>439</v>
      </c>
      <c r="AU224" s="147" t="s">
        <v>87</v>
      </c>
      <c r="AY224" s="17" t="s">
        <v>320</v>
      </c>
      <c r="BE224" s="148">
        <f t="shared" si="34"/>
        <v>0</v>
      </c>
      <c r="BF224" s="148">
        <f t="shared" si="35"/>
        <v>0</v>
      </c>
      <c r="BG224" s="148">
        <f t="shared" si="36"/>
        <v>0</v>
      </c>
      <c r="BH224" s="148">
        <f t="shared" si="37"/>
        <v>0</v>
      </c>
      <c r="BI224" s="148">
        <f t="shared" si="38"/>
        <v>0</v>
      </c>
      <c r="BJ224" s="17" t="s">
        <v>87</v>
      </c>
      <c r="BK224" s="148">
        <f t="shared" si="39"/>
        <v>0</v>
      </c>
      <c r="BL224" s="17" t="s">
        <v>99</v>
      </c>
      <c r="BM224" s="147" t="s">
        <v>2476</v>
      </c>
    </row>
    <row r="225" spans="2:65" s="1" customFormat="1" ht="16.5" customHeight="1">
      <c r="B225" s="32"/>
      <c r="C225" s="170" t="s">
        <v>778</v>
      </c>
      <c r="D225" s="170" t="s">
        <v>439</v>
      </c>
      <c r="E225" s="171" t="s">
        <v>2477</v>
      </c>
      <c r="F225" s="172" t="s">
        <v>2190</v>
      </c>
      <c r="G225" s="173" t="s">
        <v>327</v>
      </c>
      <c r="H225" s="174">
        <v>31</v>
      </c>
      <c r="I225" s="175"/>
      <c r="J225" s="176">
        <f t="shared" si="30"/>
        <v>0</v>
      </c>
      <c r="K225" s="172" t="s">
        <v>1</v>
      </c>
      <c r="L225" s="177"/>
      <c r="M225" s="178" t="s">
        <v>1</v>
      </c>
      <c r="N225" s="179" t="s">
        <v>45</v>
      </c>
      <c r="P225" s="145">
        <f t="shared" si="31"/>
        <v>0</v>
      </c>
      <c r="Q225" s="145">
        <v>0</v>
      </c>
      <c r="R225" s="145">
        <f t="shared" si="32"/>
        <v>0</v>
      </c>
      <c r="S225" s="145">
        <v>0</v>
      </c>
      <c r="T225" s="146">
        <f t="shared" si="33"/>
        <v>0</v>
      </c>
      <c r="AR225" s="147" t="s">
        <v>373</v>
      </c>
      <c r="AT225" s="147" t="s">
        <v>439</v>
      </c>
      <c r="AU225" s="147" t="s">
        <v>87</v>
      </c>
      <c r="AY225" s="17" t="s">
        <v>320</v>
      </c>
      <c r="BE225" s="148">
        <f t="shared" si="34"/>
        <v>0</v>
      </c>
      <c r="BF225" s="148">
        <f t="shared" si="35"/>
        <v>0</v>
      </c>
      <c r="BG225" s="148">
        <f t="shared" si="36"/>
        <v>0</v>
      </c>
      <c r="BH225" s="148">
        <f t="shared" si="37"/>
        <v>0</v>
      </c>
      <c r="BI225" s="148">
        <f t="shared" si="38"/>
        <v>0</v>
      </c>
      <c r="BJ225" s="17" t="s">
        <v>87</v>
      </c>
      <c r="BK225" s="148">
        <f t="shared" si="39"/>
        <v>0</v>
      </c>
      <c r="BL225" s="17" t="s">
        <v>99</v>
      </c>
      <c r="BM225" s="147" t="s">
        <v>2478</v>
      </c>
    </row>
    <row r="226" spans="2:65" s="1" customFormat="1" ht="16.5" customHeight="1">
      <c r="B226" s="32"/>
      <c r="C226" s="170" t="s">
        <v>782</v>
      </c>
      <c r="D226" s="170" t="s">
        <v>439</v>
      </c>
      <c r="E226" s="171" t="s">
        <v>2479</v>
      </c>
      <c r="F226" s="172" t="s">
        <v>2192</v>
      </c>
      <c r="G226" s="173" t="s">
        <v>327</v>
      </c>
      <c r="H226" s="174">
        <v>2.5</v>
      </c>
      <c r="I226" s="175"/>
      <c r="J226" s="176">
        <f t="shared" si="30"/>
        <v>0</v>
      </c>
      <c r="K226" s="172" t="s">
        <v>1</v>
      </c>
      <c r="L226" s="177"/>
      <c r="M226" s="178" t="s">
        <v>1</v>
      </c>
      <c r="N226" s="179" t="s">
        <v>45</v>
      </c>
      <c r="P226" s="145">
        <f t="shared" si="31"/>
        <v>0</v>
      </c>
      <c r="Q226" s="145">
        <v>0</v>
      </c>
      <c r="R226" s="145">
        <f t="shared" si="32"/>
        <v>0</v>
      </c>
      <c r="S226" s="145">
        <v>0</v>
      </c>
      <c r="T226" s="146">
        <f t="shared" si="33"/>
        <v>0</v>
      </c>
      <c r="AR226" s="147" t="s">
        <v>373</v>
      </c>
      <c r="AT226" s="147" t="s">
        <v>439</v>
      </c>
      <c r="AU226" s="147" t="s">
        <v>87</v>
      </c>
      <c r="AY226" s="17" t="s">
        <v>320</v>
      </c>
      <c r="BE226" s="148">
        <f t="shared" si="34"/>
        <v>0</v>
      </c>
      <c r="BF226" s="148">
        <f t="shared" si="35"/>
        <v>0</v>
      </c>
      <c r="BG226" s="148">
        <f t="shared" si="36"/>
        <v>0</v>
      </c>
      <c r="BH226" s="148">
        <f t="shared" si="37"/>
        <v>0</v>
      </c>
      <c r="BI226" s="148">
        <f t="shared" si="38"/>
        <v>0</v>
      </c>
      <c r="BJ226" s="17" t="s">
        <v>87</v>
      </c>
      <c r="BK226" s="148">
        <f t="shared" si="39"/>
        <v>0</v>
      </c>
      <c r="BL226" s="17" t="s">
        <v>99</v>
      </c>
      <c r="BM226" s="147" t="s">
        <v>2480</v>
      </c>
    </row>
    <row r="227" spans="2:65" s="1" customFormat="1" ht="21.75" customHeight="1">
      <c r="B227" s="32"/>
      <c r="C227" s="170" t="s">
        <v>787</v>
      </c>
      <c r="D227" s="170" t="s">
        <v>439</v>
      </c>
      <c r="E227" s="171" t="s">
        <v>2481</v>
      </c>
      <c r="F227" s="172" t="s">
        <v>2194</v>
      </c>
      <c r="G227" s="173" t="s">
        <v>923</v>
      </c>
      <c r="H227" s="174">
        <v>44</v>
      </c>
      <c r="I227" s="175"/>
      <c r="J227" s="176">
        <f t="shared" si="30"/>
        <v>0</v>
      </c>
      <c r="K227" s="172" t="s">
        <v>1</v>
      </c>
      <c r="L227" s="177"/>
      <c r="M227" s="178" t="s">
        <v>1</v>
      </c>
      <c r="N227" s="179" t="s">
        <v>45</v>
      </c>
      <c r="P227" s="145">
        <f t="shared" si="31"/>
        <v>0</v>
      </c>
      <c r="Q227" s="145">
        <v>0</v>
      </c>
      <c r="R227" s="145">
        <f t="shared" si="32"/>
        <v>0</v>
      </c>
      <c r="S227" s="145">
        <v>0</v>
      </c>
      <c r="T227" s="146">
        <f t="shared" si="33"/>
        <v>0</v>
      </c>
      <c r="AR227" s="147" t="s">
        <v>373</v>
      </c>
      <c r="AT227" s="147" t="s">
        <v>439</v>
      </c>
      <c r="AU227" s="147" t="s">
        <v>87</v>
      </c>
      <c r="AY227" s="17" t="s">
        <v>320</v>
      </c>
      <c r="BE227" s="148">
        <f t="shared" si="34"/>
        <v>0</v>
      </c>
      <c r="BF227" s="148">
        <f t="shared" si="35"/>
        <v>0</v>
      </c>
      <c r="BG227" s="148">
        <f t="shared" si="36"/>
        <v>0</v>
      </c>
      <c r="BH227" s="148">
        <f t="shared" si="37"/>
        <v>0</v>
      </c>
      <c r="BI227" s="148">
        <f t="shared" si="38"/>
        <v>0</v>
      </c>
      <c r="BJ227" s="17" t="s">
        <v>87</v>
      </c>
      <c r="BK227" s="148">
        <f t="shared" si="39"/>
        <v>0</v>
      </c>
      <c r="BL227" s="17" t="s">
        <v>99</v>
      </c>
      <c r="BM227" s="147" t="s">
        <v>2482</v>
      </c>
    </row>
    <row r="228" spans="2:65" s="1" customFormat="1" ht="16.5" customHeight="1">
      <c r="B228" s="32"/>
      <c r="C228" s="170" t="s">
        <v>792</v>
      </c>
      <c r="D228" s="170" t="s">
        <v>439</v>
      </c>
      <c r="E228" s="171" t="s">
        <v>2483</v>
      </c>
      <c r="F228" s="172" t="s">
        <v>2196</v>
      </c>
      <c r="G228" s="173" t="s">
        <v>923</v>
      </c>
      <c r="H228" s="174">
        <v>90</v>
      </c>
      <c r="I228" s="175"/>
      <c r="J228" s="176">
        <f t="shared" si="30"/>
        <v>0</v>
      </c>
      <c r="K228" s="172" t="s">
        <v>1</v>
      </c>
      <c r="L228" s="177"/>
      <c r="M228" s="178" t="s">
        <v>1</v>
      </c>
      <c r="N228" s="179" t="s">
        <v>45</v>
      </c>
      <c r="P228" s="145">
        <f t="shared" si="31"/>
        <v>0</v>
      </c>
      <c r="Q228" s="145">
        <v>0</v>
      </c>
      <c r="R228" s="145">
        <f t="shared" si="32"/>
        <v>0</v>
      </c>
      <c r="S228" s="145">
        <v>0</v>
      </c>
      <c r="T228" s="146">
        <f t="shared" si="33"/>
        <v>0</v>
      </c>
      <c r="AR228" s="147" t="s">
        <v>373</v>
      </c>
      <c r="AT228" s="147" t="s">
        <v>439</v>
      </c>
      <c r="AU228" s="147" t="s">
        <v>87</v>
      </c>
      <c r="AY228" s="17" t="s">
        <v>320</v>
      </c>
      <c r="BE228" s="148">
        <f t="shared" si="34"/>
        <v>0</v>
      </c>
      <c r="BF228" s="148">
        <f t="shared" si="35"/>
        <v>0</v>
      </c>
      <c r="BG228" s="148">
        <f t="shared" si="36"/>
        <v>0</v>
      </c>
      <c r="BH228" s="148">
        <f t="shared" si="37"/>
        <v>0</v>
      </c>
      <c r="BI228" s="148">
        <f t="shared" si="38"/>
        <v>0</v>
      </c>
      <c r="BJ228" s="17" t="s">
        <v>87</v>
      </c>
      <c r="BK228" s="148">
        <f t="shared" si="39"/>
        <v>0</v>
      </c>
      <c r="BL228" s="17" t="s">
        <v>99</v>
      </c>
      <c r="BM228" s="147" t="s">
        <v>2484</v>
      </c>
    </row>
    <row r="229" spans="2:65" s="1" customFormat="1" ht="16.5" customHeight="1">
      <c r="B229" s="32"/>
      <c r="C229" s="170" t="s">
        <v>803</v>
      </c>
      <c r="D229" s="170" t="s">
        <v>439</v>
      </c>
      <c r="E229" s="171" t="s">
        <v>2485</v>
      </c>
      <c r="F229" s="172" t="s">
        <v>2198</v>
      </c>
      <c r="G229" s="173" t="s">
        <v>923</v>
      </c>
      <c r="H229" s="174">
        <v>24</v>
      </c>
      <c r="I229" s="175"/>
      <c r="J229" s="176">
        <f t="shared" si="30"/>
        <v>0</v>
      </c>
      <c r="K229" s="172" t="s">
        <v>1</v>
      </c>
      <c r="L229" s="177"/>
      <c r="M229" s="178" t="s">
        <v>1</v>
      </c>
      <c r="N229" s="179" t="s">
        <v>45</v>
      </c>
      <c r="P229" s="145">
        <f t="shared" si="31"/>
        <v>0</v>
      </c>
      <c r="Q229" s="145">
        <v>0</v>
      </c>
      <c r="R229" s="145">
        <f t="shared" si="32"/>
        <v>0</v>
      </c>
      <c r="S229" s="145">
        <v>0</v>
      </c>
      <c r="T229" s="146">
        <f t="shared" si="33"/>
        <v>0</v>
      </c>
      <c r="AR229" s="147" t="s">
        <v>373</v>
      </c>
      <c r="AT229" s="147" t="s">
        <v>439</v>
      </c>
      <c r="AU229" s="147" t="s">
        <v>87</v>
      </c>
      <c r="AY229" s="17" t="s">
        <v>320</v>
      </c>
      <c r="BE229" s="148">
        <f t="shared" si="34"/>
        <v>0</v>
      </c>
      <c r="BF229" s="148">
        <f t="shared" si="35"/>
        <v>0</v>
      </c>
      <c r="BG229" s="148">
        <f t="shared" si="36"/>
        <v>0</v>
      </c>
      <c r="BH229" s="148">
        <f t="shared" si="37"/>
        <v>0</v>
      </c>
      <c r="BI229" s="148">
        <f t="shared" si="38"/>
        <v>0</v>
      </c>
      <c r="BJ229" s="17" t="s">
        <v>87</v>
      </c>
      <c r="BK229" s="148">
        <f t="shared" si="39"/>
        <v>0</v>
      </c>
      <c r="BL229" s="17" t="s">
        <v>99</v>
      </c>
      <c r="BM229" s="147" t="s">
        <v>2486</v>
      </c>
    </row>
    <row r="230" spans="2:65" s="11" customFormat="1" ht="25.9" customHeight="1">
      <c r="B230" s="124"/>
      <c r="D230" s="125" t="s">
        <v>79</v>
      </c>
      <c r="E230" s="126" t="s">
        <v>2487</v>
      </c>
      <c r="F230" s="126" t="s">
        <v>2200</v>
      </c>
      <c r="I230" s="127"/>
      <c r="J230" s="128">
        <f>BK230</f>
        <v>0</v>
      </c>
      <c r="L230" s="124"/>
      <c r="M230" s="129"/>
      <c r="P230" s="130">
        <f>SUM(P231:P232)</f>
        <v>0</v>
      </c>
      <c r="R230" s="130">
        <f>SUM(R231:R232)</f>
        <v>0</v>
      </c>
      <c r="T230" s="131">
        <f>SUM(T231:T232)</f>
        <v>0</v>
      </c>
      <c r="AR230" s="125" t="s">
        <v>87</v>
      </c>
      <c r="AT230" s="132" t="s">
        <v>79</v>
      </c>
      <c r="AU230" s="132" t="s">
        <v>80</v>
      </c>
      <c r="AY230" s="125" t="s">
        <v>320</v>
      </c>
      <c r="BK230" s="133">
        <f>SUM(BK231:BK232)</f>
        <v>0</v>
      </c>
    </row>
    <row r="231" spans="2:65" s="1" customFormat="1" ht="24.2" customHeight="1">
      <c r="B231" s="32"/>
      <c r="C231" s="136" t="s">
        <v>809</v>
      </c>
      <c r="D231" s="136" t="s">
        <v>324</v>
      </c>
      <c r="E231" s="137" t="s">
        <v>2488</v>
      </c>
      <c r="F231" s="138" t="s">
        <v>2202</v>
      </c>
      <c r="G231" s="139" t="s">
        <v>87</v>
      </c>
      <c r="H231" s="140">
        <v>2</v>
      </c>
      <c r="I231" s="141"/>
      <c r="J231" s="142">
        <f>ROUND(I231*H231,2)</f>
        <v>0</v>
      </c>
      <c r="K231" s="138" t="s">
        <v>1</v>
      </c>
      <c r="L231" s="32"/>
      <c r="M231" s="143" t="s">
        <v>1</v>
      </c>
      <c r="N231" s="144" t="s">
        <v>45</v>
      </c>
      <c r="P231" s="145">
        <f>O231*H231</f>
        <v>0</v>
      </c>
      <c r="Q231" s="145">
        <v>0</v>
      </c>
      <c r="R231" s="145">
        <f>Q231*H231</f>
        <v>0</v>
      </c>
      <c r="S231" s="145">
        <v>0</v>
      </c>
      <c r="T231" s="146">
        <f>S231*H231</f>
        <v>0</v>
      </c>
      <c r="AR231" s="147" t="s">
        <v>99</v>
      </c>
      <c r="AT231" s="147" t="s">
        <v>324</v>
      </c>
      <c r="AU231" s="147" t="s">
        <v>87</v>
      </c>
      <c r="AY231" s="17" t="s">
        <v>320</v>
      </c>
      <c r="BE231" s="148">
        <f>IF(N231="základní",J231,0)</f>
        <v>0</v>
      </c>
      <c r="BF231" s="148">
        <f>IF(N231="snížená",J231,0)</f>
        <v>0</v>
      </c>
      <c r="BG231" s="148">
        <f>IF(N231="zákl. přenesená",J231,0)</f>
        <v>0</v>
      </c>
      <c r="BH231" s="148">
        <f>IF(N231="sníž. přenesená",J231,0)</f>
        <v>0</v>
      </c>
      <c r="BI231" s="148">
        <f>IF(N231="nulová",J231,0)</f>
        <v>0</v>
      </c>
      <c r="BJ231" s="17" t="s">
        <v>87</v>
      </c>
      <c r="BK231" s="148">
        <f>ROUND(I231*H231,2)</f>
        <v>0</v>
      </c>
      <c r="BL231" s="17" t="s">
        <v>99</v>
      </c>
      <c r="BM231" s="147" t="s">
        <v>2489</v>
      </c>
    </row>
    <row r="232" spans="2:65" s="1" customFormat="1" ht="24.2" customHeight="1">
      <c r="B232" s="32"/>
      <c r="C232" s="136" t="s">
        <v>814</v>
      </c>
      <c r="D232" s="136" t="s">
        <v>324</v>
      </c>
      <c r="E232" s="137" t="s">
        <v>2490</v>
      </c>
      <c r="F232" s="138" t="s">
        <v>2204</v>
      </c>
      <c r="G232" s="139" t="s">
        <v>87</v>
      </c>
      <c r="H232" s="140">
        <v>2</v>
      </c>
      <c r="I232" s="141"/>
      <c r="J232" s="142">
        <f>ROUND(I232*H232,2)</f>
        <v>0</v>
      </c>
      <c r="K232" s="138" t="s">
        <v>1</v>
      </c>
      <c r="L232" s="32"/>
      <c r="M232" s="143" t="s">
        <v>1</v>
      </c>
      <c r="N232" s="144" t="s">
        <v>45</v>
      </c>
      <c r="P232" s="145">
        <f>O232*H232</f>
        <v>0</v>
      </c>
      <c r="Q232" s="145">
        <v>0</v>
      </c>
      <c r="R232" s="145">
        <f>Q232*H232</f>
        <v>0</v>
      </c>
      <c r="S232" s="145">
        <v>0</v>
      </c>
      <c r="T232" s="146">
        <f>S232*H232</f>
        <v>0</v>
      </c>
      <c r="AR232" s="147" t="s">
        <v>99</v>
      </c>
      <c r="AT232" s="147" t="s">
        <v>324</v>
      </c>
      <c r="AU232" s="147" t="s">
        <v>87</v>
      </c>
      <c r="AY232" s="17" t="s">
        <v>320</v>
      </c>
      <c r="BE232" s="148">
        <f>IF(N232="základní",J232,0)</f>
        <v>0</v>
      </c>
      <c r="BF232" s="148">
        <f>IF(N232="snížená",J232,0)</f>
        <v>0</v>
      </c>
      <c r="BG232" s="148">
        <f>IF(N232="zákl. přenesená",J232,0)</f>
        <v>0</v>
      </c>
      <c r="BH232" s="148">
        <f>IF(N232="sníž. přenesená",J232,0)</f>
        <v>0</v>
      </c>
      <c r="BI232" s="148">
        <f>IF(N232="nulová",J232,0)</f>
        <v>0</v>
      </c>
      <c r="BJ232" s="17" t="s">
        <v>87</v>
      </c>
      <c r="BK232" s="148">
        <f>ROUND(I232*H232,2)</f>
        <v>0</v>
      </c>
      <c r="BL232" s="17" t="s">
        <v>99</v>
      </c>
      <c r="BM232" s="147" t="s">
        <v>2491</v>
      </c>
    </row>
    <row r="233" spans="2:65" s="11" customFormat="1" ht="25.9" customHeight="1">
      <c r="B233" s="124"/>
      <c r="D233" s="125" t="s">
        <v>79</v>
      </c>
      <c r="E233" s="126" t="s">
        <v>2199</v>
      </c>
      <c r="F233" s="126" t="s">
        <v>2206</v>
      </c>
      <c r="I233" s="127"/>
      <c r="J233" s="128">
        <f>BK233</f>
        <v>0</v>
      </c>
      <c r="L233" s="124"/>
      <c r="M233" s="129"/>
      <c r="P233" s="130">
        <f>P234+P238+P242</f>
        <v>0</v>
      </c>
      <c r="R233" s="130">
        <f>R234+R238+R242</f>
        <v>0</v>
      </c>
      <c r="T233" s="131">
        <f>T234+T238+T242</f>
        <v>0</v>
      </c>
      <c r="AR233" s="125" t="s">
        <v>87</v>
      </c>
      <c r="AT233" s="132" t="s">
        <v>79</v>
      </c>
      <c r="AU233" s="132" t="s">
        <v>80</v>
      </c>
      <c r="AY233" s="125" t="s">
        <v>320</v>
      </c>
      <c r="BK233" s="133">
        <f>BK234+BK238+BK242</f>
        <v>0</v>
      </c>
    </row>
    <row r="234" spans="2:65" s="11" customFormat="1" ht="22.9" customHeight="1">
      <c r="B234" s="124"/>
      <c r="D234" s="125" t="s">
        <v>79</v>
      </c>
      <c r="E234" s="134" t="s">
        <v>2492</v>
      </c>
      <c r="F234" s="134" t="s">
        <v>2208</v>
      </c>
      <c r="I234" s="127"/>
      <c r="J234" s="135">
        <f>BK234</f>
        <v>0</v>
      </c>
      <c r="L234" s="124"/>
      <c r="M234" s="129"/>
      <c r="P234" s="130">
        <f>SUM(P235:P237)</f>
        <v>0</v>
      </c>
      <c r="R234" s="130">
        <f>SUM(R235:R237)</f>
        <v>0</v>
      </c>
      <c r="T234" s="131">
        <f>SUM(T235:T237)</f>
        <v>0</v>
      </c>
      <c r="AR234" s="125" t="s">
        <v>87</v>
      </c>
      <c r="AT234" s="132" t="s">
        <v>79</v>
      </c>
      <c r="AU234" s="132" t="s">
        <v>87</v>
      </c>
      <c r="AY234" s="125" t="s">
        <v>320</v>
      </c>
      <c r="BK234" s="133">
        <f>SUM(BK235:BK237)</f>
        <v>0</v>
      </c>
    </row>
    <row r="235" spans="2:65" s="1" customFormat="1" ht="16.5" customHeight="1">
      <c r="B235" s="32"/>
      <c r="C235" s="136" t="s">
        <v>818</v>
      </c>
      <c r="D235" s="136" t="s">
        <v>324</v>
      </c>
      <c r="E235" s="137" t="s">
        <v>2493</v>
      </c>
      <c r="F235" s="138" t="s">
        <v>2210</v>
      </c>
      <c r="G235" s="139" t="s">
        <v>923</v>
      </c>
      <c r="H235" s="140">
        <v>10</v>
      </c>
      <c r="I235" s="141"/>
      <c r="J235" s="142">
        <f>ROUND(I235*H235,2)</f>
        <v>0</v>
      </c>
      <c r="K235" s="138" t="s">
        <v>1</v>
      </c>
      <c r="L235" s="32"/>
      <c r="M235" s="143" t="s">
        <v>1</v>
      </c>
      <c r="N235" s="144" t="s">
        <v>45</v>
      </c>
      <c r="P235" s="145">
        <f>O235*H235</f>
        <v>0</v>
      </c>
      <c r="Q235" s="145">
        <v>0</v>
      </c>
      <c r="R235" s="145">
        <f>Q235*H235</f>
        <v>0</v>
      </c>
      <c r="S235" s="145">
        <v>0</v>
      </c>
      <c r="T235" s="146">
        <f>S235*H235</f>
        <v>0</v>
      </c>
      <c r="AR235" s="147" t="s">
        <v>99</v>
      </c>
      <c r="AT235" s="147" t="s">
        <v>324</v>
      </c>
      <c r="AU235" s="147" t="s">
        <v>89</v>
      </c>
      <c r="AY235" s="17" t="s">
        <v>320</v>
      </c>
      <c r="BE235" s="148">
        <f>IF(N235="základní",J235,0)</f>
        <v>0</v>
      </c>
      <c r="BF235" s="148">
        <f>IF(N235="snížená",J235,0)</f>
        <v>0</v>
      </c>
      <c r="BG235" s="148">
        <f>IF(N235="zákl. přenesená",J235,0)</f>
        <v>0</v>
      </c>
      <c r="BH235" s="148">
        <f>IF(N235="sníž. přenesená",J235,0)</f>
        <v>0</v>
      </c>
      <c r="BI235" s="148">
        <f>IF(N235="nulová",J235,0)</f>
        <v>0</v>
      </c>
      <c r="BJ235" s="17" t="s">
        <v>87</v>
      </c>
      <c r="BK235" s="148">
        <f>ROUND(I235*H235,2)</f>
        <v>0</v>
      </c>
      <c r="BL235" s="17" t="s">
        <v>99</v>
      </c>
      <c r="BM235" s="147" t="s">
        <v>2494</v>
      </c>
    </row>
    <row r="236" spans="2:65" s="1" customFormat="1" ht="16.5" customHeight="1">
      <c r="B236" s="32"/>
      <c r="C236" s="136" t="s">
        <v>910</v>
      </c>
      <c r="D236" s="136" t="s">
        <v>324</v>
      </c>
      <c r="E236" s="137" t="s">
        <v>2495</v>
      </c>
      <c r="F236" s="138" t="s">
        <v>2496</v>
      </c>
      <c r="G236" s="139" t="s">
        <v>923</v>
      </c>
      <c r="H236" s="140">
        <v>14</v>
      </c>
      <c r="I236" s="141"/>
      <c r="J236" s="142">
        <f>ROUND(I236*H236,2)</f>
        <v>0</v>
      </c>
      <c r="K236" s="138" t="s">
        <v>1</v>
      </c>
      <c r="L236" s="32"/>
      <c r="M236" s="143" t="s">
        <v>1</v>
      </c>
      <c r="N236" s="144" t="s">
        <v>45</v>
      </c>
      <c r="P236" s="145">
        <f>O236*H236</f>
        <v>0</v>
      </c>
      <c r="Q236" s="145">
        <v>0</v>
      </c>
      <c r="R236" s="145">
        <f>Q236*H236</f>
        <v>0</v>
      </c>
      <c r="S236" s="145">
        <v>0</v>
      </c>
      <c r="T236" s="146">
        <f>S236*H236</f>
        <v>0</v>
      </c>
      <c r="AR236" s="147" t="s">
        <v>99</v>
      </c>
      <c r="AT236" s="147" t="s">
        <v>324</v>
      </c>
      <c r="AU236" s="147" t="s">
        <v>89</v>
      </c>
      <c r="AY236" s="17" t="s">
        <v>320</v>
      </c>
      <c r="BE236" s="148">
        <f>IF(N236="základní",J236,0)</f>
        <v>0</v>
      </c>
      <c r="BF236" s="148">
        <f>IF(N236="snížená",J236,0)</f>
        <v>0</v>
      </c>
      <c r="BG236" s="148">
        <f>IF(N236="zákl. přenesená",J236,0)</f>
        <v>0</v>
      </c>
      <c r="BH236" s="148">
        <f>IF(N236="sníž. přenesená",J236,0)</f>
        <v>0</v>
      </c>
      <c r="BI236" s="148">
        <f>IF(N236="nulová",J236,0)</f>
        <v>0</v>
      </c>
      <c r="BJ236" s="17" t="s">
        <v>87</v>
      </c>
      <c r="BK236" s="148">
        <f>ROUND(I236*H236,2)</f>
        <v>0</v>
      </c>
      <c r="BL236" s="17" t="s">
        <v>99</v>
      </c>
      <c r="BM236" s="147" t="s">
        <v>2497</v>
      </c>
    </row>
    <row r="237" spans="2:65" s="1" customFormat="1" ht="16.5" customHeight="1">
      <c r="B237" s="32"/>
      <c r="C237" s="136" t="s">
        <v>1607</v>
      </c>
      <c r="D237" s="136" t="s">
        <v>324</v>
      </c>
      <c r="E237" s="137" t="s">
        <v>2498</v>
      </c>
      <c r="F237" s="138" t="s">
        <v>2212</v>
      </c>
      <c r="G237" s="139" t="s">
        <v>347</v>
      </c>
      <c r="H237" s="140">
        <v>437</v>
      </c>
      <c r="I237" s="141"/>
      <c r="J237" s="142">
        <f>ROUND(I237*H237,2)</f>
        <v>0</v>
      </c>
      <c r="K237" s="138" t="s">
        <v>1</v>
      </c>
      <c r="L237" s="32"/>
      <c r="M237" s="143" t="s">
        <v>1</v>
      </c>
      <c r="N237" s="144" t="s">
        <v>45</v>
      </c>
      <c r="P237" s="145">
        <f>O237*H237</f>
        <v>0</v>
      </c>
      <c r="Q237" s="145">
        <v>0</v>
      </c>
      <c r="R237" s="145">
        <f>Q237*H237</f>
        <v>0</v>
      </c>
      <c r="S237" s="145">
        <v>0</v>
      </c>
      <c r="T237" s="146">
        <f>S237*H237</f>
        <v>0</v>
      </c>
      <c r="AR237" s="147" t="s">
        <v>99</v>
      </c>
      <c r="AT237" s="147" t="s">
        <v>324</v>
      </c>
      <c r="AU237" s="147" t="s">
        <v>89</v>
      </c>
      <c r="AY237" s="17" t="s">
        <v>320</v>
      </c>
      <c r="BE237" s="148">
        <f>IF(N237="základní",J237,0)</f>
        <v>0</v>
      </c>
      <c r="BF237" s="148">
        <f>IF(N237="snížená",J237,0)</f>
        <v>0</v>
      </c>
      <c r="BG237" s="148">
        <f>IF(N237="zákl. přenesená",J237,0)</f>
        <v>0</v>
      </c>
      <c r="BH237" s="148">
        <f>IF(N237="sníž. přenesená",J237,0)</f>
        <v>0</v>
      </c>
      <c r="BI237" s="148">
        <f>IF(N237="nulová",J237,0)</f>
        <v>0</v>
      </c>
      <c r="BJ237" s="17" t="s">
        <v>87</v>
      </c>
      <c r="BK237" s="148">
        <f>ROUND(I237*H237,2)</f>
        <v>0</v>
      </c>
      <c r="BL237" s="17" t="s">
        <v>99</v>
      </c>
      <c r="BM237" s="147" t="s">
        <v>2499</v>
      </c>
    </row>
    <row r="238" spans="2:65" s="11" customFormat="1" ht="22.9" customHeight="1">
      <c r="B238" s="124"/>
      <c r="D238" s="125" t="s">
        <v>79</v>
      </c>
      <c r="E238" s="134" t="s">
        <v>2207</v>
      </c>
      <c r="F238" s="134" t="s">
        <v>2214</v>
      </c>
      <c r="I238" s="127"/>
      <c r="J238" s="135">
        <f>BK238</f>
        <v>0</v>
      </c>
      <c r="L238" s="124"/>
      <c r="M238" s="129"/>
      <c r="P238" s="130">
        <f>SUM(P239:P241)</f>
        <v>0</v>
      </c>
      <c r="R238" s="130">
        <f>SUM(R239:R241)</f>
        <v>0</v>
      </c>
      <c r="T238" s="131">
        <f>SUM(T239:T241)</f>
        <v>0</v>
      </c>
      <c r="AR238" s="125" t="s">
        <v>87</v>
      </c>
      <c r="AT238" s="132" t="s">
        <v>79</v>
      </c>
      <c r="AU238" s="132" t="s">
        <v>87</v>
      </c>
      <c r="AY238" s="125" t="s">
        <v>320</v>
      </c>
      <c r="BK238" s="133">
        <f>SUM(BK239:BK241)</f>
        <v>0</v>
      </c>
    </row>
    <row r="239" spans="2:65" s="1" customFormat="1" ht="16.5" customHeight="1">
      <c r="B239" s="32"/>
      <c r="C239" s="136" t="s">
        <v>914</v>
      </c>
      <c r="D239" s="136" t="s">
        <v>324</v>
      </c>
      <c r="E239" s="137" t="s">
        <v>2500</v>
      </c>
      <c r="F239" s="138" t="s">
        <v>2210</v>
      </c>
      <c r="G239" s="139" t="s">
        <v>923</v>
      </c>
      <c r="H239" s="140">
        <v>10</v>
      </c>
      <c r="I239" s="141"/>
      <c r="J239" s="142">
        <f>ROUND(I239*H239,2)</f>
        <v>0</v>
      </c>
      <c r="K239" s="138" t="s">
        <v>1</v>
      </c>
      <c r="L239" s="32"/>
      <c r="M239" s="143" t="s">
        <v>1</v>
      </c>
      <c r="N239" s="144" t="s">
        <v>45</v>
      </c>
      <c r="P239" s="145">
        <f>O239*H239</f>
        <v>0</v>
      </c>
      <c r="Q239" s="145">
        <v>0</v>
      </c>
      <c r="R239" s="145">
        <f>Q239*H239</f>
        <v>0</v>
      </c>
      <c r="S239" s="145">
        <v>0</v>
      </c>
      <c r="T239" s="146">
        <f>S239*H239</f>
        <v>0</v>
      </c>
      <c r="AR239" s="147" t="s">
        <v>99</v>
      </c>
      <c r="AT239" s="147" t="s">
        <v>324</v>
      </c>
      <c r="AU239" s="147" t="s">
        <v>89</v>
      </c>
      <c r="AY239" s="17" t="s">
        <v>320</v>
      </c>
      <c r="BE239" s="148">
        <f>IF(N239="základní",J239,0)</f>
        <v>0</v>
      </c>
      <c r="BF239" s="148">
        <f>IF(N239="snížená",J239,0)</f>
        <v>0</v>
      </c>
      <c r="BG239" s="148">
        <f>IF(N239="zákl. přenesená",J239,0)</f>
        <v>0</v>
      </c>
      <c r="BH239" s="148">
        <f>IF(N239="sníž. přenesená",J239,0)</f>
        <v>0</v>
      </c>
      <c r="BI239" s="148">
        <f>IF(N239="nulová",J239,0)</f>
        <v>0</v>
      </c>
      <c r="BJ239" s="17" t="s">
        <v>87</v>
      </c>
      <c r="BK239" s="148">
        <f>ROUND(I239*H239,2)</f>
        <v>0</v>
      </c>
      <c r="BL239" s="17" t="s">
        <v>99</v>
      </c>
      <c r="BM239" s="147" t="s">
        <v>2501</v>
      </c>
    </row>
    <row r="240" spans="2:65" s="1" customFormat="1" ht="16.5" customHeight="1">
      <c r="B240" s="32"/>
      <c r="C240" s="136" t="s">
        <v>1614</v>
      </c>
      <c r="D240" s="136" t="s">
        <v>324</v>
      </c>
      <c r="E240" s="137" t="s">
        <v>2502</v>
      </c>
      <c r="F240" s="138" t="s">
        <v>2496</v>
      </c>
      <c r="G240" s="139" t="s">
        <v>923</v>
      </c>
      <c r="H240" s="140">
        <v>14</v>
      </c>
      <c r="I240" s="141"/>
      <c r="J240" s="142">
        <f>ROUND(I240*H240,2)</f>
        <v>0</v>
      </c>
      <c r="K240" s="138" t="s">
        <v>1</v>
      </c>
      <c r="L240" s="32"/>
      <c r="M240" s="143" t="s">
        <v>1</v>
      </c>
      <c r="N240" s="144" t="s">
        <v>45</v>
      </c>
      <c r="P240" s="145">
        <f>O240*H240</f>
        <v>0</v>
      </c>
      <c r="Q240" s="145">
        <v>0</v>
      </c>
      <c r="R240" s="145">
        <f>Q240*H240</f>
        <v>0</v>
      </c>
      <c r="S240" s="145">
        <v>0</v>
      </c>
      <c r="T240" s="146">
        <f>S240*H240</f>
        <v>0</v>
      </c>
      <c r="AR240" s="147" t="s">
        <v>99</v>
      </c>
      <c r="AT240" s="147" t="s">
        <v>324</v>
      </c>
      <c r="AU240" s="147" t="s">
        <v>89</v>
      </c>
      <c r="AY240" s="17" t="s">
        <v>320</v>
      </c>
      <c r="BE240" s="148">
        <f>IF(N240="základní",J240,0)</f>
        <v>0</v>
      </c>
      <c r="BF240" s="148">
        <f>IF(N240="snížená",J240,0)</f>
        <v>0</v>
      </c>
      <c r="BG240" s="148">
        <f>IF(N240="zákl. přenesená",J240,0)</f>
        <v>0</v>
      </c>
      <c r="BH240" s="148">
        <f>IF(N240="sníž. přenesená",J240,0)</f>
        <v>0</v>
      </c>
      <c r="BI240" s="148">
        <f>IF(N240="nulová",J240,0)</f>
        <v>0</v>
      </c>
      <c r="BJ240" s="17" t="s">
        <v>87</v>
      </c>
      <c r="BK240" s="148">
        <f>ROUND(I240*H240,2)</f>
        <v>0</v>
      </c>
      <c r="BL240" s="17" t="s">
        <v>99</v>
      </c>
      <c r="BM240" s="147" t="s">
        <v>2503</v>
      </c>
    </row>
    <row r="241" spans="2:65" s="1" customFormat="1" ht="16.5" customHeight="1">
      <c r="B241" s="32"/>
      <c r="C241" s="136" t="s">
        <v>917</v>
      </c>
      <c r="D241" s="136" t="s">
        <v>324</v>
      </c>
      <c r="E241" s="137" t="s">
        <v>2504</v>
      </c>
      <c r="F241" s="138" t="s">
        <v>2212</v>
      </c>
      <c r="G241" s="139" t="s">
        <v>347</v>
      </c>
      <c r="H241" s="140">
        <v>437</v>
      </c>
      <c r="I241" s="141"/>
      <c r="J241" s="142">
        <f>ROUND(I241*H241,2)</f>
        <v>0</v>
      </c>
      <c r="K241" s="138" t="s">
        <v>1</v>
      </c>
      <c r="L241" s="32"/>
      <c r="M241" s="143" t="s">
        <v>1</v>
      </c>
      <c r="N241" s="144" t="s">
        <v>45</v>
      </c>
      <c r="P241" s="145">
        <f>O241*H241</f>
        <v>0</v>
      </c>
      <c r="Q241" s="145">
        <v>0</v>
      </c>
      <c r="R241" s="145">
        <f>Q241*H241</f>
        <v>0</v>
      </c>
      <c r="S241" s="145">
        <v>0</v>
      </c>
      <c r="T241" s="146">
        <f>S241*H241</f>
        <v>0</v>
      </c>
      <c r="AR241" s="147" t="s">
        <v>99</v>
      </c>
      <c r="AT241" s="147" t="s">
        <v>324</v>
      </c>
      <c r="AU241" s="147" t="s">
        <v>89</v>
      </c>
      <c r="AY241" s="17" t="s">
        <v>320</v>
      </c>
      <c r="BE241" s="148">
        <f>IF(N241="základní",J241,0)</f>
        <v>0</v>
      </c>
      <c r="BF241" s="148">
        <f>IF(N241="snížená",J241,0)</f>
        <v>0</v>
      </c>
      <c r="BG241" s="148">
        <f>IF(N241="zákl. přenesená",J241,0)</f>
        <v>0</v>
      </c>
      <c r="BH241" s="148">
        <f>IF(N241="sníž. přenesená",J241,0)</f>
        <v>0</v>
      </c>
      <c r="BI241" s="148">
        <f>IF(N241="nulová",J241,0)</f>
        <v>0</v>
      </c>
      <c r="BJ241" s="17" t="s">
        <v>87</v>
      </c>
      <c r="BK241" s="148">
        <f>ROUND(I241*H241,2)</f>
        <v>0</v>
      </c>
      <c r="BL241" s="17" t="s">
        <v>99</v>
      </c>
      <c r="BM241" s="147" t="s">
        <v>2505</v>
      </c>
    </row>
    <row r="242" spans="2:65" s="11" customFormat="1" ht="22.9" customHeight="1">
      <c r="B242" s="124"/>
      <c r="D242" s="125" t="s">
        <v>79</v>
      </c>
      <c r="E242" s="134" t="s">
        <v>2213</v>
      </c>
      <c r="F242" s="134" t="s">
        <v>2218</v>
      </c>
      <c r="I242" s="127"/>
      <c r="J242" s="135">
        <f>BK242</f>
        <v>0</v>
      </c>
      <c r="L242" s="124"/>
      <c r="M242" s="129"/>
      <c r="P242" s="130">
        <f>SUM(P243:P245)</f>
        <v>0</v>
      </c>
      <c r="R242" s="130">
        <f>SUM(R243:R245)</f>
        <v>0</v>
      </c>
      <c r="T242" s="131">
        <f>SUM(T243:T245)</f>
        <v>0</v>
      </c>
      <c r="AR242" s="125" t="s">
        <v>87</v>
      </c>
      <c r="AT242" s="132" t="s">
        <v>79</v>
      </c>
      <c r="AU242" s="132" t="s">
        <v>87</v>
      </c>
      <c r="AY242" s="125" t="s">
        <v>320</v>
      </c>
      <c r="BK242" s="133">
        <f>SUM(BK243:BK245)</f>
        <v>0</v>
      </c>
    </row>
    <row r="243" spans="2:65" s="1" customFormat="1" ht="16.5" customHeight="1">
      <c r="B243" s="32"/>
      <c r="C243" s="136" t="s">
        <v>1621</v>
      </c>
      <c r="D243" s="136" t="s">
        <v>324</v>
      </c>
      <c r="E243" s="137" t="s">
        <v>2506</v>
      </c>
      <c r="F243" s="138" t="s">
        <v>2210</v>
      </c>
      <c r="G243" s="139" t="s">
        <v>923</v>
      </c>
      <c r="H243" s="140">
        <v>10</v>
      </c>
      <c r="I243" s="141"/>
      <c r="J243" s="142">
        <f>ROUND(I243*H243,2)</f>
        <v>0</v>
      </c>
      <c r="K243" s="138" t="s">
        <v>1</v>
      </c>
      <c r="L243" s="32"/>
      <c r="M243" s="143" t="s">
        <v>1</v>
      </c>
      <c r="N243" s="144" t="s">
        <v>45</v>
      </c>
      <c r="P243" s="145">
        <f>O243*H243</f>
        <v>0</v>
      </c>
      <c r="Q243" s="145">
        <v>0</v>
      </c>
      <c r="R243" s="145">
        <f>Q243*H243</f>
        <v>0</v>
      </c>
      <c r="S243" s="145">
        <v>0</v>
      </c>
      <c r="T243" s="146">
        <f>S243*H243</f>
        <v>0</v>
      </c>
      <c r="AR243" s="147" t="s">
        <v>99</v>
      </c>
      <c r="AT243" s="147" t="s">
        <v>324</v>
      </c>
      <c r="AU243" s="147" t="s">
        <v>89</v>
      </c>
      <c r="AY243" s="17" t="s">
        <v>320</v>
      </c>
      <c r="BE243" s="148">
        <f>IF(N243="základní",J243,0)</f>
        <v>0</v>
      </c>
      <c r="BF243" s="148">
        <f>IF(N243="snížená",J243,0)</f>
        <v>0</v>
      </c>
      <c r="BG243" s="148">
        <f>IF(N243="zákl. přenesená",J243,0)</f>
        <v>0</v>
      </c>
      <c r="BH243" s="148">
        <f>IF(N243="sníž. přenesená",J243,0)</f>
        <v>0</v>
      </c>
      <c r="BI243" s="148">
        <f>IF(N243="nulová",J243,0)</f>
        <v>0</v>
      </c>
      <c r="BJ243" s="17" t="s">
        <v>87</v>
      </c>
      <c r="BK243" s="148">
        <f>ROUND(I243*H243,2)</f>
        <v>0</v>
      </c>
      <c r="BL243" s="17" t="s">
        <v>99</v>
      </c>
      <c r="BM243" s="147" t="s">
        <v>2507</v>
      </c>
    </row>
    <row r="244" spans="2:65" s="1" customFormat="1" ht="16.5" customHeight="1">
      <c r="B244" s="32"/>
      <c r="C244" s="136" t="s">
        <v>920</v>
      </c>
      <c r="D244" s="136" t="s">
        <v>324</v>
      </c>
      <c r="E244" s="137" t="s">
        <v>2508</v>
      </c>
      <c r="F244" s="138" t="s">
        <v>2496</v>
      </c>
      <c r="G244" s="139" t="s">
        <v>923</v>
      </c>
      <c r="H244" s="140">
        <v>14</v>
      </c>
      <c r="I244" s="141"/>
      <c r="J244" s="142">
        <f>ROUND(I244*H244,2)</f>
        <v>0</v>
      </c>
      <c r="K244" s="138" t="s">
        <v>1</v>
      </c>
      <c r="L244" s="32"/>
      <c r="M244" s="143" t="s">
        <v>1</v>
      </c>
      <c r="N244" s="144" t="s">
        <v>45</v>
      </c>
      <c r="P244" s="145">
        <f>O244*H244</f>
        <v>0</v>
      </c>
      <c r="Q244" s="145">
        <v>0</v>
      </c>
      <c r="R244" s="145">
        <f>Q244*H244</f>
        <v>0</v>
      </c>
      <c r="S244" s="145">
        <v>0</v>
      </c>
      <c r="T244" s="146">
        <f>S244*H244</f>
        <v>0</v>
      </c>
      <c r="AR244" s="147" t="s">
        <v>99</v>
      </c>
      <c r="AT244" s="147" t="s">
        <v>324</v>
      </c>
      <c r="AU244" s="147" t="s">
        <v>89</v>
      </c>
      <c r="AY244" s="17" t="s">
        <v>320</v>
      </c>
      <c r="BE244" s="148">
        <f>IF(N244="základní",J244,0)</f>
        <v>0</v>
      </c>
      <c r="BF244" s="148">
        <f>IF(N244="snížená",J244,0)</f>
        <v>0</v>
      </c>
      <c r="BG244" s="148">
        <f>IF(N244="zákl. přenesená",J244,0)</f>
        <v>0</v>
      </c>
      <c r="BH244" s="148">
        <f>IF(N244="sníž. přenesená",J244,0)</f>
        <v>0</v>
      </c>
      <c r="BI244" s="148">
        <f>IF(N244="nulová",J244,0)</f>
        <v>0</v>
      </c>
      <c r="BJ244" s="17" t="s">
        <v>87</v>
      </c>
      <c r="BK244" s="148">
        <f>ROUND(I244*H244,2)</f>
        <v>0</v>
      </c>
      <c r="BL244" s="17" t="s">
        <v>99</v>
      </c>
      <c r="BM244" s="147" t="s">
        <v>2509</v>
      </c>
    </row>
    <row r="245" spans="2:65" s="1" customFormat="1" ht="16.5" customHeight="1">
      <c r="B245" s="32"/>
      <c r="C245" s="136" t="s">
        <v>1628</v>
      </c>
      <c r="D245" s="136" t="s">
        <v>324</v>
      </c>
      <c r="E245" s="137" t="s">
        <v>2510</v>
      </c>
      <c r="F245" s="138" t="s">
        <v>2212</v>
      </c>
      <c r="G245" s="139" t="s">
        <v>347</v>
      </c>
      <c r="H245" s="140">
        <v>437</v>
      </c>
      <c r="I245" s="141"/>
      <c r="J245" s="142">
        <f>ROUND(I245*H245,2)</f>
        <v>0</v>
      </c>
      <c r="K245" s="138" t="s">
        <v>1</v>
      </c>
      <c r="L245" s="32"/>
      <c r="M245" s="143" t="s">
        <v>1</v>
      </c>
      <c r="N245" s="144" t="s">
        <v>45</v>
      </c>
      <c r="P245" s="145">
        <f>O245*H245</f>
        <v>0</v>
      </c>
      <c r="Q245" s="145">
        <v>0</v>
      </c>
      <c r="R245" s="145">
        <f>Q245*H245</f>
        <v>0</v>
      </c>
      <c r="S245" s="145">
        <v>0</v>
      </c>
      <c r="T245" s="146">
        <f>S245*H245</f>
        <v>0</v>
      </c>
      <c r="AR245" s="147" t="s">
        <v>99</v>
      </c>
      <c r="AT245" s="147" t="s">
        <v>324</v>
      </c>
      <c r="AU245" s="147" t="s">
        <v>89</v>
      </c>
      <c r="AY245" s="17" t="s">
        <v>320</v>
      </c>
      <c r="BE245" s="148">
        <f>IF(N245="základní",J245,0)</f>
        <v>0</v>
      </c>
      <c r="BF245" s="148">
        <f>IF(N245="snížená",J245,0)</f>
        <v>0</v>
      </c>
      <c r="BG245" s="148">
        <f>IF(N245="zákl. přenesená",J245,0)</f>
        <v>0</v>
      </c>
      <c r="BH245" s="148">
        <f>IF(N245="sníž. přenesená",J245,0)</f>
        <v>0</v>
      </c>
      <c r="BI245" s="148">
        <f>IF(N245="nulová",J245,0)</f>
        <v>0</v>
      </c>
      <c r="BJ245" s="17" t="s">
        <v>87</v>
      </c>
      <c r="BK245" s="148">
        <f>ROUND(I245*H245,2)</f>
        <v>0</v>
      </c>
      <c r="BL245" s="17" t="s">
        <v>99</v>
      </c>
      <c r="BM245" s="147" t="s">
        <v>2511</v>
      </c>
    </row>
    <row r="246" spans="2:65" s="11" customFormat="1" ht="25.9" customHeight="1">
      <c r="B246" s="124"/>
      <c r="D246" s="125" t="s">
        <v>79</v>
      </c>
      <c r="E246" s="126" t="s">
        <v>2217</v>
      </c>
      <c r="F246" s="126" t="s">
        <v>2222</v>
      </c>
      <c r="I246" s="127"/>
      <c r="J246" s="128">
        <f>BK246</f>
        <v>0</v>
      </c>
      <c r="L246" s="124"/>
      <c r="M246" s="129"/>
      <c r="P246" s="130">
        <f>P247+P250+P253+P257+P263+P271</f>
        <v>0</v>
      </c>
      <c r="R246" s="130">
        <f>R247+R250+R253+R257+R263+R271</f>
        <v>0</v>
      </c>
      <c r="T246" s="131">
        <f>T247+T250+T253+T257+T263+T271</f>
        <v>0</v>
      </c>
      <c r="AR246" s="125" t="s">
        <v>87</v>
      </c>
      <c r="AT246" s="132" t="s">
        <v>79</v>
      </c>
      <c r="AU246" s="132" t="s">
        <v>80</v>
      </c>
      <c r="AY246" s="125" t="s">
        <v>320</v>
      </c>
      <c r="BK246" s="133">
        <f>BK247+BK250+BK253+BK257+BK263+BK271</f>
        <v>0</v>
      </c>
    </row>
    <row r="247" spans="2:65" s="11" customFormat="1" ht="22.9" customHeight="1">
      <c r="B247" s="124"/>
      <c r="D247" s="125" t="s">
        <v>79</v>
      </c>
      <c r="E247" s="134" t="s">
        <v>2221</v>
      </c>
      <c r="F247" s="134" t="s">
        <v>2512</v>
      </c>
      <c r="I247" s="127"/>
      <c r="J247" s="135">
        <f>BK247</f>
        <v>0</v>
      </c>
      <c r="L247" s="124"/>
      <c r="M247" s="129"/>
      <c r="P247" s="130">
        <f>SUM(P248:P249)</f>
        <v>0</v>
      </c>
      <c r="R247" s="130">
        <f>SUM(R248:R249)</f>
        <v>0</v>
      </c>
      <c r="T247" s="131">
        <f>SUM(T248:T249)</f>
        <v>0</v>
      </c>
      <c r="AR247" s="125" t="s">
        <v>87</v>
      </c>
      <c r="AT247" s="132" t="s">
        <v>79</v>
      </c>
      <c r="AU247" s="132" t="s">
        <v>87</v>
      </c>
      <c r="AY247" s="125" t="s">
        <v>320</v>
      </c>
      <c r="BK247" s="133">
        <f>SUM(BK248:BK249)</f>
        <v>0</v>
      </c>
    </row>
    <row r="248" spans="2:65" s="1" customFormat="1" ht="24.2" customHeight="1">
      <c r="B248" s="32"/>
      <c r="C248" s="170" t="s">
        <v>924</v>
      </c>
      <c r="D248" s="170" t="s">
        <v>439</v>
      </c>
      <c r="E248" s="171" t="s">
        <v>2513</v>
      </c>
      <c r="F248" s="172" t="s">
        <v>2514</v>
      </c>
      <c r="G248" s="173" t="s">
        <v>558</v>
      </c>
      <c r="H248" s="174">
        <v>5</v>
      </c>
      <c r="I248" s="175"/>
      <c r="J248" s="176">
        <f>ROUND(I248*H248,2)</f>
        <v>0</v>
      </c>
      <c r="K248" s="172" t="s">
        <v>1</v>
      </c>
      <c r="L248" s="177"/>
      <c r="M248" s="178" t="s">
        <v>1</v>
      </c>
      <c r="N248" s="179" t="s">
        <v>45</v>
      </c>
      <c r="P248" s="145">
        <f>O248*H248</f>
        <v>0</v>
      </c>
      <c r="Q248" s="145">
        <v>0</v>
      </c>
      <c r="R248" s="145">
        <f>Q248*H248</f>
        <v>0</v>
      </c>
      <c r="S248" s="145">
        <v>0</v>
      </c>
      <c r="T248" s="146">
        <f>S248*H248</f>
        <v>0</v>
      </c>
      <c r="AR248" s="147" t="s">
        <v>373</v>
      </c>
      <c r="AT248" s="147" t="s">
        <v>439</v>
      </c>
      <c r="AU248" s="147" t="s">
        <v>89</v>
      </c>
      <c r="AY248" s="17" t="s">
        <v>320</v>
      </c>
      <c r="BE248" s="148">
        <f>IF(N248="základní",J248,0)</f>
        <v>0</v>
      </c>
      <c r="BF248" s="148">
        <f>IF(N248="snížená",J248,0)</f>
        <v>0</v>
      </c>
      <c r="BG248" s="148">
        <f>IF(N248="zákl. přenesená",J248,0)</f>
        <v>0</v>
      </c>
      <c r="BH248" s="148">
        <f>IF(N248="sníž. přenesená",J248,0)</f>
        <v>0</v>
      </c>
      <c r="BI248" s="148">
        <f>IF(N248="nulová",J248,0)</f>
        <v>0</v>
      </c>
      <c r="BJ248" s="17" t="s">
        <v>87</v>
      </c>
      <c r="BK248" s="148">
        <f>ROUND(I248*H248,2)</f>
        <v>0</v>
      </c>
      <c r="BL248" s="17" t="s">
        <v>99</v>
      </c>
      <c r="BM248" s="147" t="s">
        <v>2515</v>
      </c>
    </row>
    <row r="249" spans="2:65" s="1" customFormat="1" ht="24.2" customHeight="1">
      <c r="B249" s="32"/>
      <c r="C249" s="170" t="s">
        <v>1635</v>
      </c>
      <c r="D249" s="170" t="s">
        <v>439</v>
      </c>
      <c r="E249" s="171" t="s">
        <v>2516</v>
      </c>
      <c r="F249" s="172" t="s">
        <v>2517</v>
      </c>
      <c r="G249" s="173" t="s">
        <v>558</v>
      </c>
      <c r="H249" s="174">
        <v>5</v>
      </c>
      <c r="I249" s="175"/>
      <c r="J249" s="176">
        <f>ROUND(I249*H249,2)</f>
        <v>0</v>
      </c>
      <c r="K249" s="172" t="s">
        <v>1</v>
      </c>
      <c r="L249" s="177"/>
      <c r="M249" s="178" t="s">
        <v>1</v>
      </c>
      <c r="N249" s="179" t="s">
        <v>45</v>
      </c>
      <c r="P249" s="145">
        <f>O249*H249</f>
        <v>0</v>
      </c>
      <c r="Q249" s="145">
        <v>0</v>
      </c>
      <c r="R249" s="145">
        <f>Q249*H249</f>
        <v>0</v>
      </c>
      <c r="S249" s="145">
        <v>0</v>
      </c>
      <c r="T249" s="146">
        <f>S249*H249</f>
        <v>0</v>
      </c>
      <c r="AR249" s="147" t="s">
        <v>373</v>
      </c>
      <c r="AT249" s="147" t="s">
        <v>439</v>
      </c>
      <c r="AU249" s="147" t="s">
        <v>89</v>
      </c>
      <c r="AY249" s="17" t="s">
        <v>320</v>
      </c>
      <c r="BE249" s="148">
        <f>IF(N249="základní",J249,0)</f>
        <v>0</v>
      </c>
      <c r="BF249" s="148">
        <f>IF(N249="snížená",J249,0)</f>
        <v>0</v>
      </c>
      <c r="BG249" s="148">
        <f>IF(N249="zákl. přenesená",J249,0)</f>
        <v>0</v>
      </c>
      <c r="BH249" s="148">
        <f>IF(N249="sníž. přenesená",J249,0)</f>
        <v>0</v>
      </c>
      <c r="BI249" s="148">
        <f>IF(N249="nulová",J249,0)</f>
        <v>0</v>
      </c>
      <c r="BJ249" s="17" t="s">
        <v>87</v>
      </c>
      <c r="BK249" s="148">
        <f>ROUND(I249*H249,2)</f>
        <v>0</v>
      </c>
      <c r="BL249" s="17" t="s">
        <v>99</v>
      </c>
      <c r="BM249" s="147" t="s">
        <v>2518</v>
      </c>
    </row>
    <row r="250" spans="2:65" s="11" customFormat="1" ht="22.9" customHeight="1">
      <c r="B250" s="124"/>
      <c r="D250" s="125" t="s">
        <v>79</v>
      </c>
      <c r="E250" s="134" t="s">
        <v>2223</v>
      </c>
      <c r="F250" s="134" t="s">
        <v>2519</v>
      </c>
      <c r="I250" s="127"/>
      <c r="J250" s="135">
        <f>BK250</f>
        <v>0</v>
      </c>
      <c r="L250" s="124"/>
      <c r="M250" s="129"/>
      <c r="P250" s="130">
        <f>SUM(P251:P252)</f>
        <v>0</v>
      </c>
      <c r="R250" s="130">
        <f>SUM(R251:R252)</f>
        <v>0</v>
      </c>
      <c r="T250" s="131">
        <f>SUM(T251:T252)</f>
        <v>0</v>
      </c>
      <c r="AR250" s="125" t="s">
        <v>87</v>
      </c>
      <c r="AT250" s="132" t="s">
        <v>79</v>
      </c>
      <c r="AU250" s="132" t="s">
        <v>87</v>
      </c>
      <c r="AY250" s="125" t="s">
        <v>320</v>
      </c>
      <c r="BK250" s="133">
        <f>SUM(BK251:BK252)</f>
        <v>0</v>
      </c>
    </row>
    <row r="251" spans="2:65" s="1" customFormat="1" ht="24.2" customHeight="1">
      <c r="B251" s="32"/>
      <c r="C251" s="170" t="s">
        <v>928</v>
      </c>
      <c r="D251" s="170" t="s">
        <v>439</v>
      </c>
      <c r="E251" s="171" t="s">
        <v>2520</v>
      </c>
      <c r="F251" s="172" t="s">
        <v>2521</v>
      </c>
      <c r="G251" s="173" t="s">
        <v>558</v>
      </c>
      <c r="H251" s="174">
        <v>10</v>
      </c>
      <c r="I251" s="175"/>
      <c r="J251" s="176">
        <f>ROUND(I251*H251,2)</f>
        <v>0</v>
      </c>
      <c r="K251" s="172" t="s">
        <v>1</v>
      </c>
      <c r="L251" s="177"/>
      <c r="M251" s="178" t="s">
        <v>1</v>
      </c>
      <c r="N251" s="179" t="s">
        <v>45</v>
      </c>
      <c r="P251" s="145">
        <f>O251*H251</f>
        <v>0</v>
      </c>
      <c r="Q251" s="145">
        <v>0</v>
      </c>
      <c r="R251" s="145">
        <f>Q251*H251</f>
        <v>0</v>
      </c>
      <c r="S251" s="145">
        <v>0</v>
      </c>
      <c r="T251" s="146">
        <f>S251*H251</f>
        <v>0</v>
      </c>
      <c r="AR251" s="147" t="s">
        <v>373</v>
      </c>
      <c r="AT251" s="147" t="s">
        <v>439</v>
      </c>
      <c r="AU251" s="147" t="s">
        <v>89</v>
      </c>
      <c r="AY251" s="17" t="s">
        <v>320</v>
      </c>
      <c r="BE251" s="148">
        <f>IF(N251="základní",J251,0)</f>
        <v>0</v>
      </c>
      <c r="BF251" s="148">
        <f>IF(N251="snížená",J251,0)</f>
        <v>0</v>
      </c>
      <c r="BG251" s="148">
        <f>IF(N251="zákl. přenesená",J251,0)</f>
        <v>0</v>
      </c>
      <c r="BH251" s="148">
        <f>IF(N251="sníž. přenesená",J251,0)</f>
        <v>0</v>
      </c>
      <c r="BI251" s="148">
        <f>IF(N251="nulová",J251,0)</f>
        <v>0</v>
      </c>
      <c r="BJ251" s="17" t="s">
        <v>87</v>
      </c>
      <c r="BK251" s="148">
        <f>ROUND(I251*H251,2)</f>
        <v>0</v>
      </c>
      <c r="BL251" s="17" t="s">
        <v>99</v>
      </c>
      <c r="BM251" s="147" t="s">
        <v>2522</v>
      </c>
    </row>
    <row r="252" spans="2:65" s="1" customFormat="1" ht="21.75" customHeight="1">
      <c r="B252" s="32"/>
      <c r="C252" s="170" t="s">
        <v>1643</v>
      </c>
      <c r="D252" s="170" t="s">
        <v>439</v>
      </c>
      <c r="E252" s="171" t="s">
        <v>2523</v>
      </c>
      <c r="F252" s="172" t="s">
        <v>2524</v>
      </c>
      <c r="G252" s="173" t="s">
        <v>558</v>
      </c>
      <c r="H252" s="174">
        <v>4</v>
      </c>
      <c r="I252" s="175"/>
      <c r="J252" s="176">
        <f>ROUND(I252*H252,2)</f>
        <v>0</v>
      </c>
      <c r="K252" s="172" t="s">
        <v>1</v>
      </c>
      <c r="L252" s="177"/>
      <c r="M252" s="178" t="s">
        <v>1</v>
      </c>
      <c r="N252" s="179" t="s">
        <v>45</v>
      </c>
      <c r="P252" s="145">
        <f>O252*H252</f>
        <v>0</v>
      </c>
      <c r="Q252" s="145">
        <v>0</v>
      </c>
      <c r="R252" s="145">
        <f>Q252*H252</f>
        <v>0</v>
      </c>
      <c r="S252" s="145">
        <v>0</v>
      </c>
      <c r="T252" s="146">
        <f>S252*H252</f>
        <v>0</v>
      </c>
      <c r="AR252" s="147" t="s">
        <v>373</v>
      </c>
      <c r="AT252" s="147" t="s">
        <v>439</v>
      </c>
      <c r="AU252" s="147" t="s">
        <v>89</v>
      </c>
      <c r="AY252" s="17" t="s">
        <v>320</v>
      </c>
      <c r="BE252" s="148">
        <f>IF(N252="základní",J252,0)</f>
        <v>0</v>
      </c>
      <c r="BF252" s="148">
        <f>IF(N252="snížená",J252,0)</f>
        <v>0</v>
      </c>
      <c r="BG252" s="148">
        <f>IF(N252="zákl. přenesená",J252,0)</f>
        <v>0</v>
      </c>
      <c r="BH252" s="148">
        <f>IF(N252="sníž. přenesená",J252,0)</f>
        <v>0</v>
      </c>
      <c r="BI252" s="148">
        <f>IF(N252="nulová",J252,0)</f>
        <v>0</v>
      </c>
      <c r="BJ252" s="17" t="s">
        <v>87</v>
      </c>
      <c r="BK252" s="148">
        <f>ROUND(I252*H252,2)</f>
        <v>0</v>
      </c>
      <c r="BL252" s="17" t="s">
        <v>99</v>
      </c>
      <c r="BM252" s="147" t="s">
        <v>2525</v>
      </c>
    </row>
    <row r="253" spans="2:65" s="11" customFormat="1" ht="22.9" customHeight="1">
      <c r="B253" s="124"/>
      <c r="D253" s="125" t="s">
        <v>79</v>
      </c>
      <c r="E253" s="134" t="s">
        <v>2237</v>
      </c>
      <c r="F253" s="134" t="s">
        <v>2526</v>
      </c>
      <c r="I253" s="127"/>
      <c r="J253" s="135">
        <f>BK253</f>
        <v>0</v>
      </c>
      <c r="L253" s="124"/>
      <c r="M253" s="129"/>
      <c r="P253" s="130">
        <f>SUM(P254:P256)</f>
        <v>0</v>
      </c>
      <c r="R253" s="130">
        <f>SUM(R254:R256)</f>
        <v>0</v>
      </c>
      <c r="T253" s="131">
        <f>SUM(T254:T256)</f>
        <v>0</v>
      </c>
      <c r="AR253" s="125" t="s">
        <v>87</v>
      </c>
      <c r="AT253" s="132" t="s">
        <v>79</v>
      </c>
      <c r="AU253" s="132" t="s">
        <v>87</v>
      </c>
      <c r="AY253" s="125" t="s">
        <v>320</v>
      </c>
      <c r="BK253" s="133">
        <f>SUM(BK254:BK256)</f>
        <v>0</v>
      </c>
    </row>
    <row r="254" spans="2:65" s="1" customFormat="1" ht="16.5" customHeight="1">
      <c r="B254" s="32"/>
      <c r="C254" s="170" t="s">
        <v>934</v>
      </c>
      <c r="D254" s="170" t="s">
        <v>439</v>
      </c>
      <c r="E254" s="171" t="s">
        <v>2527</v>
      </c>
      <c r="F254" s="172" t="s">
        <v>2528</v>
      </c>
      <c r="G254" s="173" t="s">
        <v>558</v>
      </c>
      <c r="H254" s="174">
        <v>36</v>
      </c>
      <c r="I254" s="175"/>
      <c r="J254" s="176">
        <f>ROUND(I254*H254,2)</f>
        <v>0</v>
      </c>
      <c r="K254" s="172" t="s">
        <v>1</v>
      </c>
      <c r="L254" s="177"/>
      <c r="M254" s="178" t="s">
        <v>1</v>
      </c>
      <c r="N254" s="179" t="s">
        <v>45</v>
      </c>
      <c r="P254" s="145">
        <f>O254*H254</f>
        <v>0</v>
      </c>
      <c r="Q254" s="145">
        <v>0</v>
      </c>
      <c r="R254" s="145">
        <f>Q254*H254</f>
        <v>0</v>
      </c>
      <c r="S254" s="145">
        <v>0</v>
      </c>
      <c r="T254" s="146">
        <f>S254*H254</f>
        <v>0</v>
      </c>
      <c r="AR254" s="147" t="s">
        <v>373</v>
      </c>
      <c r="AT254" s="147" t="s">
        <v>439</v>
      </c>
      <c r="AU254" s="147" t="s">
        <v>89</v>
      </c>
      <c r="AY254" s="17" t="s">
        <v>320</v>
      </c>
      <c r="BE254" s="148">
        <f>IF(N254="základní",J254,0)</f>
        <v>0</v>
      </c>
      <c r="BF254" s="148">
        <f>IF(N254="snížená",J254,0)</f>
        <v>0</v>
      </c>
      <c r="BG254" s="148">
        <f>IF(N254="zákl. přenesená",J254,0)</f>
        <v>0</v>
      </c>
      <c r="BH254" s="148">
        <f>IF(N254="sníž. přenesená",J254,0)</f>
        <v>0</v>
      </c>
      <c r="BI254" s="148">
        <f>IF(N254="nulová",J254,0)</f>
        <v>0</v>
      </c>
      <c r="BJ254" s="17" t="s">
        <v>87</v>
      </c>
      <c r="BK254" s="148">
        <f>ROUND(I254*H254,2)</f>
        <v>0</v>
      </c>
      <c r="BL254" s="17" t="s">
        <v>99</v>
      </c>
      <c r="BM254" s="147" t="s">
        <v>2529</v>
      </c>
    </row>
    <row r="255" spans="2:65" s="1" customFormat="1" ht="16.5" customHeight="1">
      <c r="B255" s="32"/>
      <c r="C255" s="170" t="s">
        <v>1656</v>
      </c>
      <c r="D255" s="170" t="s">
        <v>439</v>
      </c>
      <c r="E255" s="171" t="s">
        <v>2530</v>
      </c>
      <c r="F255" s="172" t="s">
        <v>2531</v>
      </c>
      <c r="G255" s="173" t="s">
        <v>558</v>
      </c>
      <c r="H255" s="174">
        <v>30</v>
      </c>
      <c r="I255" s="175"/>
      <c r="J255" s="176">
        <f>ROUND(I255*H255,2)</f>
        <v>0</v>
      </c>
      <c r="K255" s="172" t="s">
        <v>1</v>
      </c>
      <c r="L255" s="177"/>
      <c r="M255" s="178" t="s">
        <v>1</v>
      </c>
      <c r="N255" s="179" t="s">
        <v>45</v>
      </c>
      <c r="P255" s="145">
        <f>O255*H255</f>
        <v>0</v>
      </c>
      <c r="Q255" s="145">
        <v>0</v>
      </c>
      <c r="R255" s="145">
        <f>Q255*H255</f>
        <v>0</v>
      </c>
      <c r="S255" s="145">
        <v>0</v>
      </c>
      <c r="T255" s="146">
        <f>S255*H255</f>
        <v>0</v>
      </c>
      <c r="AR255" s="147" t="s">
        <v>373</v>
      </c>
      <c r="AT255" s="147" t="s">
        <v>439</v>
      </c>
      <c r="AU255" s="147" t="s">
        <v>89</v>
      </c>
      <c r="AY255" s="17" t="s">
        <v>320</v>
      </c>
      <c r="BE255" s="148">
        <f>IF(N255="základní",J255,0)</f>
        <v>0</v>
      </c>
      <c r="BF255" s="148">
        <f>IF(N255="snížená",J255,0)</f>
        <v>0</v>
      </c>
      <c r="BG255" s="148">
        <f>IF(N255="zákl. přenesená",J255,0)</f>
        <v>0</v>
      </c>
      <c r="BH255" s="148">
        <f>IF(N255="sníž. přenesená",J255,0)</f>
        <v>0</v>
      </c>
      <c r="BI255" s="148">
        <f>IF(N255="nulová",J255,0)</f>
        <v>0</v>
      </c>
      <c r="BJ255" s="17" t="s">
        <v>87</v>
      </c>
      <c r="BK255" s="148">
        <f>ROUND(I255*H255,2)</f>
        <v>0</v>
      </c>
      <c r="BL255" s="17" t="s">
        <v>99</v>
      </c>
      <c r="BM255" s="147" t="s">
        <v>2532</v>
      </c>
    </row>
    <row r="256" spans="2:65" s="1" customFormat="1" ht="16.5" customHeight="1">
      <c r="B256" s="32"/>
      <c r="C256" s="170" t="s">
        <v>937</v>
      </c>
      <c r="D256" s="170" t="s">
        <v>439</v>
      </c>
      <c r="E256" s="171" t="s">
        <v>2533</v>
      </c>
      <c r="F256" s="172" t="s">
        <v>2534</v>
      </c>
      <c r="G256" s="173" t="s">
        <v>558</v>
      </c>
      <c r="H256" s="174">
        <v>42</v>
      </c>
      <c r="I256" s="175"/>
      <c r="J256" s="176">
        <f>ROUND(I256*H256,2)</f>
        <v>0</v>
      </c>
      <c r="K256" s="172" t="s">
        <v>1</v>
      </c>
      <c r="L256" s="177"/>
      <c r="M256" s="178" t="s">
        <v>1</v>
      </c>
      <c r="N256" s="179" t="s">
        <v>45</v>
      </c>
      <c r="P256" s="145">
        <f>O256*H256</f>
        <v>0</v>
      </c>
      <c r="Q256" s="145">
        <v>0</v>
      </c>
      <c r="R256" s="145">
        <f>Q256*H256</f>
        <v>0</v>
      </c>
      <c r="S256" s="145">
        <v>0</v>
      </c>
      <c r="T256" s="146">
        <f>S256*H256</f>
        <v>0</v>
      </c>
      <c r="AR256" s="147" t="s">
        <v>373</v>
      </c>
      <c r="AT256" s="147" t="s">
        <v>439</v>
      </c>
      <c r="AU256" s="147" t="s">
        <v>89</v>
      </c>
      <c r="AY256" s="17" t="s">
        <v>320</v>
      </c>
      <c r="BE256" s="148">
        <f>IF(N256="základní",J256,0)</f>
        <v>0</v>
      </c>
      <c r="BF256" s="148">
        <f>IF(N256="snížená",J256,0)</f>
        <v>0</v>
      </c>
      <c r="BG256" s="148">
        <f>IF(N256="zákl. přenesená",J256,0)</f>
        <v>0</v>
      </c>
      <c r="BH256" s="148">
        <f>IF(N256="sníž. přenesená",J256,0)</f>
        <v>0</v>
      </c>
      <c r="BI256" s="148">
        <f>IF(N256="nulová",J256,0)</f>
        <v>0</v>
      </c>
      <c r="BJ256" s="17" t="s">
        <v>87</v>
      </c>
      <c r="BK256" s="148">
        <f>ROUND(I256*H256,2)</f>
        <v>0</v>
      </c>
      <c r="BL256" s="17" t="s">
        <v>99</v>
      </c>
      <c r="BM256" s="147" t="s">
        <v>2535</v>
      </c>
    </row>
    <row r="257" spans="2:65" s="11" customFormat="1" ht="22.9" customHeight="1">
      <c r="B257" s="124"/>
      <c r="D257" s="125" t="s">
        <v>79</v>
      </c>
      <c r="E257" s="134" t="s">
        <v>2239</v>
      </c>
      <c r="F257" s="134" t="s">
        <v>2536</v>
      </c>
      <c r="I257" s="127"/>
      <c r="J257" s="135">
        <f>BK257</f>
        <v>0</v>
      </c>
      <c r="L257" s="124"/>
      <c r="M257" s="129"/>
      <c r="P257" s="130">
        <f>SUM(P258:P262)</f>
        <v>0</v>
      </c>
      <c r="R257" s="130">
        <f>SUM(R258:R262)</f>
        <v>0</v>
      </c>
      <c r="T257" s="131">
        <f>SUM(T258:T262)</f>
        <v>0</v>
      </c>
      <c r="AR257" s="125" t="s">
        <v>87</v>
      </c>
      <c r="AT257" s="132" t="s">
        <v>79</v>
      </c>
      <c r="AU257" s="132" t="s">
        <v>87</v>
      </c>
      <c r="AY257" s="125" t="s">
        <v>320</v>
      </c>
      <c r="BK257" s="133">
        <f>SUM(BK258:BK262)</f>
        <v>0</v>
      </c>
    </row>
    <row r="258" spans="2:65" s="1" customFormat="1" ht="16.5" customHeight="1">
      <c r="B258" s="32"/>
      <c r="C258" s="170" t="s">
        <v>1680</v>
      </c>
      <c r="D258" s="170" t="s">
        <v>439</v>
      </c>
      <c r="E258" s="171" t="s">
        <v>2537</v>
      </c>
      <c r="F258" s="172" t="s">
        <v>2538</v>
      </c>
      <c r="G258" s="173" t="s">
        <v>558</v>
      </c>
      <c r="H258" s="174">
        <v>169</v>
      </c>
      <c r="I258" s="175"/>
      <c r="J258" s="176">
        <f>ROUND(I258*H258,2)</f>
        <v>0</v>
      </c>
      <c r="K258" s="172" t="s">
        <v>1</v>
      </c>
      <c r="L258" s="177"/>
      <c r="M258" s="178" t="s">
        <v>1</v>
      </c>
      <c r="N258" s="179" t="s">
        <v>45</v>
      </c>
      <c r="P258" s="145">
        <f>O258*H258</f>
        <v>0</v>
      </c>
      <c r="Q258" s="145">
        <v>0</v>
      </c>
      <c r="R258" s="145">
        <f>Q258*H258</f>
        <v>0</v>
      </c>
      <c r="S258" s="145">
        <v>0</v>
      </c>
      <c r="T258" s="146">
        <f>S258*H258</f>
        <v>0</v>
      </c>
      <c r="AR258" s="147" t="s">
        <v>373</v>
      </c>
      <c r="AT258" s="147" t="s">
        <v>439</v>
      </c>
      <c r="AU258" s="147" t="s">
        <v>89</v>
      </c>
      <c r="AY258" s="17" t="s">
        <v>320</v>
      </c>
      <c r="BE258" s="148">
        <f>IF(N258="základní",J258,0)</f>
        <v>0</v>
      </c>
      <c r="BF258" s="148">
        <f>IF(N258="snížená",J258,0)</f>
        <v>0</v>
      </c>
      <c r="BG258" s="148">
        <f>IF(N258="zákl. přenesená",J258,0)</f>
        <v>0</v>
      </c>
      <c r="BH258" s="148">
        <f>IF(N258="sníž. přenesená",J258,0)</f>
        <v>0</v>
      </c>
      <c r="BI258" s="148">
        <f>IF(N258="nulová",J258,0)</f>
        <v>0</v>
      </c>
      <c r="BJ258" s="17" t="s">
        <v>87</v>
      </c>
      <c r="BK258" s="148">
        <f>ROUND(I258*H258,2)</f>
        <v>0</v>
      </c>
      <c r="BL258" s="17" t="s">
        <v>99</v>
      </c>
      <c r="BM258" s="147" t="s">
        <v>2539</v>
      </c>
    </row>
    <row r="259" spans="2:65" s="1" customFormat="1" ht="16.5" customHeight="1">
      <c r="B259" s="32"/>
      <c r="C259" s="170" t="s">
        <v>940</v>
      </c>
      <c r="D259" s="170" t="s">
        <v>439</v>
      </c>
      <c r="E259" s="171" t="s">
        <v>2540</v>
      </c>
      <c r="F259" s="172" t="s">
        <v>2541</v>
      </c>
      <c r="G259" s="173" t="s">
        <v>558</v>
      </c>
      <c r="H259" s="174">
        <v>176</v>
      </c>
      <c r="I259" s="175"/>
      <c r="J259" s="176">
        <f>ROUND(I259*H259,2)</f>
        <v>0</v>
      </c>
      <c r="K259" s="172" t="s">
        <v>1</v>
      </c>
      <c r="L259" s="177"/>
      <c r="M259" s="178" t="s">
        <v>1</v>
      </c>
      <c r="N259" s="179" t="s">
        <v>45</v>
      </c>
      <c r="P259" s="145">
        <f>O259*H259</f>
        <v>0</v>
      </c>
      <c r="Q259" s="145">
        <v>0</v>
      </c>
      <c r="R259" s="145">
        <f>Q259*H259</f>
        <v>0</v>
      </c>
      <c r="S259" s="145">
        <v>0</v>
      </c>
      <c r="T259" s="146">
        <f>S259*H259</f>
        <v>0</v>
      </c>
      <c r="AR259" s="147" t="s">
        <v>373</v>
      </c>
      <c r="AT259" s="147" t="s">
        <v>439</v>
      </c>
      <c r="AU259" s="147" t="s">
        <v>89</v>
      </c>
      <c r="AY259" s="17" t="s">
        <v>320</v>
      </c>
      <c r="BE259" s="148">
        <f>IF(N259="základní",J259,0)</f>
        <v>0</v>
      </c>
      <c r="BF259" s="148">
        <f>IF(N259="snížená",J259,0)</f>
        <v>0</v>
      </c>
      <c r="BG259" s="148">
        <f>IF(N259="zákl. přenesená",J259,0)</f>
        <v>0</v>
      </c>
      <c r="BH259" s="148">
        <f>IF(N259="sníž. přenesená",J259,0)</f>
        <v>0</v>
      </c>
      <c r="BI259" s="148">
        <f>IF(N259="nulová",J259,0)</f>
        <v>0</v>
      </c>
      <c r="BJ259" s="17" t="s">
        <v>87</v>
      </c>
      <c r="BK259" s="148">
        <f>ROUND(I259*H259,2)</f>
        <v>0</v>
      </c>
      <c r="BL259" s="17" t="s">
        <v>99</v>
      </c>
      <c r="BM259" s="147" t="s">
        <v>2542</v>
      </c>
    </row>
    <row r="260" spans="2:65" s="1" customFormat="1" ht="16.5" customHeight="1">
      <c r="B260" s="32"/>
      <c r="C260" s="170" t="s">
        <v>1693</v>
      </c>
      <c r="D260" s="170" t="s">
        <v>439</v>
      </c>
      <c r="E260" s="171" t="s">
        <v>2543</v>
      </c>
      <c r="F260" s="172" t="s">
        <v>2544</v>
      </c>
      <c r="G260" s="173" t="s">
        <v>558</v>
      </c>
      <c r="H260" s="174">
        <v>169</v>
      </c>
      <c r="I260" s="175"/>
      <c r="J260" s="176">
        <f>ROUND(I260*H260,2)</f>
        <v>0</v>
      </c>
      <c r="K260" s="172" t="s">
        <v>1</v>
      </c>
      <c r="L260" s="177"/>
      <c r="M260" s="178" t="s">
        <v>1</v>
      </c>
      <c r="N260" s="179" t="s">
        <v>45</v>
      </c>
      <c r="P260" s="145">
        <f>O260*H260</f>
        <v>0</v>
      </c>
      <c r="Q260" s="145">
        <v>0</v>
      </c>
      <c r="R260" s="145">
        <f>Q260*H260</f>
        <v>0</v>
      </c>
      <c r="S260" s="145">
        <v>0</v>
      </c>
      <c r="T260" s="146">
        <f>S260*H260</f>
        <v>0</v>
      </c>
      <c r="AR260" s="147" t="s">
        <v>373</v>
      </c>
      <c r="AT260" s="147" t="s">
        <v>439</v>
      </c>
      <c r="AU260" s="147" t="s">
        <v>89</v>
      </c>
      <c r="AY260" s="17" t="s">
        <v>320</v>
      </c>
      <c r="BE260" s="148">
        <f>IF(N260="základní",J260,0)</f>
        <v>0</v>
      </c>
      <c r="BF260" s="148">
        <f>IF(N260="snížená",J260,0)</f>
        <v>0</v>
      </c>
      <c r="BG260" s="148">
        <f>IF(N260="zákl. přenesená",J260,0)</f>
        <v>0</v>
      </c>
      <c r="BH260" s="148">
        <f>IF(N260="sníž. přenesená",J260,0)</f>
        <v>0</v>
      </c>
      <c r="BI260" s="148">
        <f>IF(N260="nulová",J260,0)</f>
        <v>0</v>
      </c>
      <c r="BJ260" s="17" t="s">
        <v>87</v>
      </c>
      <c r="BK260" s="148">
        <f>ROUND(I260*H260,2)</f>
        <v>0</v>
      </c>
      <c r="BL260" s="17" t="s">
        <v>99</v>
      </c>
      <c r="BM260" s="147" t="s">
        <v>2545</v>
      </c>
    </row>
    <row r="261" spans="2:65" s="1" customFormat="1" ht="16.5" customHeight="1">
      <c r="B261" s="32"/>
      <c r="C261" s="170" t="s">
        <v>943</v>
      </c>
      <c r="D261" s="170" t="s">
        <v>439</v>
      </c>
      <c r="E261" s="171" t="s">
        <v>2546</v>
      </c>
      <c r="F261" s="172" t="s">
        <v>2547</v>
      </c>
      <c r="G261" s="173" t="s">
        <v>558</v>
      </c>
      <c r="H261" s="174">
        <v>178</v>
      </c>
      <c r="I261" s="175"/>
      <c r="J261" s="176">
        <f>ROUND(I261*H261,2)</f>
        <v>0</v>
      </c>
      <c r="K261" s="172" t="s">
        <v>1</v>
      </c>
      <c r="L261" s="177"/>
      <c r="M261" s="178" t="s">
        <v>1</v>
      </c>
      <c r="N261" s="179" t="s">
        <v>45</v>
      </c>
      <c r="P261" s="145">
        <f>O261*H261</f>
        <v>0</v>
      </c>
      <c r="Q261" s="145">
        <v>0</v>
      </c>
      <c r="R261" s="145">
        <f>Q261*H261</f>
        <v>0</v>
      </c>
      <c r="S261" s="145">
        <v>0</v>
      </c>
      <c r="T261" s="146">
        <f>S261*H261</f>
        <v>0</v>
      </c>
      <c r="AR261" s="147" t="s">
        <v>373</v>
      </c>
      <c r="AT261" s="147" t="s">
        <v>439</v>
      </c>
      <c r="AU261" s="147" t="s">
        <v>89</v>
      </c>
      <c r="AY261" s="17" t="s">
        <v>320</v>
      </c>
      <c r="BE261" s="148">
        <f>IF(N261="základní",J261,0)</f>
        <v>0</v>
      </c>
      <c r="BF261" s="148">
        <f>IF(N261="snížená",J261,0)</f>
        <v>0</v>
      </c>
      <c r="BG261" s="148">
        <f>IF(N261="zákl. přenesená",J261,0)</f>
        <v>0</v>
      </c>
      <c r="BH261" s="148">
        <f>IF(N261="sníž. přenesená",J261,0)</f>
        <v>0</v>
      </c>
      <c r="BI261" s="148">
        <f>IF(N261="nulová",J261,0)</f>
        <v>0</v>
      </c>
      <c r="BJ261" s="17" t="s">
        <v>87</v>
      </c>
      <c r="BK261" s="148">
        <f>ROUND(I261*H261,2)</f>
        <v>0</v>
      </c>
      <c r="BL261" s="17" t="s">
        <v>99</v>
      </c>
      <c r="BM261" s="147" t="s">
        <v>2548</v>
      </c>
    </row>
    <row r="262" spans="2:65" s="1" customFormat="1" ht="16.5" customHeight="1">
      <c r="B262" s="32"/>
      <c r="C262" s="170" t="s">
        <v>801</v>
      </c>
      <c r="D262" s="170" t="s">
        <v>439</v>
      </c>
      <c r="E262" s="171" t="s">
        <v>2549</v>
      </c>
      <c r="F262" s="172" t="s">
        <v>2550</v>
      </c>
      <c r="G262" s="173" t="s">
        <v>558</v>
      </c>
      <c r="H262" s="174">
        <v>126</v>
      </c>
      <c r="I262" s="175"/>
      <c r="J262" s="176">
        <f>ROUND(I262*H262,2)</f>
        <v>0</v>
      </c>
      <c r="K262" s="172" t="s">
        <v>1</v>
      </c>
      <c r="L262" s="177"/>
      <c r="M262" s="178" t="s">
        <v>1</v>
      </c>
      <c r="N262" s="179" t="s">
        <v>45</v>
      </c>
      <c r="P262" s="145">
        <f>O262*H262</f>
        <v>0</v>
      </c>
      <c r="Q262" s="145">
        <v>0</v>
      </c>
      <c r="R262" s="145">
        <f>Q262*H262</f>
        <v>0</v>
      </c>
      <c r="S262" s="145">
        <v>0</v>
      </c>
      <c r="T262" s="146">
        <f>S262*H262</f>
        <v>0</v>
      </c>
      <c r="AR262" s="147" t="s">
        <v>373</v>
      </c>
      <c r="AT262" s="147" t="s">
        <v>439</v>
      </c>
      <c r="AU262" s="147" t="s">
        <v>89</v>
      </c>
      <c r="AY262" s="17" t="s">
        <v>320</v>
      </c>
      <c r="BE262" s="148">
        <f>IF(N262="základní",J262,0)</f>
        <v>0</v>
      </c>
      <c r="BF262" s="148">
        <f>IF(N262="snížená",J262,0)</f>
        <v>0</v>
      </c>
      <c r="BG262" s="148">
        <f>IF(N262="zákl. přenesená",J262,0)</f>
        <v>0</v>
      </c>
      <c r="BH262" s="148">
        <f>IF(N262="sníž. přenesená",J262,0)</f>
        <v>0</v>
      </c>
      <c r="BI262" s="148">
        <f>IF(N262="nulová",J262,0)</f>
        <v>0</v>
      </c>
      <c r="BJ262" s="17" t="s">
        <v>87</v>
      </c>
      <c r="BK262" s="148">
        <f>ROUND(I262*H262,2)</f>
        <v>0</v>
      </c>
      <c r="BL262" s="17" t="s">
        <v>99</v>
      </c>
      <c r="BM262" s="147" t="s">
        <v>2551</v>
      </c>
    </row>
    <row r="263" spans="2:65" s="11" customFormat="1" ht="22.9" customHeight="1">
      <c r="B263" s="124"/>
      <c r="D263" s="125" t="s">
        <v>79</v>
      </c>
      <c r="E263" s="134" t="s">
        <v>2253</v>
      </c>
      <c r="F263" s="134" t="s">
        <v>2552</v>
      </c>
      <c r="I263" s="127"/>
      <c r="J263" s="135">
        <f>BK263</f>
        <v>0</v>
      </c>
      <c r="L263" s="124"/>
      <c r="M263" s="129"/>
      <c r="P263" s="130">
        <f>SUM(P264:P270)</f>
        <v>0</v>
      </c>
      <c r="R263" s="130">
        <f>SUM(R264:R270)</f>
        <v>0</v>
      </c>
      <c r="T263" s="131">
        <f>SUM(T264:T270)</f>
        <v>0</v>
      </c>
      <c r="AR263" s="125" t="s">
        <v>87</v>
      </c>
      <c r="AT263" s="132" t="s">
        <v>79</v>
      </c>
      <c r="AU263" s="132" t="s">
        <v>87</v>
      </c>
      <c r="AY263" s="125" t="s">
        <v>320</v>
      </c>
      <c r="BK263" s="133">
        <f>SUM(BK264:BK270)</f>
        <v>0</v>
      </c>
    </row>
    <row r="264" spans="2:65" s="1" customFormat="1" ht="16.5" customHeight="1">
      <c r="B264" s="32"/>
      <c r="C264" s="170" t="s">
        <v>946</v>
      </c>
      <c r="D264" s="170" t="s">
        <v>439</v>
      </c>
      <c r="E264" s="171" t="s">
        <v>2553</v>
      </c>
      <c r="F264" s="172" t="s">
        <v>2554</v>
      </c>
      <c r="G264" s="173" t="s">
        <v>558</v>
      </c>
      <c r="H264" s="174">
        <v>390</v>
      </c>
      <c r="I264" s="175"/>
      <c r="J264" s="176">
        <f t="shared" ref="J264:J270" si="40">ROUND(I264*H264,2)</f>
        <v>0</v>
      </c>
      <c r="K264" s="172" t="s">
        <v>1</v>
      </c>
      <c r="L264" s="177"/>
      <c r="M264" s="178" t="s">
        <v>1</v>
      </c>
      <c r="N264" s="179" t="s">
        <v>45</v>
      </c>
      <c r="P264" s="145">
        <f t="shared" ref="P264:P270" si="41">O264*H264</f>
        <v>0</v>
      </c>
      <c r="Q264" s="145">
        <v>0</v>
      </c>
      <c r="R264" s="145">
        <f t="shared" ref="R264:R270" si="42">Q264*H264</f>
        <v>0</v>
      </c>
      <c r="S264" s="145">
        <v>0</v>
      </c>
      <c r="T264" s="146">
        <f t="shared" ref="T264:T270" si="43">S264*H264</f>
        <v>0</v>
      </c>
      <c r="AR264" s="147" t="s">
        <v>373</v>
      </c>
      <c r="AT264" s="147" t="s">
        <v>439</v>
      </c>
      <c r="AU264" s="147" t="s">
        <v>89</v>
      </c>
      <c r="AY264" s="17" t="s">
        <v>320</v>
      </c>
      <c r="BE264" s="148">
        <f t="shared" ref="BE264:BE270" si="44">IF(N264="základní",J264,0)</f>
        <v>0</v>
      </c>
      <c r="BF264" s="148">
        <f t="shared" ref="BF264:BF270" si="45">IF(N264="snížená",J264,0)</f>
        <v>0</v>
      </c>
      <c r="BG264" s="148">
        <f t="shared" ref="BG264:BG270" si="46">IF(N264="zákl. přenesená",J264,0)</f>
        <v>0</v>
      </c>
      <c r="BH264" s="148">
        <f t="shared" ref="BH264:BH270" si="47">IF(N264="sníž. přenesená",J264,0)</f>
        <v>0</v>
      </c>
      <c r="BI264" s="148">
        <f t="shared" ref="BI264:BI270" si="48">IF(N264="nulová",J264,0)</f>
        <v>0</v>
      </c>
      <c r="BJ264" s="17" t="s">
        <v>87</v>
      </c>
      <c r="BK264" s="148">
        <f t="shared" ref="BK264:BK270" si="49">ROUND(I264*H264,2)</f>
        <v>0</v>
      </c>
      <c r="BL264" s="17" t="s">
        <v>99</v>
      </c>
      <c r="BM264" s="147" t="s">
        <v>2555</v>
      </c>
    </row>
    <row r="265" spans="2:65" s="1" customFormat="1" ht="16.5" customHeight="1">
      <c r="B265" s="32"/>
      <c r="C265" s="170" t="s">
        <v>1708</v>
      </c>
      <c r="D265" s="170" t="s">
        <v>439</v>
      </c>
      <c r="E265" s="171" t="s">
        <v>2556</v>
      </c>
      <c r="F265" s="172" t="s">
        <v>2557</v>
      </c>
      <c r="G265" s="173" t="s">
        <v>558</v>
      </c>
      <c r="H265" s="174">
        <v>270</v>
      </c>
      <c r="I265" s="175"/>
      <c r="J265" s="176">
        <f t="shared" si="40"/>
        <v>0</v>
      </c>
      <c r="K265" s="172" t="s">
        <v>1</v>
      </c>
      <c r="L265" s="177"/>
      <c r="M265" s="178" t="s">
        <v>1</v>
      </c>
      <c r="N265" s="179" t="s">
        <v>45</v>
      </c>
      <c r="P265" s="145">
        <f t="shared" si="41"/>
        <v>0</v>
      </c>
      <c r="Q265" s="145">
        <v>0</v>
      </c>
      <c r="R265" s="145">
        <f t="shared" si="42"/>
        <v>0</v>
      </c>
      <c r="S265" s="145">
        <v>0</v>
      </c>
      <c r="T265" s="146">
        <f t="shared" si="43"/>
        <v>0</v>
      </c>
      <c r="AR265" s="147" t="s">
        <v>373</v>
      </c>
      <c r="AT265" s="147" t="s">
        <v>439</v>
      </c>
      <c r="AU265" s="147" t="s">
        <v>89</v>
      </c>
      <c r="AY265" s="17" t="s">
        <v>320</v>
      </c>
      <c r="BE265" s="148">
        <f t="shared" si="44"/>
        <v>0</v>
      </c>
      <c r="BF265" s="148">
        <f t="shared" si="45"/>
        <v>0</v>
      </c>
      <c r="BG265" s="148">
        <f t="shared" si="46"/>
        <v>0</v>
      </c>
      <c r="BH265" s="148">
        <f t="shared" si="47"/>
        <v>0</v>
      </c>
      <c r="BI265" s="148">
        <f t="shared" si="48"/>
        <v>0</v>
      </c>
      <c r="BJ265" s="17" t="s">
        <v>87</v>
      </c>
      <c r="BK265" s="148">
        <f t="shared" si="49"/>
        <v>0</v>
      </c>
      <c r="BL265" s="17" t="s">
        <v>99</v>
      </c>
      <c r="BM265" s="147" t="s">
        <v>2558</v>
      </c>
    </row>
    <row r="266" spans="2:65" s="1" customFormat="1" ht="16.5" customHeight="1">
      <c r="B266" s="32"/>
      <c r="C266" s="170" t="s">
        <v>949</v>
      </c>
      <c r="D266" s="170" t="s">
        <v>439</v>
      </c>
      <c r="E266" s="171" t="s">
        <v>2559</v>
      </c>
      <c r="F266" s="172" t="s">
        <v>2560</v>
      </c>
      <c r="G266" s="173" t="s">
        <v>558</v>
      </c>
      <c r="H266" s="174">
        <v>360</v>
      </c>
      <c r="I266" s="175"/>
      <c r="J266" s="176">
        <f t="shared" si="40"/>
        <v>0</v>
      </c>
      <c r="K266" s="172" t="s">
        <v>1</v>
      </c>
      <c r="L266" s="177"/>
      <c r="M266" s="178" t="s">
        <v>1</v>
      </c>
      <c r="N266" s="179" t="s">
        <v>45</v>
      </c>
      <c r="P266" s="145">
        <f t="shared" si="41"/>
        <v>0</v>
      </c>
      <c r="Q266" s="145">
        <v>0</v>
      </c>
      <c r="R266" s="145">
        <f t="shared" si="42"/>
        <v>0</v>
      </c>
      <c r="S266" s="145">
        <v>0</v>
      </c>
      <c r="T266" s="146">
        <f t="shared" si="43"/>
        <v>0</v>
      </c>
      <c r="AR266" s="147" t="s">
        <v>373</v>
      </c>
      <c r="AT266" s="147" t="s">
        <v>439</v>
      </c>
      <c r="AU266" s="147" t="s">
        <v>89</v>
      </c>
      <c r="AY266" s="17" t="s">
        <v>320</v>
      </c>
      <c r="BE266" s="148">
        <f t="shared" si="44"/>
        <v>0</v>
      </c>
      <c r="BF266" s="148">
        <f t="shared" si="45"/>
        <v>0</v>
      </c>
      <c r="BG266" s="148">
        <f t="shared" si="46"/>
        <v>0</v>
      </c>
      <c r="BH266" s="148">
        <f t="shared" si="47"/>
        <v>0</v>
      </c>
      <c r="BI266" s="148">
        <f t="shared" si="48"/>
        <v>0</v>
      </c>
      <c r="BJ266" s="17" t="s">
        <v>87</v>
      </c>
      <c r="BK266" s="148">
        <f t="shared" si="49"/>
        <v>0</v>
      </c>
      <c r="BL266" s="17" t="s">
        <v>99</v>
      </c>
      <c r="BM266" s="147" t="s">
        <v>2561</v>
      </c>
    </row>
    <row r="267" spans="2:65" s="1" customFormat="1" ht="16.5" customHeight="1">
      <c r="B267" s="32"/>
      <c r="C267" s="170" t="s">
        <v>1714</v>
      </c>
      <c r="D267" s="170" t="s">
        <v>439</v>
      </c>
      <c r="E267" s="171" t="s">
        <v>2562</v>
      </c>
      <c r="F267" s="172" t="s">
        <v>2563</v>
      </c>
      <c r="G267" s="173" t="s">
        <v>558</v>
      </c>
      <c r="H267" s="174">
        <v>195</v>
      </c>
      <c r="I267" s="175"/>
      <c r="J267" s="176">
        <f t="shared" si="40"/>
        <v>0</v>
      </c>
      <c r="K267" s="172" t="s">
        <v>1</v>
      </c>
      <c r="L267" s="177"/>
      <c r="M267" s="178" t="s">
        <v>1</v>
      </c>
      <c r="N267" s="179" t="s">
        <v>45</v>
      </c>
      <c r="P267" s="145">
        <f t="shared" si="41"/>
        <v>0</v>
      </c>
      <c r="Q267" s="145">
        <v>0</v>
      </c>
      <c r="R267" s="145">
        <f t="shared" si="42"/>
        <v>0</v>
      </c>
      <c r="S267" s="145">
        <v>0</v>
      </c>
      <c r="T267" s="146">
        <f t="shared" si="43"/>
        <v>0</v>
      </c>
      <c r="AR267" s="147" t="s">
        <v>373</v>
      </c>
      <c r="AT267" s="147" t="s">
        <v>439</v>
      </c>
      <c r="AU267" s="147" t="s">
        <v>89</v>
      </c>
      <c r="AY267" s="17" t="s">
        <v>320</v>
      </c>
      <c r="BE267" s="148">
        <f t="shared" si="44"/>
        <v>0</v>
      </c>
      <c r="BF267" s="148">
        <f t="shared" si="45"/>
        <v>0</v>
      </c>
      <c r="BG267" s="148">
        <f t="shared" si="46"/>
        <v>0</v>
      </c>
      <c r="BH267" s="148">
        <f t="shared" si="47"/>
        <v>0</v>
      </c>
      <c r="BI267" s="148">
        <f t="shared" si="48"/>
        <v>0</v>
      </c>
      <c r="BJ267" s="17" t="s">
        <v>87</v>
      </c>
      <c r="BK267" s="148">
        <f t="shared" si="49"/>
        <v>0</v>
      </c>
      <c r="BL267" s="17" t="s">
        <v>99</v>
      </c>
      <c r="BM267" s="147" t="s">
        <v>2564</v>
      </c>
    </row>
    <row r="268" spans="2:65" s="1" customFormat="1" ht="16.5" customHeight="1">
      <c r="B268" s="32"/>
      <c r="C268" s="170" t="s">
        <v>952</v>
      </c>
      <c r="D268" s="170" t="s">
        <v>439</v>
      </c>
      <c r="E268" s="171" t="s">
        <v>2565</v>
      </c>
      <c r="F268" s="172" t="s">
        <v>2566</v>
      </c>
      <c r="G268" s="173" t="s">
        <v>558</v>
      </c>
      <c r="H268" s="174">
        <v>270</v>
      </c>
      <c r="I268" s="175"/>
      <c r="J268" s="176">
        <f t="shared" si="40"/>
        <v>0</v>
      </c>
      <c r="K268" s="172" t="s">
        <v>1</v>
      </c>
      <c r="L268" s="177"/>
      <c r="M268" s="178" t="s">
        <v>1</v>
      </c>
      <c r="N268" s="179" t="s">
        <v>45</v>
      </c>
      <c r="P268" s="145">
        <f t="shared" si="41"/>
        <v>0</v>
      </c>
      <c r="Q268" s="145">
        <v>0</v>
      </c>
      <c r="R268" s="145">
        <f t="shared" si="42"/>
        <v>0</v>
      </c>
      <c r="S268" s="145">
        <v>0</v>
      </c>
      <c r="T268" s="146">
        <f t="shared" si="43"/>
        <v>0</v>
      </c>
      <c r="AR268" s="147" t="s">
        <v>373</v>
      </c>
      <c r="AT268" s="147" t="s">
        <v>439</v>
      </c>
      <c r="AU268" s="147" t="s">
        <v>89</v>
      </c>
      <c r="AY268" s="17" t="s">
        <v>320</v>
      </c>
      <c r="BE268" s="148">
        <f t="shared" si="44"/>
        <v>0</v>
      </c>
      <c r="BF268" s="148">
        <f t="shared" si="45"/>
        <v>0</v>
      </c>
      <c r="BG268" s="148">
        <f t="shared" si="46"/>
        <v>0</v>
      </c>
      <c r="BH268" s="148">
        <f t="shared" si="47"/>
        <v>0</v>
      </c>
      <c r="BI268" s="148">
        <f t="shared" si="48"/>
        <v>0</v>
      </c>
      <c r="BJ268" s="17" t="s">
        <v>87</v>
      </c>
      <c r="BK268" s="148">
        <f t="shared" si="49"/>
        <v>0</v>
      </c>
      <c r="BL268" s="17" t="s">
        <v>99</v>
      </c>
      <c r="BM268" s="147" t="s">
        <v>2567</v>
      </c>
    </row>
    <row r="269" spans="2:65" s="1" customFormat="1" ht="16.5" customHeight="1">
      <c r="B269" s="32"/>
      <c r="C269" s="170" t="s">
        <v>1722</v>
      </c>
      <c r="D269" s="170" t="s">
        <v>439</v>
      </c>
      <c r="E269" s="171" t="s">
        <v>2568</v>
      </c>
      <c r="F269" s="172" t="s">
        <v>2569</v>
      </c>
      <c r="G269" s="173" t="s">
        <v>558</v>
      </c>
      <c r="H269" s="174">
        <v>210</v>
      </c>
      <c r="I269" s="175"/>
      <c r="J269" s="176">
        <f t="shared" si="40"/>
        <v>0</v>
      </c>
      <c r="K269" s="172" t="s">
        <v>1</v>
      </c>
      <c r="L269" s="177"/>
      <c r="M269" s="178" t="s">
        <v>1</v>
      </c>
      <c r="N269" s="179" t="s">
        <v>45</v>
      </c>
      <c r="P269" s="145">
        <f t="shared" si="41"/>
        <v>0</v>
      </c>
      <c r="Q269" s="145">
        <v>0</v>
      </c>
      <c r="R269" s="145">
        <f t="shared" si="42"/>
        <v>0</v>
      </c>
      <c r="S269" s="145">
        <v>0</v>
      </c>
      <c r="T269" s="146">
        <f t="shared" si="43"/>
        <v>0</v>
      </c>
      <c r="AR269" s="147" t="s">
        <v>373</v>
      </c>
      <c r="AT269" s="147" t="s">
        <v>439</v>
      </c>
      <c r="AU269" s="147" t="s">
        <v>89</v>
      </c>
      <c r="AY269" s="17" t="s">
        <v>320</v>
      </c>
      <c r="BE269" s="148">
        <f t="shared" si="44"/>
        <v>0</v>
      </c>
      <c r="BF269" s="148">
        <f t="shared" si="45"/>
        <v>0</v>
      </c>
      <c r="BG269" s="148">
        <f t="shared" si="46"/>
        <v>0</v>
      </c>
      <c r="BH269" s="148">
        <f t="shared" si="47"/>
        <v>0</v>
      </c>
      <c r="BI269" s="148">
        <f t="shared" si="48"/>
        <v>0</v>
      </c>
      <c r="BJ269" s="17" t="s">
        <v>87</v>
      </c>
      <c r="BK269" s="148">
        <f t="shared" si="49"/>
        <v>0</v>
      </c>
      <c r="BL269" s="17" t="s">
        <v>99</v>
      </c>
      <c r="BM269" s="147" t="s">
        <v>2570</v>
      </c>
    </row>
    <row r="270" spans="2:65" s="1" customFormat="1" ht="16.5" customHeight="1">
      <c r="B270" s="32"/>
      <c r="C270" s="170" t="s">
        <v>955</v>
      </c>
      <c r="D270" s="170" t="s">
        <v>439</v>
      </c>
      <c r="E270" s="171" t="s">
        <v>2571</v>
      </c>
      <c r="F270" s="172" t="s">
        <v>2572</v>
      </c>
      <c r="G270" s="173" t="s">
        <v>558</v>
      </c>
      <c r="H270" s="174">
        <v>195</v>
      </c>
      <c r="I270" s="175"/>
      <c r="J270" s="176">
        <f t="shared" si="40"/>
        <v>0</v>
      </c>
      <c r="K270" s="172" t="s">
        <v>1</v>
      </c>
      <c r="L270" s="177"/>
      <c r="M270" s="178" t="s">
        <v>1</v>
      </c>
      <c r="N270" s="179" t="s">
        <v>45</v>
      </c>
      <c r="P270" s="145">
        <f t="shared" si="41"/>
        <v>0</v>
      </c>
      <c r="Q270" s="145">
        <v>0</v>
      </c>
      <c r="R270" s="145">
        <f t="shared" si="42"/>
        <v>0</v>
      </c>
      <c r="S270" s="145">
        <v>0</v>
      </c>
      <c r="T270" s="146">
        <f t="shared" si="43"/>
        <v>0</v>
      </c>
      <c r="AR270" s="147" t="s">
        <v>373</v>
      </c>
      <c r="AT270" s="147" t="s">
        <v>439</v>
      </c>
      <c r="AU270" s="147" t="s">
        <v>89</v>
      </c>
      <c r="AY270" s="17" t="s">
        <v>320</v>
      </c>
      <c r="BE270" s="148">
        <f t="shared" si="44"/>
        <v>0</v>
      </c>
      <c r="BF270" s="148">
        <f t="shared" si="45"/>
        <v>0</v>
      </c>
      <c r="BG270" s="148">
        <f t="shared" si="46"/>
        <v>0</v>
      </c>
      <c r="BH270" s="148">
        <f t="shared" si="47"/>
        <v>0</v>
      </c>
      <c r="BI270" s="148">
        <f t="shared" si="48"/>
        <v>0</v>
      </c>
      <c r="BJ270" s="17" t="s">
        <v>87</v>
      </c>
      <c r="BK270" s="148">
        <f t="shared" si="49"/>
        <v>0</v>
      </c>
      <c r="BL270" s="17" t="s">
        <v>99</v>
      </c>
      <c r="BM270" s="147" t="s">
        <v>2573</v>
      </c>
    </row>
    <row r="271" spans="2:65" s="11" customFormat="1" ht="22.9" customHeight="1">
      <c r="B271" s="124"/>
      <c r="D271" s="125" t="s">
        <v>79</v>
      </c>
      <c r="E271" s="134" t="s">
        <v>2288</v>
      </c>
      <c r="F271" s="134" t="s">
        <v>2238</v>
      </c>
      <c r="I271" s="127"/>
      <c r="J271" s="135">
        <f>BK271</f>
        <v>0</v>
      </c>
      <c r="L271" s="124"/>
      <c r="M271" s="129"/>
      <c r="P271" s="130">
        <f>P272+P277+P289+P294+P297</f>
        <v>0</v>
      </c>
      <c r="R271" s="130">
        <f>R272+R277+R289+R294+R297</f>
        <v>0</v>
      </c>
      <c r="T271" s="131">
        <f>T272+T277+T289+T294+T297</f>
        <v>0</v>
      </c>
      <c r="AR271" s="125" t="s">
        <v>87</v>
      </c>
      <c r="AT271" s="132" t="s">
        <v>79</v>
      </c>
      <c r="AU271" s="132" t="s">
        <v>87</v>
      </c>
      <c r="AY271" s="125" t="s">
        <v>320</v>
      </c>
      <c r="BK271" s="133">
        <f>BK272+BK277+BK289+BK294+BK297</f>
        <v>0</v>
      </c>
    </row>
    <row r="272" spans="2:65" s="11" customFormat="1" ht="20.85" customHeight="1">
      <c r="B272" s="124"/>
      <c r="D272" s="125" t="s">
        <v>79</v>
      </c>
      <c r="E272" s="134" t="s">
        <v>2302</v>
      </c>
      <c r="F272" s="134" t="s">
        <v>2240</v>
      </c>
      <c r="I272" s="127"/>
      <c r="J272" s="135">
        <f>BK272</f>
        <v>0</v>
      </c>
      <c r="L272" s="124"/>
      <c r="M272" s="129"/>
      <c r="P272" s="130">
        <f>SUM(P273:P276)</f>
        <v>0</v>
      </c>
      <c r="R272" s="130">
        <f>SUM(R273:R276)</f>
        <v>0</v>
      </c>
      <c r="T272" s="131">
        <f>SUM(T273:T276)</f>
        <v>0</v>
      </c>
      <c r="AR272" s="125" t="s">
        <v>87</v>
      </c>
      <c r="AT272" s="132" t="s">
        <v>79</v>
      </c>
      <c r="AU272" s="132" t="s">
        <v>89</v>
      </c>
      <c r="AY272" s="125" t="s">
        <v>320</v>
      </c>
      <c r="BK272" s="133">
        <f>SUM(BK273:BK276)</f>
        <v>0</v>
      </c>
    </row>
    <row r="273" spans="2:65" s="1" customFormat="1" ht="16.5" customHeight="1">
      <c r="B273" s="32"/>
      <c r="C273" s="170" t="s">
        <v>1728</v>
      </c>
      <c r="D273" s="170" t="s">
        <v>439</v>
      </c>
      <c r="E273" s="171" t="s">
        <v>2574</v>
      </c>
      <c r="F273" s="172" t="s">
        <v>2242</v>
      </c>
      <c r="G273" s="173" t="s">
        <v>558</v>
      </c>
      <c r="H273" s="174">
        <v>31</v>
      </c>
      <c r="I273" s="175"/>
      <c r="J273" s="176">
        <f>ROUND(I273*H273,2)</f>
        <v>0</v>
      </c>
      <c r="K273" s="172" t="s">
        <v>1</v>
      </c>
      <c r="L273" s="177"/>
      <c r="M273" s="178" t="s">
        <v>1</v>
      </c>
      <c r="N273" s="179" t="s">
        <v>45</v>
      </c>
      <c r="P273" s="145">
        <f>O273*H273</f>
        <v>0</v>
      </c>
      <c r="Q273" s="145">
        <v>0</v>
      </c>
      <c r="R273" s="145">
        <f>Q273*H273</f>
        <v>0</v>
      </c>
      <c r="S273" s="145">
        <v>0</v>
      </c>
      <c r="T273" s="146">
        <f>S273*H273</f>
        <v>0</v>
      </c>
      <c r="AR273" s="147" t="s">
        <v>373</v>
      </c>
      <c r="AT273" s="147" t="s">
        <v>439</v>
      </c>
      <c r="AU273" s="147" t="s">
        <v>94</v>
      </c>
      <c r="AY273" s="17" t="s">
        <v>320</v>
      </c>
      <c r="BE273" s="148">
        <f>IF(N273="základní",J273,0)</f>
        <v>0</v>
      </c>
      <c r="BF273" s="148">
        <f>IF(N273="snížená",J273,0)</f>
        <v>0</v>
      </c>
      <c r="BG273" s="148">
        <f>IF(N273="zákl. přenesená",J273,0)</f>
        <v>0</v>
      </c>
      <c r="BH273" s="148">
        <f>IF(N273="sníž. přenesená",J273,0)</f>
        <v>0</v>
      </c>
      <c r="BI273" s="148">
        <f>IF(N273="nulová",J273,0)</f>
        <v>0</v>
      </c>
      <c r="BJ273" s="17" t="s">
        <v>87</v>
      </c>
      <c r="BK273" s="148">
        <f>ROUND(I273*H273,2)</f>
        <v>0</v>
      </c>
      <c r="BL273" s="17" t="s">
        <v>99</v>
      </c>
      <c r="BM273" s="147" t="s">
        <v>2575</v>
      </c>
    </row>
    <row r="274" spans="2:65" s="1" customFormat="1" ht="16.5" customHeight="1">
      <c r="B274" s="32"/>
      <c r="C274" s="170" t="s">
        <v>958</v>
      </c>
      <c r="D274" s="170" t="s">
        <v>439</v>
      </c>
      <c r="E274" s="171" t="s">
        <v>2576</v>
      </c>
      <c r="F274" s="172" t="s">
        <v>2245</v>
      </c>
      <c r="G274" s="173" t="s">
        <v>558</v>
      </c>
      <c r="H274" s="174">
        <v>31</v>
      </c>
      <c r="I274" s="175"/>
      <c r="J274" s="176">
        <f>ROUND(I274*H274,2)</f>
        <v>0</v>
      </c>
      <c r="K274" s="172" t="s">
        <v>1</v>
      </c>
      <c r="L274" s="177"/>
      <c r="M274" s="178" t="s">
        <v>1</v>
      </c>
      <c r="N274" s="179" t="s">
        <v>45</v>
      </c>
      <c r="P274" s="145">
        <f>O274*H274</f>
        <v>0</v>
      </c>
      <c r="Q274" s="145">
        <v>0</v>
      </c>
      <c r="R274" s="145">
        <f>Q274*H274</f>
        <v>0</v>
      </c>
      <c r="S274" s="145">
        <v>0</v>
      </c>
      <c r="T274" s="146">
        <f>S274*H274</f>
        <v>0</v>
      </c>
      <c r="AR274" s="147" t="s">
        <v>373</v>
      </c>
      <c r="AT274" s="147" t="s">
        <v>439</v>
      </c>
      <c r="AU274" s="147" t="s">
        <v>94</v>
      </c>
      <c r="AY274" s="17" t="s">
        <v>320</v>
      </c>
      <c r="BE274" s="148">
        <f>IF(N274="základní",J274,0)</f>
        <v>0</v>
      </c>
      <c r="BF274" s="148">
        <f>IF(N274="snížená",J274,0)</f>
        <v>0</v>
      </c>
      <c r="BG274" s="148">
        <f>IF(N274="zákl. přenesená",J274,0)</f>
        <v>0</v>
      </c>
      <c r="BH274" s="148">
        <f>IF(N274="sníž. přenesená",J274,0)</f>
        <v>0</v>
      </c>
      <c r="BI274" s="148">
        <f>IF(N274="nulová",J274,0)</f>
        <v>0</v>
      </c>
      <c r="BJ274" s="17" t="s">
        <v>87</v>
      </c>
      <c r="BK274" s="148">
        <f>ROUND(I274*H274,2)</f>
        <v>0</v>
      </c>
      <c r="BL274" s="17" t="s">
        <v>99</v>
      </c>
      <c r="BM274" s="147" t="s">
        <v>2577</v>
      </c>
    </row>
    <row r="275" spans="2:65" s="1" customFormat="1" ht="16.5" customHeight="1">
      <c r="B275" s="32"/>
      <c r="C275" s="170" t="s">
        <v>1736</v>
      </c>
      <c r="D275" s="170" t="s">
        <v>439</v>
      </c>
      <c r="E275" s="171" t="s">
        <v>2578</v>
      </c>
      <c r="F275" s="172" t="s">
        <v>2248</v>
      </c>
      <c r="G275" s="173" t="s">
        <v>558</v>
      </c>
      <c r="H275" s="174">
        <v>25</v>
      </c>
      <c r="I275" s="175"/>
      <c r="J275" s="176">
        <f>ROUND(I275*H275,2)</f>
        <v>0</v>
      </c>
      <c r="K275" s="172" t="s">
        <v>1</v>
      </c>
      <c r="L275" s="177"/>
      <c r="M275" s="178" t="s">
        <v>1</v>
      </c>
      <c r="N275" s="179" t="s">
        <v>45</v>
      </c>
      <c r="P275" s="145">
        <f>O275*H275</f>
        <v>0</v>
      </c>
      <c r="Q275" s="145">
        <v>0</v>
      </c>
      <c r="R275" s="145">
        <f>Q275*H275</f>
        <v>0</v>
      </c>
      <c r="S275" s="145">
        <v>0</v>
      </c>
      <c r="T275" s="146">
        <f>S275*H275</f>
        <v>0</v>
      </c>
      <c r="AR275" s="147" t="s">
        <v>373</v>
      </c>
      <c r="AT275" s="147" t="s">
        <v>439</v>
      </c>
      <c r="AU275" s="147" t="s">
        <v>94</v>
      </c>
      <c r="AY275" s="17" t="s">
        <v>320</v>
      </c>
      <c r="BE275" s="148">
        <f>IF(N275="základní",J275,0)</f>
        <v>0</v>
      </c>
      <c r="BF275" s="148">
        <f>IF(N275="snížená",J275,0)</f>
        <v>0</v>
      </c>
      <c r="BG275" s="148">
        <f>IF(N275="zákl. přenesená",J275,0)</f>
        <v>0</v>
      </c>
      <c r="BH275" s="148">
        <f>IF(N275="sníž. přenesená",J275,0)</f>
        <v>0</v>
      </c>
      <c r="BI275" s="148">
        <f>IF(N275="nulová",J275,0)</f>
        <v>0</v>
      </c>
      <c r="BJ275" s="17" t="s">
        <v>87</v>
      </c>
      <c r="BK275" s="148">
        <f>ROUND(I275*H275,2)</f>
        <v>0</v>
      </c>
      <c r="BL275" s="17" t="s">
        <v>99</v>
      </c>
      <c r="BM275" s="147" t="s">
        <v>2579</v>
      </c>
    </row>
    <row r="276" spans="2:65" s="1" customFormat="1" ht="16.5" customHeight="1">
      <c r="B276" s="32"/>
      <c r="C276" s="170" t="s">
        <v>961</v>
      </c>
      <c r="D276" s="170" t="s">
        <v>439</v>
      </c>
      <c r="E276" s="171" t="s">
        <v>2580</v>
      </c>
      <c r="F276" s="172" t="s">
        <v>2251</v>
      </c>
      <c r="G276" s="173" t="s">
        <v>558</v>
      </c>
      <c r="H276" s="174">
        <v>6</v>
      </c>
      <c r="I276" s="175"/>
      <c r="J276" s="176">
        <f>ROUND(I276*H276,2)</f>
        <v>0</v>
      </c>
      <c r="K276" s="172" t="s">
        <v>1</v>
      </c>
      <c r="L276" s="177"/>
      <c r="M276" s="178" t="s">
        <v>1</v>
      </c>
      <c r="N276" s="179" t="s">
        <v>45</v>
      </c>
      <c r="P276" s="145">
        <f>O276*H276</f>
        <v>0</v>
      </c>
      <c r="Q276" s="145">
        <v>0</v>
      </c>
      <c r="R276" s="145">
        <f>Q276*H276</f>
        <v>0</v>
      </c>
      <c r="S276" s="145">
        <v>0</v>
      </c>
      <c r="T276" s="146">
        <f>S276*H276</f>
        <v>0</v>
      </c>
      <c r="AR276" s="147" t="s">
        <v>373</v>
      </c>
      <c r="AT276" s="147" t="s">
        <v>439</v>
      </c>
      <c r="AU276" s="147" t="s">
        <v>94</v>
      </c>
      <c r="AY276" s="17" t="s">
        <v>320</v>
      </c>
      <c r="BE276" s="148">
        <f>IF(N276="základní",J276,0)</f>
        <v>0</v>
      </c>
      <c r="BF276" s="148">
        <f>IF(N276="snížená",J276,0)</f>
        <v>0</v>
      </c>
      <c r="BG276" s="148">
        <f>IF(N276="zákl. přenesená",J276,0)</f>
        <v>0</v>
      </c>
      <c r="BH276" s="148">
        <f>IF(N276="sníž. přenesená",J276,0)</f>
        <v>0</v>
      </c>
      <c r="BI276" s="148">
        <f>IF(N276="nulová",J276,0)</f>
        <v>0</v>
      </c>
      <c r="BJ276" s="17" t="s">
        <v>87</v>
      </c>
      <c r="BK276" s="148">
        <f>ROUND(I276*H276,2)</f>
        <v>0</v>
      </c>
      <c r="BL276" s="17" t="s">
        <v>99</v>
      </c>
      <c r="BM276" s="147" t="s">
        <v>2581</v>
      </c>
    </row>
    <row r="277" spans="2:65" s="11" customFormat="1" ht="20.85" customHeight="1">
      <c r="B277" s="124"/>
      <c r="D277" s="125" t="s">
        <v>79</v>
      </c>
      <c r="E277" s="134" t="s">
        <v>2310</v>
      </c>
      <c r="F277" s="134" t="s">
        <v>2254</v>
      </c>
      <c r="I277" s="127"/>
      <c r="J277" s="135">
        <f>BK277</f>
        <v>0</v>
      </c>
      <c r="L277" s="124"/>
      <c r="M277" s="129"/>
      <c r="P277" s="130">
        <f>SUM(P278:P288)</f>
        <v>0</v>
      </c>
      <c r="R277" s="130">
        <f>SUM(R278:R288)</f>
        <v>0</v>
      </c>
      <c r="T277" s="131">
        <f>SUM(T278:T288)</f>
        <v>0</v>
      </c>
      <c r="AR277" s="125" t="s">
        <v>87</v>
      </c>
      <c r="AT277" s="132" t="s">
        <v>79</v>
      </c>
      <c r="AU277" s="132" t="s">
        <v>89</v>
      </c>
      <c r="AY277" s="125" t="s">
        <v>320</v>
      </c>
      <c r="BK277" s="133">
        <f>SUM(BK278:BK288)</f>
        <v>0</v>
      </c>
    </row>
    <row r="278" spans="2:65" s="1" customFormat="1" ht="16.5" customHeight="1">
      <c r="B278" s="32"/>
      <c r="C278" s="170" t="s">
        <v>1743</v>
      </c>
      <c r="D278" s="170" t="s">
        <v>439</v>
      </c>
      <c r="E278" s="171" t="s">
        <v>2582</v>
      </c>
      <c r="F278" s="172" t="s">
        <v>2256</v>
      </c>
      <c r="G278" s="173" t="s">
        <v>558</v>
      </c>
      <c r="H278" s="174">
        <v>6</v>
      </c>
      <c r="I278" s="175"/>
      <c r="J278" s="176">
        <f t="shared" ref="J278:J288" si="50">ROUND(I278*H278,2)</f>
        <v>0</v>
      </c>
      <c r="K278" s="172" t="s">
        <v>1</v>
      </c>
      <c r="L278" s="177"/>
      <c r="M278" s="178" t="s">
        <v>1</v>
      </c>
      <c r="N278" s="179" t="s">
        <v>45</v>
      </c>
      <c r="P278" s="145">
        <f t="shared" ref="P278:P288" si="51">O278*H278</f>
        <v>0</v>
      </c>
      <c r="Q278" s="145">
        <v>0</v>
      </c>
      <c r="R278" s="145">
        <f t="shared" ref="R278:R288" si="52">Q278*H278</f>
        <v>0</v>
      </c>
      <c r="S278" s="145">
        <v>0</v>
      </c>
      <c r="T278" s="146">
        <f t="shared" ref="T278:T288" si="53">S278*H278</f>
        <v>0</v>
      </c>
      <c r="AR278" s="147" t="s">
        <v>373</v>
      </c>
      <c r="AT278" s="147" t="s">
        <v>439</v>
      </c>
      <c r="AU278" s="147" t="s">
        <v>94</v>
      </c>
      <c r="AY278" s="17" t="s">
        <v>320</v>
      </c>
      <c r="BE278" s="148">
        <f t="shared" ref="BE278:BE288" si="54">IF(N278="základní",J278,0)</f>
        <v>0</v>
      </c>
      <c r="BF278" s="148">
        <f t="shared" ref="BF278:BF288" si="55">IF(N278="snížená",J278,0)</f>
        <v>0</v>
      </c>
      <c r="BG278" s="148">
        <f t="shared" ref="BG278:BG288" si="56">IF(N278="zákl. přenesená",J278,0)</f>
        <v>0</v>
      </c>
      <c r="BH278" s="148">
        <f t="shared" ref="BH278:BH288" si="57">IF(N278="sníž. přenesená",J278,0)</f>
        <v>0</v>
      </c>
      <c r="BI278" s="148">
        <f t="shared" ref="BI278:BI288" si="58">IF(N278="nulová",J278,0)</f>
        <v>0</v>
      </c>
      <c r="BJ278" s="17" t="s">
        <v>87</v>
      </c>
      <c r="BK278" s="148">
        <f t="shared" ref="BK278:BK288" si="59">ROUND(I278*H278,2)</f>
        <v>0</v>
      </c>
      <c r="BL278" s="17" t="s">
        <v>99</v>
      </c>
      <c r="BM278" s="147" t="s">
        <v>2583</v>
      </c>
    </row>
    <row r="279" spans="2:65" s="1" customFormat="1" ht="16.5" customHeight="1">
      <c r="B279" s="32"/>
      <c r="C279" s="170" t="s">
        <v>964</v>
      </c>
      <c r="D279" s="170" t="s">
        <v>439</v>
      </c>
      <c r="E279" s="171" t="s">
        <v>2584</v>
      </c>
      <c r="F279" s="172" t="s">
        <v>2259</v>
      </c>
      <c r="G279" s="173" t="s">
        <v>558</v>
      </c>
      <c r="H279" s="174">
        <v>37</v>
      </c>
      <c r="I279" s="175"/>
      <c r="J279" s="176">
        <f t="shared" si="50"/>
        <v>0</v>
      </c>
      <c r="K279" s="172" t="s">
        <v>1</v>
      </c>
      <c r="L279" s="177"/>
      <c r="M279" s="178" t="s">
        <v>1</v>
      </c>
      <c r="N279" s="179" t="s">
        <v>45</v>
      </c>
      <c r="P279" s="145">
        <f t="shared" si="51"/>
        <v>0</v>
      </c>
      <c r="Q279" s="145">
        <v>0</v>
      </c>
      <c r="R279" s="145">
        <f t="shared" si="52"/>
        <v>0</v>
      </c>
      <c r="S279" s="145">
        <v>0</v>
      </c>
      <c r="T279" s="146">
        <f t="shared" si="53"/>
        <v>0</v>
      </c>
      <c r="AR279" s="147" t="s">
        <v>373</v>
      </c>
      <c r="AT279" s="147" t="s">
        <v>439</v>
      </c>
      <c r="AU279" s="147" t="s">
        <v>94</v>
      </c>
      <c r="AY279" s="17" t="s">
        <v>320</v>
      </c>
      <c r="BE279" s="148">
        <f t="shared" si="54"/>
        <v>0</v>
      </c>
      <c r="BF279" s="148">
        <f t="shared" si="55"/>
        <v>0</v>
      </c>
      <c r="BG279" s="148">
        <f t="shared" si="56"/>
        <v>0</v>
      </c>
      <c r="BH279" s="148">
        <f t="shared" si="57"/>
        <v>0</v>
      </c>
      <c r="BI279" s="148">
        <f t="shared" si="58"/>
        <v>0</v>
      </c>
      <c r="BJ279" s="17" t="s">
        <v>87</v>
      </c>
      <c r="BK279" s="148">
        <f t="shared" si="59"/>
        <v>0</v>
      </c>
      <c r="BL279" s="17" t="s">
        <v>99</v>
      </c>
      <c r="BM279" s="147" t="s">
        <v>2585</v>
      </c>
    </row>
    <row r="280" spans="2:65" s="1" customFormat="1" ht="16.5" customHeight="1">
      <c r="B280" s="32"/>
      <c r="C280" s="170" t="s">
        <v>1750</v>
      </c>
      <c r="D280" s="170" t="s">
        <v>439</v>
      </c>
      <c r="E280" s="171" t="s">
        <v>2586</v>
      </c>
      <c r="F280" s="172" t="s">
        <v>2262</v>
      </c>
      <c r="G280" s="173" t="s">
        <v>558</v>
      </c>
      <c r="H280" s="174">
        <v>31</v>
      </c>
      <c r="I280" s="175"/>
      <c r="J280" s="176">
        <f t="shared" si="50"/>
        <v>0</v>
      </c>
      <c r="K280" s="172" t="s">
        <v>1</v>
      </c>
      <c r="L280" s="177"/>
      <c r="M280" s="178" t="s">
        <v>1</v>
      </c>
      <c r="N280" s="179" t="s">
        <v>45</v>
      </c>
      <c r="P280" s="145">
        <f t="shared" si="51"/>
        <v>0</v>
      </c>
      <c r="Q280" s="145">
        <v>0</v>
      </c>
      <c r="R280" s="145">
        <f t="shared" si="52"/>
        <v>0</v>
      </c>
      <c r="S280" s="145">
        <v>0</v>
      </c>
      <c r="T280" s="146">
        <f t="shared" si="53"/>
        <v>0</v>
      </c>
      <c r="AR280" s="147" t="s">
        <v>373</v>
      </c>
      <c r="AT280" s="147" t="s">
        <v>439</v>
      </c>
      <c r="AU280" s="147" t="s">
        <v>94</v>
      </c>
      <c r="AY280" s="17" t="s">
        <v>320</v>
      </c>
      <c r="BE280" s="148">
        <f t="shared" si="54"/>
        <v>0</v>
      </c>
      <c r="BF280" s="148">
        <f t="shared" si="55"/>
        <v>0</v>
      </c>
      <c r="BG280" s="148">
        <f t="shared" si="56"/>
        <v>0</v>
      </c>
      <c r="BH280" s="148">
        <f t="shared" si="57"/>
        <v>0</v>
      </c>
      <c r="BI280" s="148">
        <f t="shared" si="58"/>
        <v>0</v>
      </c>
      <c r="BJ280" s="17" t="s">
        <v>87</v>
      </c>
      <c r="BK280" s="148">
        <f t="shared" si="59"/>
        <v>0</v>
      </c>
      <c r="BL280" s="17" t="s">
        <v>99</v>
      </c>
      <c r="BM280" s="147" t="s">
        <v>2587</v>
      </c>
    </row>
    <row r="281" spans="2:65" s="1" customFormat="1" ht="16.5" customHeight="1">
      <c r="B281" s="32"/>
      <c r="C281" s="170" t="s">
        <v>967</v>
      </c>
      <c r="D281" s="170" t="s">
        <v>439</v>
      </c>
      <c r="E281" s="171" t="s">
        <v>2588</v>
      </c>
      <c r="F281" s="172" t="s">
        <v>2265</v>
      </c>
      <c r="G281" s="173" t="s">
        <v>558</v>
      </c>
      <c r="H281" s="174">
        <v>19</v>
      </c>
      <c r="I281" s="175"/>
      <c r="J281" s="176">
        <f t="shared" si="50"/>
        <v>0</v>
      </c>
      <c r="K281" s="172" t="s">
        <v>1</v>
      </c>
      <c r="L281" s="177"/>
      <c r="M281" s="178" t="s">
        <v>1</v>
      </c>
      <c r="N281" s="179" t="s">
        <v>45</v>
      </c>
      <c r="P281" s="145">
        <f t="shared" si="51"/>
        <v>0</v>
      </c>
      <c r="Q281" s="145">
        <v>0</v>
      </c>
      <c r="R281" s="145">
        <f t="shared" si="52"/>
        <v>0</v>
      </c>
      <c r="S281" s="145">
        <v>0</v>
      </c>
      <c r="T281" s="146">
        <f t="shared" si="53"/>
        <v>0</v>
      </c>
      <c r="AR281" s="147" t="s">
        <v>373</v>
      </c>
      <c r="AT281" s="147" t="s">
        <v>439</v>
      </c>
      <c r="AU281" s="147" t="s">
        <v>94</v>
      </c>
      <c r="AY281" s="17" t="s">
        <v>320</v>
      </c>
      <c r="BE281" s="148">
        <f t="shared" si="54"/>
        <v>0</v>
      </c>
      <c r="BF281" s="148">
        <f t="shared" si="55"/>
        <v>0</v>
      </c>
      <c r="BG281" s="148">
        <f t="shared" si="56"/>
        <v>0</v>
      </c>
      <c r="BH281" s="148">
        <f t="shared" si="57"/>
        <v>0</v>
      </c>
      <c r="BI281" s="148">
        <f t="shared" si="58"/>
        <v>0</v>
      </c>
      <c r="BJ281" s="17" t="s">
        <v>87</v>
      </c>
      <c r="BK281" s="148">
        <f t="shared" si="59"/>
        <v>0</v>
      </c>
      <c r="BL281" s="17" t="s">
        <v>99</v>
      </c>
      <c r="BM281" s="147" t="s">
        <v>2589</v>
      </c>
    </row>
    <row r="282" spans="2:65" s="1" customFormat="1" ht="16.5" customHeight="1">
      <c r="B282" s="32"/>
      <c r="C282" s="170" t="s">
        <v>1759</v>
      </c>
      <c r="D282" s="170" t="s">
        <v>439</v>
      </c>
      <c r="E282" s="171" t="s">
        <v>2590</v>
      </c>
      <c r="F282" s="172" t="s">
        <v>2268</v>
      </c>
      <c r="G282" s="173" t="s">
        <v>558</v>
      </c>
      <c r="H282" s="174">
        <v>44</v>
      </c>
      <c r="I282" s="175"/>
      <c r="J282" s="176">
        <f t="shared" si="50"/>
        <v>0</v>
      </c>
      <c r="K282" s="172" t="s">
        <v>1</v>
      </c>
      <c r="L282" s="177"/>
      <c r="M282" s="178" t="s">
        <v>1</v>
      </c>
      <c r="N282" s="179" t="s">
        <v>45</v>
      </c>
      <c r="P282" s="145">
        <f t="shared" si="51"/>
        <v>0</v>
      </c>
      <c r="Q282" s="145">
        <v>0</v>
      </c>
      <c r="R282" s="145">
        <f t="shared" si="52"/>
        <v>0</v>
      </c>
      <c r="S282" s="145">
        <v>0</v>
      </c>
      <c r="T282" s="146">
        <f t="shared" si="53"/>
        <v>0</v>
      </c>
      <c r="AR282" s="147" t="s">
        <v>373</v>
      </c>
      <c r="AT282" s="147" t="s">
        <v>439</v>
      </c>
      <c r="AU282" s="147" t="s">
        <v>94</v>
      </c>
      <c r="AY282" s="17" t="s">
        <v>320</v>
      </c>
      <c r="BE282" s="148">
        <f t="shared" si="54"/>
        <v>0</v>
      </c>
      <c r="BF282" s="148">
        <f t="shared" si="55"/>
        <v>0</v>
      </c>
      <c r="BG282" s="148">
        <f t="shared" si="56"/>
        <v>0</v>
      </c>
      <c r="BH282" s="148">
        <f t="shared" si="57"/>
        <v>0</v>
      </c>
      <c r="BI282" s="148">
        <f t="shared" si="58"/>
        <v>0</v>
      </c>
      <c r="BJ282" s="17" t="s">
        <v>87</v>
      </c>
      <c r="BK282" s="148">
        <f t="shared" si="59"/>
        <v>0</v>
      </c>
      <c r="BL282" s="17" t="s">
        <v>99</v>
      </c>
      <c r="BM282" s="147" t="s">
        <v>2591</v>
      </c>
    </row>
    <row r="283" spans="2:65" s="1" customFormat="1" ht="16.5" customHeight="1">
      <c r="B283" s="32"/>
      <c r="C283" s="170" t="s">
        <v>970</v>
      </c>
      <c r="D283" s="170" t="s">
        <v>439</v>
      </c>
      <c r="E283" s="171" t="s">
        <v>2592</v>
      </c>
      <c r="F283" s="172" t="s">
        <v>2271</v>
      </c>
      <c r="G283" s="173" t="s">
        <v>558</v>
      </c>
      <c r="H283" s="174">
        <v>31</v>
      </c>
      <c r="I283" s="175"/>
      <c r="J283" s="176">
        <f t="shared" si="50"/>
        <v>0</v>
      </c>
      <c r="K283" s="172" t="s">
        <v>1</v>
      </c>
      <c r="L283" s="177"/>
      <c r="M283" s="178" t="s">
        <v>1</v>
      </c>
      <c r="N283" s="179" t="s">
        <v>45</v>
      </c>
      <c r="P283" s="145">
        <f t="shared" si="51"/>
        <v>0</v>
      </c>
      <c r="Q283" s="145">
        <v>0</v>
      </c>
      <c r="R283" s="145">
        <f t="shared" si="52"/>
        <v>0</v>
      </c>
      <c r="S283" s="145">
        <v>0</v>
      </c>
      <c r="T283" s="146">
        <f t="shared" si="53"/>
        <v>0</v>
      </c>
      <c r="AR283" s="147" t="s">
        <v>373</v>
      </c>
      <c r="AT283" s="147" t="s">
        <v>439</v>
      </c>
      <c r="AU283" s="147" t="s">
        <v>94</v>
      </c>
      <c r="AY283" s="17" t="s">
        <v>320</v>
      </c>
      <c r="BE283" s="148">
        <f t="shared" si="54"/>
        <v>0</v>
      </c>
      <c r="BF283" s="148">
        <f t="shared" si="55"/>
        <v>0</v>
      </c>
      <c r="BG283" s="148">
        <f t="shared" si="56"/>
        <v>0</v>
      </c>
      <c r="BH283" s="148">
        <f t="shared" si="57"/>
        <v>0</v>
      </c>
      <c r="BI283" s="148">
        <f t="shared" si="58"/>
        <v>0</v>
      </c>
      <c r="BJ283" s="17" t="s">
        <v>87</v>
      </c>
      <c r="BK283" s="148">
        <f t="shared" si="59"/>
        <v>0</v>
      </c>
      <c r="BL283" s="17" t="s">
        <v>99</v>
      </c>
      <c r="BM283" s="147" t="s">
        <v>2593</v>
      </c>
    </row>
    <row r="284" spans="2:65" s="1" customFormat="1" ht="16.5" customHeight="1">
      <c r="B284" s="32"/>
      <c r="C284" s="170" t="s">
        <v>1766</v>
      </c>
      <c r="D284" s="170" t="s">
        <v>439</v>
      </c>
      <c r="E284" s="171" t="s">
        <v>2594</v>
      </c>
      <c r="F284" s="172" t="s">
        <v>2274</v>
      </c>
      <c r="G284" s="173" t="s">
        <v>558</v>
      </c>
      <c r="H284" s="174">
        <v>31</v>
      </c>
      <c r="I284" s="175"/>
      <c r="J284" s="176">
        <f t="shared" si="50"/>
        <v>0</v>
      </c>
      <c r="K284" s="172" t="s">
        <v>1</v>
      </c>
      <c r="L284" s="177"/>
      <c r="M284" s="178" t="s">
        <v>1</v>
      </c>
      <c r="N284" s="179" t="s">
        <v>45</v>
      </c>
      <c r="P284" s="145">
        <f t="shared" si="51"/>
        <v>0</v>
      </c>
      <c r="Q284" s="145">
        <v>0</v>
      </c>
      <c r="R284" s="145">
        <f t="shared" si="52"/>
        <v>0</v>
      </c>
      <c r="S284" s="145">
        <v>0</v>
      </c>
      <c r="T284" s="146">
        <f t="shared" si="53"/>
        <v>0</v>
      </c>
      <c r="AR284" s="147" t="s">
        <v>373</v>
      </c>
      <c r="AT284" s="147" t="s">
        <v>439</v>
      </c>
      <c r="AU284" s="147" t="s">
        <v>94</v>
      </c>
      <c r="AY284" s="17" t="s">
        <v>320</v>
      </c>
      <c r="BE284" s="148">
        <f t="shared" si="54"/>
        <v>0</v>
      </c>
      <c r="BF284" s="148">
        <f t="shared" si="55"/>
        <v>0</v>
      </c>
      <c r="BG284" s="148">
        <f t="shared" si="56"/>
        <v>0</v>
      </c>
      <c r="BH284" s="148">
        <f t="shared" si="57"/>
        <v>0</v>
      </c>
      <c r="BI284" s="148">
        <f t="shared" si="58"/>
        <v>0</v>
      </c>
      <c r="BJ284" s="17" t="s">
        <v>87</v>
      </c>
      <c r="BK284" s="148">
        <f t="shared" si="59"/>
        <v>0</v>
      </c>
      <c r="BL284" s="17" t="s">
        <v>99</v>
      </c>
      <c r="BM284" s="147" t="s">
        <v>2595</v>
      </c>
    </row>
    <row r="285" spans="2:65" s="1" customFormat="1" ht="16.5" customHeight="1">
      <c r="B285" s="32"/>
      <c r="C285" s="170" t="s">
        <v>973</v>
      </c>
      <c r="D285" s="170" t="s">
        <v>439</v>
      </c>
      <c r="E285" s="171" t="s">
        <v>2596</v>
      </c>
      <c r="F285" s="172" t="s">
        <v>2277</v>
      </c>
      <c r="G285" s="173" t="s">
        <v>558</v>
      </c>
      <c r="H285" s="174">
        <v>37</v>
      </c>
      <c r="I285" s="175"/>
      <c r="J285" s="176">
        <f t="shared" si="50"/>
        <v>0</v>
      </c>
      <c r="K285" s="172" t="s">
        <v>1</v>
      </c>
      <c r="L285" s="177"/>
      <c r="M285" s="178" t="s">
        <v>1</v>
      </c>
      <c r="N285" s="179" t="s">
        <v>45</v>
      </c>
      <c r="P285" s="145">
        <f t="shared" si="51"/>
        <v>0</v>
      </c>
      <c r="Q285" s="145">
        <v>0</v>
      </c>
      <c r="R285" s="145">
        <f t="shared" si="52"/>
        <v>0</v>
      </c>
      <c r="S285" s="145">
        <v>0</v>
      </c>
      <c r="T285" s="146">
        <f t="shared" si="53"/>
        <v>0</v>
      </c>
      <c r="AR285" s="147" t="s">
        <v>373</v>
      </c>
      <c r="AT285" s="147" t="s">
        <v>439</v>
      </c>
      <c r="AU285" s="147" t="s">
        <v>94</v>
      </c>
      <c r="AY285" s="17" t="s">
        <v>320</v>
      </c>
      <c r="BE285" s="148">
        <f t="shared" si="54"/>
        <v>0</v>
      </c>
      <c r="BF285" s="148">
        <f t="shared" si="55"/>
        <v>0</v>
      </c>
      <c r="BG285" s="148">
        <f t="shared" si="56"/>
        <v>0</v>
      </c>
      <c r="BH285" s="148">
        <f t="shared" si="57"/>
        <v>0</v>
      </c>
      <c r="BI285" s="148">
        <f t="shared" si="58"/>
        <v>0</v>
      </c>
      <c r="BJ285" s="17" t="s">
        <v>87</v>
      </c>
      <c r="BK285" s="148">
        <f t="shared" si="59"/>
        <v>0</v>
      </c>
      <c r="BL285" s="17" t="s">
        <v>99</v>
      </c>
      <c r="BM285" s="147" t="s">
        <v>2597</v>
      </c>
    </row>
    <row r="286" spans="2:65" s="1" customFormat="1" ht="16.5" customHeight="1">
      <c r="B286" s="32"/>
      <c r="C286" s="170" t="s">
        <v>1774</v>
      </c>
      <c r="D286" s="170" t="s">
        <v>439</v>
      </c>
      <c r="E286" s="171" t="s">
        <v>2598</v>
      </c>
      <c r="F286" s="172" t="s">
        <v>2280</v>
      </c>
      <c r="G286" s="173" t="s">
        <v>558</v>
      </c>
      <c r="H286" s="174">
        <v>31</v>
      </c>
      <c r="I286" s="175"/>
      <c r="J286" s="176">
        <f t="shared" si="50"/>
        <v>0</v>
      </c>
      <c r="K286" s="172" t="s">
        <v>1</v>
      </c>
      <c r="L286" s="177"/>
      <c r="M286" s="178" t="s">
        <v>1</v>
      </c>
      <c r="N286" s="179" t="s">
        <v>45</v>
      </c>
      <c r="P286" s="145">
        <f t="shared" si="51"/>
        <v>0</v>
      </c>
      <c r="Q286" s="145">
        <v>0</v>
      </c>
      <c r="R286" s="145">
        <f t="shared" si="52"/>
        <v>0</v>
      </c>
      <c r="S286" s="145">
        <v>0</v>
      </c>
      <c r="T286" s="146">
        <f t="shared" si="53"/>
        <v>0</v>
      </c>
      <c r="AR286" s="147" t="s">
        <v>373</v>
      </c>
      <c r="AT286" s="147" t="s">
        <v>439</v>
      </c>
      <c r="AU286" s="147" t="s">
        <v>94</v>
      </c>
      <c r="AY286" s="17" t="s">
        <v>320</v>
      </c>
      <c r="BE286" s="148">
        <f t="shared" si="54"/>
        <v>0</v>
      </c>
      <c r="BF286" s="148">
        <f t="shared" si="55"/>
        <v>0</v>
      </c>
      <c r="BG286" s="148">
        <f t="shared" si="56"/>
        <v>0</v>
      </c>
      <c r="BH286" s="148">
        <f t="shared" si="57"/>
        <v>0</v>
      </c>
      <c r="BI286" s="148">
        <f t="shared" si="58"/>
        <v>0</v>
      </c>
      <c r="BJ286" s="17" t="s">
        <v>87</v>
      </c>
      <c r="BK286" s="148">
        <f t="shared" si="59"/>
        <v>0</v>
      </c>
      <c r="BL286" s="17" t="s">
        <v>99</v>
      </c>
      <c r="BM286" s="147" t="s">
        <v>2599</v>
      </c>
    </row>
    <row r="287" spans="2:65" s="1" customFormat="1" ht="16.5" customHeight="1">
      <c r="B287" s="32"/>
      <c r="C287" s="170" t="s">
        <v>976</v>
      </c>
      <c r="D287" s="170" t="s">
        <v>439</v>
      </c>
      <c r="E287" s="171" t="s">
        <v>2600</v>
      </c>
      <c r="F287" s="172" t="s">
        <v>2283</v>
      </c>
      <c r="G287" s="173" t="s">
        <v>558</v>
      </c>
      <c r="H287" s="174">
        <v>31</v>
      </c>
      <c r="I287" s="175"/>
      <c r="J287" s="176">
        <f t="shared" si="50"/>
        <v>0</v>
      </c>
      <c r="K287" s="172" t="s">
        <v>1</v>
      </c>
      <c r="L287" s="177"/>
      <c r="M287" s="178" t="s">
        <v>1</v>
      </c>
      <c r="N287" s="179" t="s">
        <v>45</v>
      </c>
      <c r="P287" s="145">
        <f t="shared" si="51"/>
        <v>0</v>
      </c>
      <c r="Q287" s="145">
        <v>0</v>
      </c>
      <c r="R287" s="145">
        <f t="shared" si="52"/>
        <v>0</v>
      </c>
      <c r="S287" s="145">
        <v>0</v>
      </c>
      <c r="T287" s="146">
        <f t="shared" si="53"/>
        <v>0</v>
      </c>
      <c r="AR287" s="147" t="s">
        <v>373</v>
      </c>
      <c r="AT287" s="147" t="s">
        <v>439</v>
      </c>
      <c r="AU287" s="147" t="s">
        <v>94</v>
      </c>
      <c r="AY287" s="17" t="s">
        <v>320</v>
      </c>
      <c r="BE287" s="148">
        <f t="shared" si="54"/>
        <v>0</v>
      </c>
      <c r="BF287" s="148">
        <f t="shared" si="55"/>
        <v>0</v>
      </c>
      <c r="BG287" s="148">
        <f t="shared" si="56"/>
        <v>0</v>
      </c>
      <c r="BH287" s="148">
        <f t="shared" si="57"/>
        <v>0</v>
      </c>
      <c r="BI287" s="148">
        <f t="shared" si="58"/>
        <v>0</v>
      </c>
      <c r="BJ287" s="17" t="s">
        <v>87</v>
      </c>
      <c r="BK287" s="148">
        <f t="shared" si="59"/>
        <v>0</v>
      </c>
      <c r="BL287" s="17" t="s">
        <v>99</v>
      </c>
      <c r="BM287" s="147" t="s">
        <v>2601</v>
      </c>
    </row>
    <row r="288" spans="2:65" s="1" customFormat="1" ht="16.5" customHeight="1">
      <c r="B288" s="32"/>
      <c r="C288" s="170" t="s">
        <v>1786</v>
      </c>
      <c r="D288" s="170" t="s">
        <v>439</v>
      </c>
      <c r="E288" s="171" t="s">
        <v>2602</v>
      </c>
      <c r="F288" s="172" t="s">
        <v>2286</v>
      </c>
      <c r="G288" s="173" t="s">
        <v>558</v>
      </c>
      <c r="H288" s="174">
        <v>37</v>
      </c>
      <c r="I288" s="175"/>
      <c r="J288" s="176">
        <f t="shared" si="50"/>
        <v>0</v>
      </c>
      <c r="K288" s="172" t="s">
        <v>1</v>
      </c>
      <c r="L288" s="177"/>
      <c r="M288" s="178" t="s">
        <v>1</v>
      </c>
      <c r="N288" s="179" t="s">
        <v>45</v>
      </c>
      <c r="P288" s="145">
        <f t="shared" si="51"/>
        <v>0</v>
      </c>
      <c r="Q288" s="145">
        <v>0</v>
      </c>
      <c r="R288" s="145">
        <f t="shared" si="52"/>
        <v>0</v>
      </c>
      <c r="S288" s="145">
        <v>0</v>
      </c>
      <c r="T288" s="146">
        <f t="shared" si="53"/>
        <v>0</v>
      </c>
      <c r="AR288" s="147" t="s">
        <v>373</v>
      </c>
      <c r="AT288" s="147" t="s">
        <v>439</v>
      </c>
      <c r="AU288" s="147" t="s">
        <v>94</v>
      </c>
      <c r="AY288" s="17" t="s">
        <v>320</v>
      </c>
      <c r="BE288" s="148">
        <f t="shared" si="54"/>
        <v>0</v>
      </c>
      <c r="BF288" s="148">
        <f t="shared" si="55"/>
        <v>0</v>
      </c>
      <c r="BG288" s="148">
        <f t="shared" si="56"/>
        <v>0</v>
      </c>
      <c r="BH288" s="148">
        <f t="shared" si="57"/>
        <v>0</v>
      </c>
      <c r="BI288" s="148">
        <f t="shared" si="58"/>
        <v>0</v>
      </c>
      <c r="BJ288" s="17" t="s">
        <v>87</v>
      </c>
      <c r="BK288" s="148">
        <f t="shared" si="59"/>
        <v>0</v>
      </c>
      <c r="BL288" s="17" t="s">
        <v>99</v>
      </c>
      <c r="BM288" s="147" t="s">
        <v>2603</v>
      </c>
    </row>
    <row r="289" spans="2:65" s="11" customFormat="1" ht="20.85" customHeight="1">
      <c r="B289" s="124"/>
      <c r="D289" s="125" t="s">
        <v>79</v>
      </c>
      <c r="E289" s="134" t="s">
        <v>2333</v>
      </c>
      <c r="F289" s="134" t="s">
        <v>2289</v>
      </c>
      <c r="I289" s="127"/>
      <c r="J289" s="135">
        <f>BK289</f>
        <v>0</v>
      </c>
      <c r="L289" s="124"/>
      <c r="M289" s="129"/>
      <c r="P289" s="130">
        <f>SUM(P290:P293)</f>
        <v>0</v>
      </c>
      <c r="R289" s="130">
        <f>SUM(R290:R293)</f>
        <v>0</v>
      </c>
      <c r="T289" s="131">
        <f>SUM(T290:T293)</f>
        <v>0</v>
      </c>
      <c r="AR289" s="125" t="s">
        <v>87</v>
      </c>
      <c r="AT289" s="132" t="s">
        <v>79</v>
      </c>
      <c r="AU289" s="132" t="s">
        <v>89</v>
      </c>
      <c r="AY289" s="125" t="s">
        <v>320</v>
      </c>
      <c r="BK289" s="133">
        <f>SUM(BK290:BK293)</f>
        <v>0</v>
      </c>
    </row>
    <row r="290" spans="2:65" s="1" customFormat="1" ht="16.5" customHeight="1">
      <c r="B290" s="32"/>
      <c r="C290" s="170" t="s">
        <v>979</v>
      </c>
      <c r="D290" s="170" t="s">
        <v>439</v>
      </c>
      <c r="E290" s="171" t="s">
        <v>2604</v>
      </c>
      <c r="F290" s="172" t="s">
        <v>2291</v>
      </c>
      <c r="G290" s="173" t="s">
        <v>558</v>
      </c>
      <c r="H290" s="174">
        <v>37</v>
      </c>
      <c r="I290" s="175"/>
      <c r="J290" s="176">
        <f>ROUND(I290*H290,2)</f>
        <v>0</v>
      </c>
      <c r="K290" s="172" t="s">
        <v>1</v>
      </c>
      <c r="L290" s="177"/>
      <c r="M290" s="178" t="s">
        <v>1</v>
      </c>
      <c r="N290" s="179" t="s">
        <v>45</v>
      </c>
      <c r="P290" s="145">
        <f>O290*H290</f>
        <v>0</v>
      </c>
      <c r="Q290" s="145">
        <v>0</v>
      </c>
      <c r="R290" s="145">
        <f>Q290*H290</f>
        <v>0</v>
      </c>
      <c r="S290" s="145">
        <v>0</v>
      </c>
      <c r="T290" s="146">
        <f>S290*H290</f>
        <v>0</v>
      </c>
      <c r="AR290" s="147" t="s">
        <v>373</v>
      </c>
      <c r="AT290" s="147" t="s">
        <v>439</v>
      </c>
      <c r="AU290" s="147" t="s">
        <v>94</v>
      </c>
      <c r="AY290" s="17" t="s">
        <v>320</v>
      </c>
      <c r="BE290" s="148">
        <f>IF(N290="základní",J290,0)</f>
        <v>0</v>
      </c>
      <c r="BF290" s="148">
        <f>IF(N290="snížená",J290,0)</f>
        <v>0</v>
      </c>
      <c r="BG290" s="148">
        <f>IF(N290="zákl. přenesená",J290,0)</f>
        <v>0</v>
      </c>
      <c r="BH290" s="148">
        <f>IF(N290="sníž. přenesená",J290,0)</f>
        <v>0</v>
      </c>
      <c r="BI290" s="148">
        <f>IF(N290="nulová",J290,0)</f>
        <v>0</v>
      </c>
      <c r="BJ290" s="17" t="s">
        <v>87</v>
      </c>
      <c r="BK290" s="148">
        <f>ROUND(I290*H290,2)</f>
        <v>0</v>
      </c>
      <c r="BL290" s="17" t="s">
        <v>99</v>
      </c>
      <c r="BM290" s="147" t="s">
        <v>2605</v>
      </c>
    </row>
    <row r="291" spans="2:65" s="1" customFormat="1" ht="16.5" customHeight="1">
      <c r="B291" s="32"/>
      <c r="C291" s="170" t="s">
        <v>1796</v>
      </c>
      <c r="D291" s="170" t="s">
        <v>439</v>
      </c>
      <c r="E291" s="171" t="s">
        <v>2606</v>
      </c>
      <c r="F291" s="172" t="s">
        <v>2294</v>
      </c>
      <c r="G291" s="173" t="s">
        <v>558</v>
      </c>
      <c r="H291" s="174">
        <v>50</v>
      </c>
      <c r="I291" s="175"/>
      <c r="J291" s="176">
        <f>ROUND(I291*H291,2)</f>
        <v>0</v>
      </c>
      <c r="K291" s="172" t="s">
        <v>1</v>
      </c>
      <c r="L291" s="177"/>
      <c r="M291" s="178" t="s">
        <v>1</v>
      </c>
      <c r="N291" s="179" t="s">
        <v>45</v>
      </c>
      <c r="P291" s="145">
        <f>O291*H291</f>
        <v>0</v>
      </c>
      <c r="Q291" s="145">
        <v>0</v>
      </c>
      <c r="R291" s="145">
        <f>Q291*H291</f>
        <v>0</v>
      </c>
      <c r="S291" s="145">
        <v>0</v>
      </c>
      <c r="T291" s="146">
        <f>S291*H291</f>
        <v>0</v>
      </c>
      <c r="AR291" s="147" t="s">
        <v>373</v>
      </c>
      <c r="AT291" s="147" t="s">
        <v>439</v>
      </c>
      <c r="AU291" s="147" t="s">
        <v>94</v>
      </c>
      <c r="AY291" s="17" t="s">
        <v>320</v>
      </c>
      <c r="BE291" s="148">
        <f>IF(N291="základní",J291,0)</f>
        <v>0</v>
      </c>
      <c r="BF291" s="148">
        <f>IF(N291="snížená",J291,0)</f>
        <v>0</v>
      </c>
      <c r="BG291" s="148">
        <f>IF(N291="zákl. přenesená",J291,0)</f>
        <v>0</v>
      </c>
      <c r="BH291" s="148">
        <f>IF(N291="sníž. přenesená",J291,0)</f>
        <v>0</v>
      </c>
      <c r="BI291" s="148">
        <f>IF(N291="nulová",J291,0)</f>
        <v>0</v>
      </c>
      <c r="BJ291" s="17" t="s">
        <v>87</v>
      </c>
      <c r="BK291" s="148">
        <f>ROUND(I291*H291,2)</f>
        <v>0</v>
      </c>
      <c r="BL291" s="17" t="s">
        <v>99</v>
      </c>
      <c r="BM291" s="147" t="s">
        <v>2607</v>
      </c>
    </row>
    <row r="292" spans="2:65" s="1" customFormat="1" ht="16.5" customHeight="1">
      <c r="B292" s="32"/>
      <c r="C292" s="170" t="s">
        <v>982</v>
      </c>
      <c r="D292" s="170" t="s">
        <v>439</v>
      </c>
      <c r="E292" s="171" t="s">
        <v>2608</v>
      </c>
      <c r="F292" s="172" t="s">
        <v>2297</v>
      </c>
      <c r="G292" s="173" t="s">
        <v>558</v>
      </c>
      <c r="H292" s="174">
        <v>37</v>
      </c>
      <c r="I292" s="175"/>
      <c r="J292" s="176">
        <f>ROUND(I292*H292,2)</f>
        <v>0</v>
      </c>
      <c r="K292" s="172" t="s">
        <v>1</v>
      </c>
      <c r="L292" s="177"/>
      <c r="M292" s="178" t="s">
        <v>1</v>
      </c>
      <c r="N292" s="179" t="s">
        <v>45</v>
      </c>
      <c r="P292" s="145">
        <f>O292*H292</f>
        <v>0</v>
      </c>
      <c r="Q292" s="145">
        <v>0</v>
      </c>
      <c r="R292" s="145">
        <f>Q292*H292</f>
        <v>0</v>
      </c>
      <c r="S292" s="145">
        <v>0</v>
      </c>
      <c r="T292" s="146">
        <f>S292*H292</f>
        <v>0</v>
      </c>
      <c r="AR292" s="147" t="s">
        <v>373</v>
      </c>
      <c r="AT292" s="147" t="s">
        <v>439</v>
      </c>
      <c r="AU292" s="147" t="s">
        <v>94</v>
      </c>
      <c r="AY292" s="17" t="s">
        <v>320</v>
      </c>
      <c r="BE292" s="148">
        <f>IF(N292="základní",J292,0)</f>
        <v>0</v>
      </c>
      <c r="BF292" s="148">
        <f>IF(N292="snížená",J292,0)</f>
        <v>0</v>
      </c>
      <c r="BG292" s="148">
        <f>IF(N292="zákl. přenesená",J292,0)</f>
        <v>0</v>
      </c>
      <c r="BH292" s="148">
        <f>IF(N292="sníž. přenesená",J292,0)</f>
        <v>0</v>
      </c>
      <c r="BI292" s="148">
        <f>IF(N292="nulová",J292,0)</f>
        <v>0</v>
      </c>
      <c r="BJ292" s="17" t="s">
        <v>87</v>
      </c>
      <c r="BK292" s="148">
        <f>ROUND(I292*H292,2)</f>
        <v>0</v>
      </c>
      <c r="BL292" s="17" t="s">
        <v>99</v>
      </c>
      <c r="BM292" s="147" t="s">
        <v>2609</v>
      </c>
    </row>
    <row r="293" spans="2:65" s="1" customFormat="1" ht="16.5" customHeight="1">
      <c r="B293" s="32"/>
      <c r="C293" s="170" t="s">
        <v>1814</v>
      </c>
      <c r="D293" s="170" t="s">
        <v>439</v>
      </c>
      <c r="E293" s="171" t="s">
        <v>2610</v>
      </c>
      <c r="F293" s="172" t="s">
        <v>2300</v>
      </c>
      <c r="G293" s="173" t="s">
        <v>558</v>
      </c>
      <c r="H293" s="174">
        <v>37</v>
      </c>
      <c r="I293" s="175"/>
      <c r="J293" s="176">
        <f>ROUND(I293*H293,2)</f>
        <v>0</v>
      </c>
      <c r="K293" s="172" t="s">
        <v>1</v>
      </c>
      <c r="L293" s="177"/>
      <c r="M293" s="178" t="s">
        <v>1</v>
      </c>
      <c r="N293" s="179" t="s">
        <v>45</v>
      </c>
      <c r="P293" s="145">
        <f>O293*H293</f>
        <v>0</v>
      </c>
      <c r="Q293" s="145">
        <v>0</v>
      </c>
      <c r="R293" s="145">
        <f>Q293*H293</f>
        <v>0</v>
      </c>
      <c r="S293" s="145">
        <v>0</v>
      </c>
      <c r="T293" s="146">
        <f>S293*H293</f>
        <v>0</v>
      </c>
      <c r="AR293" s="147" t="s">
        <v>373</v>
      </c>
      <c r="AT293" s="147" t="s">
        <v>439</v>
      </c>
      <c r="AU293" s="147" t="s">
        <v>94</v>
      </c>
      <c r="AY293" s="17" t="s">
        <v>320</v>
      </c>
      <c r="BE293" s="148">
        <f>IF(N293="základní",J293,0)</f>
        <v>0</v>
      </c>
      <c r="BF293" s="148">
        <f>IF(N293="snížená",J293,0)</f>
        <v>0</v>
      </c>
      <c r="BG293" s="148">
        <f>IF(N293="zákl. přenesená",J293,0)</f>
        <v>0</v>
      </c>
      <c r="BH293" s="148">
        <f>IF(N293="sníž. přenesená",J293,0)</f>
        <v>0</v>
      </c>
      <c r="BI293" s="148">
        <f>IF(N293="nulová",J293,0)</f>
        <v>0</v>
      </c>
      <c r="BJ293" s="17" t="s">
        <v>87</v>
      </c>
      <c r="BK293" s="148">
        <f>ROUND(I293*H293,2)</f>
        <v>0</v>
      </c>
      <c r="BL293" s="17" t="s">
        <v>99</v>
      </c>
      <c r="BM293" s="147" t="s">
        <v>2611</v>
      </c>
    </row>
    <row r="294" spans="2:65" s="11" customFormat="1" ht="20.85" customHeight="1">
      <c r="B294" s="124"/>
      <c r="D294" s="125" t="s">
        <v>79</v>
      </c>
      <c r="E294" s="134" t="s">
        <v>2612</v>
      </c>
      <c r="F294" s="134" t="s">
        <v>2303</v>
      </c>
      <c r="I294" s="127"/>
      <c r="J294" s="135">
        <f>BK294</f>
        <v>0</v>
      </c>
      <c r="L294" s="124"/>
      <c r="M294" s="129"/>
      <c r="P294" s="130">
        <f>SUM(P295:P296)</f>
        <v>0</v>
      </c>
      <c r="R294" s="130">
        <f>SUM(R295:R296)</f>
        <v>0</v>
      </c>
      <c r="T294" s="131">
        <f>SUM(T295:T296)</f>
        <v>0</v>
      </c>
      <c r="AR294" s="125" t="s">
        <v>87</v>
      </c>
      <c r="AT294" s="132" t="s">
        <v>79</v>
      </c>
      <c r="AU294" s="132" t="s">
        <v>89</v>
      </c>
      <c r="AY294" s="125" t="s">
        <v>320</v>
      </c>
      <c r="BK294" s="133">
        <f>SUM(BK295:BK296)</f>
        <v>0</v>
      </c>
    </row>
    <row r="295" spans="2:65" s="1" customFormat="1" ht="16.5" customHeight="1">
      <c r="B295" s="32"/>
      <c r="C295" s="170" t="s">
        <v>985</v>
      </c>
      <c r="D295" s="170" t="s">
        <v>439</v>
      </c>
      <c r="E295" s="171" t="s">
        <v>2613</v>
      </c>
      <c r="F295" s="172" t="s">
        <v>2305</v>
      </c>
      <c r="G295" s="173" t="s">
        <v>558</v>
      </c>
      <c r="H295" s="174">
        <v>12</v>
      </c>
      <c r="I295" s="175"/>
      <c r="J295" s="176">
        <f>ROUND(I295*H295,2)</f>
        <v>0</v>
      </c>
      <c r="K295" s="172" t="s">
        <v>1</v>
      </c>
      <c r="L295" s="177"/>
      <c r="M295" s="178" t="s">
        <v>1</v>
      </c>
      <c r="N295" s="179" t="s">
        <v>45</v>
      </c>
      <c r="P295" s="145">
        <f>O295*H295</f>
        <v>0</v>
      </c>
      <c r="Q295" s="145">
        <v>0</v>
      </c>
      <c r="R295" s="145">
        <f>Q295*H295</f>
        <v>0</v>
      </c>
      <c r="S295" s="145">
        <v>0</v>
      </c>
      <c r="T295" s="146">
        <f>S295*H295</f>
        <v>0</v>
      </c>
      <c r="AR295" s="147" t="s">
        <v>373</v>
      </c>
      <c r="AT295" s="147" t="s">
        <v>439</v>
      </c>
      <c r="AU295" s="147" t="s">
        <v>94</v>
      </c>
      <c r="AY295" s="17" t="s">
        <v>320</v>
      </c>
      <c r="BE295" s="148">
        <f>IF(N295="základní",J295,0)</f>
        <v>0</v>
      </c>
      <c r="BF295" s="148">
        <f>IF(N295="snížená",J295,0)</f>
        <v>0</v>
      </c>
      <c r="BG295" s="148">
        <f>IF(N295="zákl. přenesená",J295,0)</f>
        <v>0</v>
      </c>
      <c r="BH295" s="148">
        <f>IF(N295="sníž. přenesená",J295,0)</f>
        <v>0</v>
      </c>
      <c r="BI295" s="148">
        <f>IF(N295="nulová",J295,0)</f>
        <v>0</v>
      </c>
      <c r="BJ295" s="17" t="s">
        <v>87</v>
      </c>
      <c r="BK295" s="148">
        <f>ROUND(I295*H295,2)</f>
        <v>0</v>
      </c>
      <c r="BL295" s="17" t="s">
        <v>99</v>
      </c>
      <c r="BM295" s="147" t="s">
        <v>2614</v>
      </c>
    </row>
    <row r="296" spans="2:65" s="1" customFormat="1" ht="16.5" customHeight="1">
      <c r="B296" s="32"/>
      <c r="C296" s="170" t="s">
        <v>1825</v>
      </c>
      <c r="D296" s="170" t="s">
        <v>439</v>
      </c>
      <c r="E296" s="171" t="s">
        <v>2615</v>
      </c>
      <c r="F296" s="172" t="s">
        <v>2308</v>
      </c>
      <c r="G296" s="173" t="s">
        <v>558</v>
      </c>
      <c r="H296" s="174">
        <v>19</v>
      </c>
      <c r="I296" s="175"/>
      <c r="J296" s="176">
        <f>ROUND(I296*H296,2)</f>
        <v>0</v>
      </c>
      <c r="K296" s="172" t="s">
        <v>1</v>
      </c>
      <c r="L296" s="177"/>
      <c r="M296" s="178" t="s">
        <v>1</v>
      </c>
      <c r="N296" s="179" t="s">
        <v>45</v>
      </c>
      <c r="P296" s="145">
        <f>O296*H296</f>
        <v>0</v>
      </c>
      <c r="Q296" s="145">
        <v>0</v>
      </c>
      <c r="R296" s="145">
        <f>Q296*H296</f>
        <v>0</v>
      </c>
      <c r="S296" s="145">
        <v>0</v>
      </c>
      <c r="T296" s="146">
        <f>S296*H296</f>
        <v>0</v>
      </c>
      <c r="AR296" s="147" t="s">
        <v>373</v>
      </c>
      <c r="AT296" s="147" t="s">
        <v>439</v>
      </c>
      <c r="AU296" s="147" t="s">
        <v>94</v>
      </c>
      <c r="AY296" s="17" t="s">
        <v>320</v>
      </c>
      <c r="BE296" s="148">
        <f>IF(N296="základní",J296,0)</f>
        <v>0</v>
      </c>
      <c r="BF296" s="148">
        <f>IF(N296="snížená",J296,0)</f>
        <v>0</v>
      </c>
      <c r="BG296" s="148">
        <f>IF(N296="zákl. přenesená",J296,0)</f>
        <v>0</v>
      </c>
      <c r="BH296" s="148">
        <f>IF(N296="sníž. přenesená",J296,0)</f>
        <v>0</v>
      </c>
      <c r="BI296" s="148">
        <f>IF(N296="nulová",J296,0)</f>
        <v>0</v>
      </c>
      <c r="BJ296" s="17" t="s">
        <v>87</v>
      </c>
      <c r="BK296" s="148">
        <f>ROUND(I296*H296,2)</f>
        <v>0</v>
      </c>
      <c r="BL296" s="17" t="s">
        <v>99</v>
      </c>
      <c r="BM296" s="147" t="s">
        <v>2616</v>
      </c>
    </row>
    <row r="297" spans="2:65" s="11" customFormat="1" ht="20.85" customHeight="1">
      <c r="B297" s="124"/>
      <c r="D297" s="125" t="s">
        <v>79</v>
      </c>
      <c r="E297" s="134" t="s">
        <v>2617</v>
      </c>
      <c r="F297" s="134" t="s">
        <v>2311</v>
      </c>
      <c r="I297" s="127"/>
      <c r="J297" s="135">
        <f>BK297</f>
        <v>0</v>
      </c>
      <c r="L297" s="124"/>
      <c r="M297" s="129"/>
      <c r="P297" s="130">
        <f>SUM(P298:P304)</f>
        <v>0</v>
      </c>
      <c r="R297" s="130">
        <f>SUM(R298:R304)</f>
        <v>0</v>
      </c>
      <c r="T297" s="131">
        <f>SUM(T298:T304)</f>
        <v>0</v>
      </c>
      <c r="AR297" s="125" t="s">
        <v>87</v>
      </c>
      <c r="AT297" s="132" t="s">
        <v>79</v>
      </c>
      <c r="AU297" s="132" t="s">
        <v>89</v>
      </c>
      <c r="AY297" s="125" t="s">
        <v>320</v>
      </c>
      <c r="BK297" s="133">
        <f>SUM(BK298:BK304)</f>
        <v>0</v>
      </c>
    </row>
    <row r="298" spans="2:65" s="1" customFormat="1" ht="16.5" customHeight="1">
      <c r="B298" s="32"/>
      <c r="C298" s="170" t="s">
        <v>988</v>
      </c>
      <c r="D298" s="170" t="s">
        <v>439</v>
      </c>
      <c r="E298" s="171" t="s">
        <v>2618</v>
      </c>
      <c r="F298" s="172" t="s">
        <v>2313</v>
      </c>
      <c r="G298" s="173" t="s">
        <v>558</v>
      </c>
      <c r="H298" s="174">
        <v>207</v>
      </c>
      <c r="I298" s="175"/>
      <c r="J298" s="176">
        <f t="shared" ref="J298:J304" si="60">ROUND(I298*H298,2)</f>
        <v>0</v>
      </c>
      <c r="K298" s="172" t="s">
        <v>1</v>
      </c>
      <c r="L298" s="177"/>
      <c r="M298" s="178" t="s">
        <v>1</v>
      </c>
      <c r="N298" s="179" t="s">
        <v>45</v>
      </c>
      <c r="P298" s="145">
        <f t="shared" ref="P298:P304" si="61">O298*H298</f>
        <v>0</v>
      </c>
      <c r="Q298" s="145">
        <v>0</v>
      </c>
      <c r="R298" s="145">
        <f t="shared" ref="R298:R304" si="62">Q298*H298</f>
        <v>0</v>
      </c>
      <c r="S298" s="145">
        <v>0</v>
      </c>
      <c r="T298" s="146">
        <f t="shared" ref="T298:T304" si="63">S298*H298</f>
        <v>0</v>
      </c>
      <c r="AR298" s="147" t="s">
        <v>373</v>
      </c>
      <c r="AT298" s="147" t="s">
        <v>439</v>
      </c>
      <c r="AU298" s="147" t="s">
        <v>94</v>
      </c>
      <c r="AY298" s="17" t="s">
        <v>320</v>
      </c>
      <c r="BE298" s="148">
        <f t="shared" ref="BE298:BE304" si="64">IF(N298="základní",J298,0)</f>
        <v>0</v>
      </c>
      <c r="BF298" s="148">
        <f t="shared" ref="BF298:BF304" si="65">IF(N298="snížená",J298,0)</f>
        <v>0</v>
      </c>
      <c r="BG298" s="148">
        <f t="shared" ref="BG298:BG304" si="66">IF(N298="zákl. přenesená",J298,0)</f>
        <v>0</v>
      </c>
      <c r="BH298" s="148">
        <f t="shared" ref="BH298:BH304" si="67">IF(N298="sníž. přenesená",J298,0)</f>
        <v>0</v>
      </c>
      <c r="BI298" s="148">
        <f t="shared" ref="BI298:BI304" si="68">IF(N298="nulová",J298,0)</f>
        <v>0</v>
      </c>
      <c r="BJ298" s="17" t="s">
        <v>87</v>
      </c>
      <c r="BK298" s="148">
        <f t="shared" ref="BK298:BK304" si="69">ROUND(I298*H298,2)</f>
        <v>0</v>
      </c>
      <c r="BL298" s="17" t="s">
        <v>99</v>
      </c>
      <c r="BM298" s="147" t="s">
        <v>2619</v>
      </c>
    </row>
    <row r="299" spans="2:65" s="1" customFormat="1" ht="16.5" customHeight="1">
      <c r="B299" s="32"/>
      <c r="C299" s="170" t="s">
        <v>1833</v>
      </c>
      <c r="D299" s="170" t="s">
        <v>439</v>
      </c>
      <c r="E299" s="171" t="s">
        <v>2620</v>
      </c>
      <c r="F299" s="172" t="s">
        <v>2316</v>
      </c>
      <c r="G299" s="173" t="s">
        <v>558</v>
      </c>
      <c r="H299" s="174">
        <v>276</v>
      </c>
      <c r="I299" s="175"/>
      <c r="J299" s="176">
        <f t="shared" si="60"/>
        <v>0</v>
      </c>
      <c r="K299" s="172" t="s">
        <v>1</v>
      </c>
      <c r="L299" s="177"/>
      <c r="M299" s="178" t="s">
        <v>1</v>
      </c>
      <c r="N299" s="179" t="s">
        <v>45</v>
      </c>
      <c r="P299" s="145">
        <f t="shared" si="61"/>
        <v>0</v>
      </c>
      <c r="Q299" s="145">
        <v>0</v>
      </c>
      <c r="R299" s="145">
        <f t="shared" si="62"/>
        <v>0</v>
      </c>
      <c r="S299" s="145">
        <v>0</v>
      </c>
      <c r="T299" s="146">
        <f t="shared" si="63"/>
        <v>0</v>
      </c>
      <c r="AR299" s="147" t="s">
        <v>373</v>
      </c>
      <c r="AT299" s="147" t="s">
        <v>439</v>
      </c>
      <c r="AU299" s="147" t="s">
        <v>94</v>
      </c>
      <c r="AY299" s="17" t="s">
        <v>320</v>
      </c>
      <c r="BE299" s="148">
        <f t="shared" si="64"/>
        <v>0</v>
      </c>
      <c r="BF299" s="148">
        <f t="shared" si="65"/>
        <v>0</v>
      </c>
      <c r="BG299" s="148">
        <f t="shared" si="66"/>
        <v>0</v>
      </c>
      <c r="BH299" s="148">
        <f t="shared" si="67"/>
        <v>0</v>
      </c>
      <c r="BI299" s="148">
        <f t="shared" si="68"/>
        <v>0</v>
      </c>
      <c r="BJ299" s="17" t="s">
        <v>87</v>
      </c>
      <c r="BK299" s="148">
        <f t="shared" si="69"/>
        <v>0</v>
      </c>
      <c r="BL299" s="17" t="s">
        <v>99</v>
      </c>
      <c r="BM299" s="147" t="s">
        <v>2621</v>
      </c>
    </row>
    <row r="300" spans="2:65" s="1" customFormat="1" ht="16.5" customHeight="1">
      <c r="B300" s="32"/>
      <c r="C300" s="170" t="s">
        <v>991</v>
      </c>
      <c r="D300" s="170" t="s">
        <v>439</v>
      </c>
      <c r="E300" s="171" t="s">
        <v>2622</v>
      </c>
      <c r="F300" s="172" t="s">
        <v>2319</v>
      </c>
      <c r="G300" s="173" t="s">
        <v>558</v>
      </c>
      <c r="H300" s="174">
        <v>276</v>
      </c>
      <c r="I300" s="175"/>
      <c r="J300" s="176">
        <f t="shared" si="60"/>
        <v>0</v>
      </c>
      <c r="K300" s="172" t="s">
        <v>1</v>
      </c>
      <c r="L300" s="177"/>
      <c r="M300" s="178" t="s">
        <v>1</v>
      </c>
      <c r="N300" s="179" t="s">
        <v>45</v>
      </c>
      <c r="P300" s="145">
        <f t="shared" si="61"/>
        <v>0</v>
      </c>
      <c r="Q300" s="145">
        <v>0</v>
      </c>
      <c r="R300" s="145">
        <f t="shared" si="62"/>
        <v>0</v>
      </c>
      <c r="S300" s="145">
        <v>0</v>
      </c>
      <c r="T300" s="146">
        <f t="shared" si="63"/>
        <v>0</v>
      </c>
      <c r="AR300" s="147" t="s">
        <v>373</v>
      </c>
      <c r="AT300" s="147" t="s">
        <v>439</v>
      </c>
      <c r="AU300" s="147" t="s">
        <v>94</v>
      </c>
      <c r="AY300" s="17" t="s">
        <v>320</v>
      </c>
      <c r="BE300" s="148">
        <f t="shared" si="64"/>
        <v>0</v>
      </c>
      <c r="BF300" s="148">
        <f t="shared" si="65"/>
        <v>0</v>
      </c>
      <c r="BG300" s="148">
        <f t="shared" si="66"/>
        <v>0</v>
      </c>
      <c r="BH300" s="148">
        <f t="shared" si="67"/>
        <v>0</v>
      </c>
      <c r="BI300" s="148">
        <f t="shared" si="68"/>
        <v>0</v>
      </c>
      <c r="BJ300" s="17" t="s">
        <v>87</v>
      </c>
      <c r="BK300" s="148">
        <f t="shared" si="69"/>
        <v>0</v>
      </c>
      <c r="BL300" s="17" t="s">
        <v>99</v>
      </c>
      <c r="BM300" s="147" t="s">
        <v>2623</v>
      </c>
    </row>
    <row r="301" spans="2:65" s="1" customFormat="1" ht="16.5" customHeight="1">
      <c r="B301" s="32"/>
      <c r="C301" s="170" t="s">
        <v>1840</v>
      </c>
      <c r="D301" s="170" t="s">
        <v>439</v>
      </c>
      <c r="E301" s="171" t="s">
        <v>2624</v>
      </c>
      <c r="F301" s="172" t="s">
        <v>2322</v>
      </c>
      <c r="G301" s="173" t="s">
        <v>558</v>
      </c>
      <c r="H301" s="174">
        <v>345</v>
      </c>
      <c r="I301" s="175"/>
      <c r="J301" s="176">
        <f t="shared" si="60"/>
        <v>0</v>
      </c>
      <c r="K301" s="172" t="s">
        <v>1</v>
      </c>
      <c r="L301" s="177"/>
      <c r="M301" s="178" t="s">
        <v>1</v>
      </c>
      <c r="N301" s="179" t="s">
        <v>45</v>
      </c>
      <c r="P301" s="145">
        <f t="shared" si="61"/>
        <v>0</v>
      </c>
      <c r="Q301" s="145">
        <v>0</v>
      </c>
      <c r="R301" s="145">
        <f t="shared" si="62"/>
        <v>0</v>
      </c>
      <c r="S301" s="145">
        <v>0</v>
      </c>
      <c r="T301" s="146">
        <f t="shared" si="63"/>
        <v>0</v>
      </c>
      <c r="AR301" s="147" t="s">
        <v>373</v>
      </c>
      <c r="AT301" s="147" t="s">
        <v>439</v>
      </c>
      <c r="AU301" s="147" t="s">
        <v>94</v>
      </c>
      <c r="AY301" s="17" t="s">
        <v>320</v>
      </c>
      <c r="BE301" s="148">
        <f t="shared" si="64"/>
        <v>0</v>
      </c>
      <c r="BF301" s="148">
        <f t="shared" si="65"/>
        <v>0</v>
      </c>
      <c r="BG301" s="148">
        <f t="shared" si="66"/>
        <v>0</v>
      </c>
      <c r="BH301" s="148">
        <f t="shared" si="67"/>
        <v>0</v>
      </c>
      <c r="BI301" s="148">
        <f t="shared" si="68"/>
        <v>0</v>
      </c>
      <c r="BJ301" s="17" t="s">
        <v>87</v>
      </c>
      <c r="BK301" s="148">
        <f t="shared" si="69"/>
        <v>0</v>
      </c>
      <c r="BL301" s="17" t="s">
        <v>99</v>
      </c>
      <c r="BM301" s="147" t="s">
        <v>2625</v>
      </c>
    </row>
    <row r="302" spans="2:65" s="1" customFormat="1" ht="16.5" customHeight="1">
      <c r="B302" s="32"/>
      <c r="C302" s="170" t="s">
        <v>994</v>
      </c>
      <c r="D302" s="170" t="s">
        <v>439</v>
      </c>
      <c r="E302" s="171" t="s">
        <v>2626</v>
      </c>
      <c r="F302" s="172" t="s">
        <v>2325</v>
      </c>
      <c r="G302" s="173" t="s">
        <v>558</v>
      </c>
      <c r="H302" s="174">
        <v>414</v>
      </c>
      <c r="I302" s="175"/>
      <c r="J302" s="176">
        <f t="shared" si="60"/>
        <v>0</v>
      </c>
      <c r="K302" s="172" t="s">
        <v>1</v>
      </c>
      <c r="L302" s="177"/>
      <c r="M302" s="178" t="s">
        <v>1</v>
      </c>
      <c r="N302" s="179" t="s">
        <v>45</v>
      </c>
      <c r="P302" s="145">
        <f t="shared" si="61"/>
        <v>0</v>
      </c>
      <c r="Q302" s="145">
        <v>0</v>
      </c>
      <c r="R302" s="145">
        <f t="shared" si="62"/>
        <v>0</v>
      </c>
      <c r="S302" s="145">
        <v>0</v>
      </c>
      <c r="T302" s="146">
        <f t="shared" si="63"/>
        <v>0</v>
      </c>
      <c r="AR302" s="147" t="s">
        <v>373</v>
      </c>
      <c r="AT302" s="147" t="s">
        <v>439</v>
      </c>
      <c r="AU302" s="147" t="s">
        <v>94</v>
      </c>
      <c r="AY302" s="17" t="s">
        <v>320</v>
      </c>
      <c r="BE302" s="148">
        <f t="shared" si="64"/>
        <v>0</v>
      </c>
      <c r="BF302" s="148">
        <f t="shared" si="65"/>
        <v>0</v>
      </c>
      <c r="BG302" s="148">
        <f t="shared" si="66"/>
        <v>0</v>
      </c>
      <c r="BH302" s="148">
        <f t="shared" si="67"/>
        <v>0</v>
      </c>
      <c r="BI302" s="148">
        <f t="shared" si="68"/>
        <v>0</v>
      </c>
      <c r="BJ302" s="17" t="s">
        <v>87</v>
      </c>
      <c r="BK302" s="148">
        <f t="shared" si="69"/>
        <v>0</v>
      </c>
      <c r="BL302" s="17" t="s">
        <v>99</v>
      </c>
      <c r="BM302" s="147" t="s">
        <v>2627</v>
      </c>
    </row>
    <row r="303" spans="2:65" s="1" customFormat="1" ht="16.5" customHeight="1">
      <c r="B303" s="32"/>
      <c r="C303" s="170" t="s">
        <v>1854</v>
      </c>
      <c r="D303" s="170" t="s">
        <v>439</v>
      </c>
      <c r="E303" s="171" t="s">
        <v>2628</v>
      </c>
      <c r="F303" s="172" t="s">
        <v>2328</v>
      </c>
      <c r="G303" s="173" t="s">
        <v>558</v>
      </c>
      <c r="H303" s="174">
        <v>207</v>
      </c>
      <c r="I303" s="175"/>
      <c r="J303" s="176">
        <f t="shared" si="60"/>
        <v>0</v>
      </c>
      <c r="K303" s="172" t="s">
        <v>1</v>
      </c>
      <c r="L303" s="177"/>
      <c r="M303" s="178" t="s">
        <v>1</v>
      </c>
      <c r="N303" s="179" t="s">
        <v>45</v>
      </c>
      <c r="P303" s="145">
        <f t="shared" si="61"/>
        <v>0</v>
      </c>
      <c r="Q303" s="145">
        <v>0</v>
      </c>
      <c r="R303" s="145">
        <f t="shared" si="62"/>
        <v>0</v>
      </c>
      <c r="S303" s="145">
        <v>0</v>
      </c>
      <c r="T303" s="146">
        <f t="shared" si="63"/>
        <v>0</v>
      </c>
      <c r="AR303" s="147" t="s">
        <v>373</v>
      </c>
      <c r="AT303" s="147" t="s">
        <v>439</v>
      </c>
      <c r="AU303" s="147" t="s">
        <v>94</v>
      </c>
      <c r="AY303" s="17" t="s">
        <v>320</v>
      </c>
      <c r="BE303" s="148">
        <f t="shared" si="64"/>
        <v>0</v>
      </c>
      <c r="BF303" s="148">
        <f t="shared" si="65"/>
        <v>0</v>
      </c>
      <c r="BG303" s="148">
        <f t="shared" si="66"/>
        <v>0</v>
      </c>
      <c r="BH303" s="148">
        <f t="shared" si="67"/>
        <v>0</v>
      </c>
      <c r="BI303" s="148">
        <f t="shared" si="68"/>
        <v>0</v>
      </c>
      <c r="BJ303" s="17" t="s">
        <v>87</v>
      </c>
      <c r="BK303" s="148">
        <f t="shared" si="69"/>
        <v>0</v>
      </c>
      <c r="BL303" s="17" t="s">
        <v>99</v>
      </c>
      <c r="BM303" s="147" t="s">
        <v>2629</v>
      </c>
    </row>
    <row r="304" spans="2:65" s="1" customFormat="1" ht="16.5" customHeight="1">
      <c r="B304" s="32"/>
      <c r="C304" s="170" t="s">
        <v>996</v>
      </c>
      <c r="D304" s="170" t="s">
        <v>439</v>
      </c>
      <c r="E304" s="171" t="s">
        <v>2630</v>
      </c>
      <c r="F304" s="172" t="s">
        <v>2331</v>
      </c>
      <c r="G304" s="173" t="s">
        <v>558</v>
      </c>
      <c r="H304" s="174">
        <v>276</v>
      </c>
      <c r="I304" s="175"/>
      <c r="J304" s="176">
        <f t="shared" si="60"/>
        <v>0</v>
      </c>
      <c r="K304" s="172" t="s">
        <v>1</v>
      </c>
      <c r="L304" s="177"/>
      <c r="M304" s="178" t="s">
        <v>1</v>
      </c>
      <c r="N304" s="179" t="s">
        <v>45</v>
      </c>
      <c r="P304" s="145">
        <f t="shared" si="61"/>
        <v>0</v>
      </c>
      <c r="Q304" s="145">
        <v>0</v>
      </c>
      <c r="R304" s="145">
        <f t="shared" si="62"/>
        <v>0</v>
      </c>
      <c r="S304" s="145">
        <v>0</v>
      </c>
      <c r="T304" s="146">
        <f t="shared" si="63"/>
        <v>0</v>
      </c>
      <c r="AR304" s="147" t="s">
        <v>373</v>
      </c>
      <c r="AT304" s="147" t="s">
        <v>439</v>
      </c>
      <c r="AU304" s="147" t="s">
        <v>94</v>
      </c>
      <c r="AY304" s="17" t="s">
        <v>320</v>
      </c>
      <c r="BE304" s="148">
        <f t="shared" si="64"/>
        <v>0</v>
      </c>
      <c r="BF304" s="148">
        <f t="shared" si="65"/>
        <v>0</v>
      </c>
      <c r="BG304" s="148">
        <f t="shared" si="66"/>
        <v>0</v>
      </c>
      <c r="BH304" s="148">
        <f t="shared" si="67"/>
        <v>0</v>
      </c>
      <c r="BI304" s="148">
        <f t="shared" si="68"/>
        <v>0</v>
      </c>
      <c r="BJ304" s="17" t="s">
        <v>87</v>
      </c>
      <c r="BK304" s="148">
        <f t="shared" si="69"/>
        <v>0</v>
      </c>
      <c r="BL304" s="17" t="s">
        <v>99</v>
      </c>
      <c r="BM304" s="147" t="s">
        <v>2631</v>
      </c>
    </row>
    <row r="305" spans="2:65" s="11" customFormat="1" ht="25.9" customHeight="1">
      <c r="B305" s="124"/>
      <c r="D305" s="125" t="s">
        <v>79</v>
      </c>
      <c r="E305" s="126" t="s">
        <v>2632</v>
      </c>
      <c r="F305" s="126" t="s">
        <v>589</v>
      </c>
      <c r="I305" s="127"/>
      <c r="J305" s="128">
        <f>BK305</f>
        <v>0</v>
      </c>
      <c r="L305" s="124"/>
      <c r="M305" s="129"/>
      <c r="P305" s="130">
        <f>SUM(P306:P315)</f>
        <v>0</v>
      </c>
      <c r="R305" s="130">
        <f>SUM(R306:R315)</f>
        <v>0</v>
      </c>
      <c r="T305" s="131">
        <f>SUM(T306:T315)</f>
        <v>0</v>
      </c>
      <c r="AR305" s="125" t="s">
        <v>87</v>
      </c>
      <c r="AT305" s="132" t="s">
        <v>79</v>
      </c>
      <c r="AU305" s="132" t="s">
        <v>80</v>
      </c>
      <c r="AY305" s="125" t="s">
        <v>320</v>
      </c>
      <c r="BK305" s="133">
        <f>SUM(BK306:BK315)</f>
        <v>0</v>
      </c>
    </row>
    <row r="306" spans="2:65" s="1" customFormat="1" ht="16.5" customHeight="1">
      <c r="B306" s="32"/>
      <c r="C306" s="136" t="s">
        <v>1862</v>
      </c>
      <c r="D306" s="136" t="s">
        <v>324</v>
      </c>
      <c r="E306" s="137" t="s">
        <v>2633</v>
      </c>
      <c r="F306" s="138" t="s">
        <v>2634</v>
      </c>
      <c r="G306" s="139" t="s">
        <v>923</v>
      </c>
      <c r="H306" s="140">
        <v>24</v>
      </c>
      <c r="I306" s="141"/>
      <c r="J306" s="142">
        <f t="shared" ref="J306:J315" si="70">ROUND(I306*H306,2)</f>
        <v>0</v>
      </c>
      <c r="K306" s="138" t="s">
        <v>1</v>
      </c>
      <c r="L306" s="32"/>
      <c r="M306" s="143" t="s">
        <v>1</v>
      </c>
      <c r="N306" s="144" t="s">
        <v>45</v>
      </c>
      <c r="P306" s="145">
        <f t="shared" ref="P306:P315" si="71">O306*H306</f>
        <v>0</v>
      </c>
      <c r="Q306" s="145">
        <v>0</v>
      </c>
      <c r="R306" s="145">
        <f t="shared" ref="R306:R315" si="72">Q306*H306</f>
        <v>0</v>
      </c>
      <c r="S306" s="145">
        <v>0</v>
      </c>
      <c r="T306" s="146">
        <f t="shared" ref="T306:T315" si="73">S306*H306</f>
        <v>0</v>
      </c>
      <c r="AR306" s="147" t="s">
        <v>99</v>
      </c>
      <c r="AT306" s="147" t="s">
        <v>324</v>
      </c>
      <c r="AU306" s="147" t="s">
        <v>87</v>
      </c>
      <c r="AY306" s="17" t="s">
        <v>320</v>
      </c>
      <c r="BE306" s="148">
        <f t="shared" ref="BE306:BE315" si="74">IF(N306="základní",J306,0)</f>
        <v>0</v>
      </c>
      <c r="BF306" s="148">
        <f t="shared" ref="BF306:BF315" si="75">IF(N306="snížená",J306,0)</f>
        <v>0</v>
      </c>
      <c r="BG306" s="148">
        <f t="shared" ref="BG306:BG315" si="76">IF(N306="zákl. přenesená",J306,0)</f>
        <v>0</v>
      </c>
      <c r="BH306" s="148">
        <f t="shared" ref="BH306:BH315" si="77">IF(N306="sníž. přenesená",J306,0)</f>
        <v>0</v>
      </c>
      <c r="BI306" s="148">
        <f t="shared" ref="BI306:BI315" si="78">IF(N306="nulová",J306,0)</f>
        <v>0</v>
      </c>
      <c r="BJ306" s="17" t="s">
        <v>87</v>
      </c>
      <c r="BK306" s="148">
        <f t="shared" ref="BK306:BK315" si="79">ROUND(I306*H306,2)</f>
        <v>0</v>
      </c>
      <c r="BL306" s="17" t="s">
        <v>99</v>
      </c>
      <c r="BM306" s="147" t="s">
        <v>2635</v>
      </c>
    </row>
    <row r="307" spans="2:65" s="1" customFormat="1" ht="24.2" customHeight="1">
      <c r="B307" s="32"/>
      <c r="C307" s="136" t="s">
        <v>999</v>
      </c>
      <c r="D307" s="136" t="s">
        <v>324</v>
      </c>
      <c r="E307" s="137" t="s">
        <v>2636</v>
      </c>
      <c r="F307" s="138" t="s">
        <v>2637</v>
      </c>
      <c r="G307" s="139" t="s">
        <v>923</v>
      </c>
      <c r="H307" s="140">
        <v>15</v>
      </c>
      <c r="I307" s="141"/>
      <c r="J307" s="142">
        <f t="shared" si="70"/>
        <v>0</v>
      </c>
      <c r="K307" s="138" t="s">
        <v>1</v>
      </c>
      <c r="L307" s="32"/>
      <c r="M307" s="143" t="s">
        <v>1</v>
      </c>
      <c r="N307" s="144" t="s">
        <v>45</v>
      </c>
      <c r="P307" s="145">
        <f t="shared" si="71"/>
        <v>0</v>
      </c>
      <c r="Q307" s="145">
        <v>0</v>
      </c>
      <c r="R307" s="145">
        <f t="shared" si="72"/>
        <v>0</v>
      </c>
      <c r="S307" s="145">
        <v>0</v>
      </c>
      <c r="T307" s="146">
        <f t="shared" si="73"/>
        <v>0</v>
      </c>
      <c r="AR307" s="147" t="s">
        <v>99</v>
      </c>
      <c r="AT307" s="147" t="s">
        <v>324</v>
      </c>
      <c r="AU307" s="147" t="s">
        <v>87</v>
      </c>
      <c r="AY307" s="17" t="s">
        <v>320</v>
      </c>
      <c r="BE307" s="148">
        <f t="shared" si="74"/>
        <v>0</v>
      </c>
      <c r="BF307" s="148">
        <f t="shared" si="75"/>
        <v>0</v>
      </c>
      <c r="BG307" s="148">
        <f t="shared" si="76"/>
        <v>0</v>
      </c>
      <c r="BH307" s="148">
        <f t="shared" si="77"/>
        <v>0</v>
      </c>
      <c r="BI307" s="148">
        <f t="shared" si="78"/>
        <v>0</v>
      </c>
      <c r="BJ307" s="17" t="s">
        <v>87</v>
      </c>
      <c r="BK307" s="148">
        <f t="shared" si="79"/>
        <v>0</v>
      </c>
      <c r="BL307" s="17" t="s">
        <v>99</v>
      </c>
      <c r="BM307" s="147" t="s">
        <v>2638</v>
      </c>
    </row>
    <row r="308" spans="2:65" s="1" customFormat="1" ht="24.2" customHeight="1">
      <c r="B308" s="32"/>
      <c r="C308" s="136" t="s">
        <v>1869</v>
      </c>
      <c r="D308" s="136" t="s">
        <v>324</v>
      </c>
      <c r="E308" s="137" t="s">
        <v>2639</v>
      </c>
      <c r="F308" s="138" t="s">
        <v>2640</v>
      </c>
      <c r="G308" s="139" t="s">
        <v>923</v>
      </c>
      <c r="H308" s="140">
        <v>6</v>
      </c>
      <c r="I308" s="141"/>
      <c r="J308" s="142">
        <f t="shared" si="70"/>
        <v>0</v>
      </c>
      <c r="K308" s="138" t="s">
        <v>1</v>
      </c>
      <c r="L308" s="32"/>
      <c r="M308" s="143" t="s">
        <v>1</v>
      </c>
      <c r="N308" s="144" t="s">
        <v>45</v>
      </c>
      <c r="P308" s="145">
        <f t="shared" si="71"/>
        <v>0</v>
      </c>
      <c r="Q308" s="145">
        <v>0</v>
      </c>
      <c r="R308" s="145">
        <f t="shared" si="72"/>
        <v>0</v>
      </c>
      <c r="S308" s="145">
        <v>0</v>
      </c>
      <c r="T308" s="146">
        <f t="shared" si="73"/>
        <v>0</v>
      </c>
      <c r="AR308" s="147" t="s">
        <v>99</v>
      </c>
      <c r="AT308" s="147" t="s">
        <v>324</v>
      </c>
      <c r="AU308" s="147" t="s">
        <v>87</v>
      </c>
      <c r="AY308" s="17" t="s">
        <v>320</v>
      </c>
      <c r="BE308" s="148">
        <f t="shared" si="74"/>
        <v>0</v>
      </c>
      <c r="BF308" s="148">
        <f t="shared" si="75"/>
        <v>0</v>
      </c>
      <c r="BG308" s="148">
        <f t="shared" si="76"/>
        <v>0</v>
      </c>
      <c r="BH308" s="148">
        <f t="shared" si="77"/>
        <v>0</v>
      </c>
      <c r="BI308" s="148">
        <f t="shared" si="78"/>
        <v>0</v>
      </c>
      <c r="BJ308" s="17" t="s">
        <v>87</v>
      </c>
      <c r="BK308" s="148">
        <f t="shared" si="79"/>
        <v>0</v>
      </c>
      <c r="BL308" s="17" t="s">
        <v>99</v>
      </c>
      <c r="BM308" s="147" t="s">
        <v>2641</v>
      </c>
    </row>
    <row r="309" spans="2:65" s="1" customFormat="1" ht="16.5" customHeight="1">
      <c r="B309" s="32"/>
      <c r="C309" s="136" t="s">
        <v>1002</v>
      </c>
      <c r="D309" s="136" t="s">
        <v>324</v>
      </c>
      <c r="E309" s="137" t="s">
        <v>2642</v>
      </c>
      <c r="F309" s="138" t="s">
        <v>2643</v>
      </c>
      <c r="G309" s="139" t="s">
        <v>923</v>
      </c>
      <c r="H309" s="140">
        <v>3</v>
      </c>
      <c r="I309" s="141"/>
      <c r="J309" s="142">
        <f t="shared" si="70"/>
        <v>0</v>
      </c>
      <c r="K309" s="138" t="s">
        <v>1</v>
      </c>
      <c r="L309" s="32"/>
      <c r="M309" s="143" t="s">
        <v>1</v>
      </c>
      <c r="N309" s="144" t="s">
        <v>45</v>
      </c>
      <c r="P309" s="145">
        <f t="shared" si="71"/>
        <v>0</v>
      </c>
      <c r="Q309" s="145">
        <v>0</v>
      </c>
      <c r="R309" s="145">
        <f t="shared" si="72"/>
        <v>0</v>
      </c>
      <c r="S309" s="145">
        <v>0</v>
      </c>
      <c r="T309" s="146">
        <f t="shared" si="73"/>
        <v>0</v>
      </c>
      <c r="AR309" s="147" t="s">
        <v>99</v>
      </c>
      <c r="AT309" s="147" t="s">
        <v>324</v>
      </c>
      <c r="AU309" s="147" t="s">
        <v>87</v>
      </c>
      <c r="AY309" s="17" t="s">
        <v>320</v>
      </c>
      <c r="BE309" s="148">
        <f t="shared" si="74"/>
        <v>0</v>
      </c>
      <c r="BF309" s="148">
        <f t="shared" si="75"/>
        <v>0</v>
      </c>
      <c r="BG309" s="148">
        <f t="shared" si="76"/>
        <v>0</v>
      </c>
      <c r="BH309" s="148">
        <f t="shared" si="77"/>
        <v>0</v>
      </c>
      <c r="BI309" s="148">
        <f t="shared" si="78"/>
        <v>0</v>
      </c>
      <c r="BJ309" s="17" t="s">
        <v>87</v>
      </c>
      <c r="BK309" s="148">
        <f t="shared" si="79"/>
        <v>0</v>
      </c>
      <c r="BL309" s="17" t="s">
        <v>99</v>
      </c>
      <c r="BM309" s="147" t="s">
        <v>2644</v>
      </c>
    </row>
    <row r="310" spans="2:65" s="1" customFormat="1" ht="21.75" customHeight="1">
      <c r="B310" s="32"/>
      <c r="C310" s="170" t="s">
        <v>1878</v>
      </c>
      <c r="D310" s="170" t="s">
        <v>439</v>
      </c>
      <c r="E310" s="171" t="s">
        <v>2645</v>
      </c>
      <c r="F310" s="172" t="s">
        <v>2646</v>
      </c>
      <c r="G310" s="173" t="s">
        <v>923</v>
      </c>
      <c r="H310" s="174">
        <v>11</v>
      </c>
      <c r="I310" s="175"/>
      <c r="J310" s="176">
        <f t="shared" si="70"/>
        <v>0</v>
      </c>
      <c r="K310" s="172" t="s">
        <v>1</v>
      </c>
      <c r="L310" s="177"/>
      <c r="M310" s="178" t="s">
        <v>1</v>
      </c>
      <c r="N310" s="179" t="s">
        <v>45</v>
      </c>
      <c r="P310" s="145">
        <f t="shared" si="71"/>
        <v>0</v>
      </c>
      <c r="Q310" s="145">
        <v>0</v>
      </c>
      <c r="R310" s="145">
        <f t="shared" si="72"/>
        <v>0</v>
      </c>
      <c r="S310" s="145">
        <v>0</v>
      </c>
      <c r="T310" s="146">
        <f t="shared" si="73"/>
        <v>0</v>
      </c>
      <c r="AR310" s="147" t="s">
        <v>373</v>
      </c>
      <c r="AT310" s="147" t="s">
        <v>439</v>
      </c>
      <c r="AU310" s="147" t="s">
        <v>87</v>
      </c>
      <c r="AY310" s="17" t="s">
        <v>320</v>
      </c>
      <c r="BE310" s="148">
        <f t="shared" si="74"/>
        <v>0</v>
      </c>
      <c r="BF310" s="148">
        <f t="shared" si="75"/>
        <v>0</v>
      </c>
      <c r="BG310" s="148">
        <f t="shared" si="76"/>
        <v>0</v>
      </c>
      <c r="BH310" s="148">
        <f t="shared" si="77"/>
        <v>0</v>
      </c>
      <c r="BI310" s="148">
        <f t="shared" si="78"/>
        <v>0</v>
      </c>
      <c r="BJ310" s="17" t="s">
        <v>87</v>
      </c>
      <c r="BK310" s="148">
        <f t="shared" si="79"/>
        <v>0</v>
      </c>
      <c r="BL310" s="17" t="s">
        <v>99</v>
      </c>
      <c r="BM310" s="147" t="s">
        <v>2647</v>
      </c>
    </row>
    <row r="311" spans="2:65" s="1" customFormat="1" ht="24.2" customHeight="1">
      <c r="B311" s="32"/>
      <c r="C311" s="170" t="s">
        <v>1882</v>
      </c>
      <c r="D311" s="170" t="s">
        <v>439</v>
      </c>
      <c r="E311" s="171" t="s">
        <v>2648</v>
      </c>
      <c r="F311" s="172" t="s">
        <v>2649</v>
      </c>
      <c r="G311" s="173" t="s">
        <v>923</v>
      </c>
      <c r="H311" s="174">
        <v>4</v>
      </c>
      <c r="I311" s="175"/>
      <c r="J311" s="176">
        <f t="shared" si="70"/>
        <v>0</v>
      </c>
      <c r="K311" s="172" t="s">
        <v>1</v>
      </c>
      <c r="L311" s="177"/>
      <c r="M311" s="178" t="s">
        <v>1</v>
      </c>
      <c r="N311" s="179" t="s">
        <v>45</v>
      </c>
      <c r="P311" s="145">
        <f t="shared" si="71"/>
        <v>0</v>
      </c>
      <c r="Q311" s="145">
        <v>0</v>
      </c>
      <c r="R311" s="145">
        <f t="shared" si="72"/>
        <v>0</v>
      </c>
      <c r="S311" s="145">
        <v>0</v>
      </c>
      <c r="T311" s="146">
        <f t="shared" si="73"/>
        <v>0</v>
      </c>
      <c r="AR311" s="147" t="s">
        <v>373</v>
      </c>
      <c r="AT311" s="147" t="s">
        <v>439</v>
      </c>
      <c r="AU311" s="147" t="s">
        <v>87</v>
      </c>
      <c r="AY311" s="17" t="s">
        <v>320</v>
      </c>
      <c r="BE311" s="148">
        <f t="shared" si="74"/>
        <v>0</v>
      </c>
      <c r="BF311" s="148">
        <f t="shared" si="75"/>
        <v>0</v>
      </c>
      <c r="BG311" s="148">
        <f t="shared" si="76"/>
        <v>0</v>
      </c>
      <c r="BH311" s="148">
        <f t="shared" si="77"/>
        <v>0</v>
      </c>
      <c r="BI311" s="148">
        <f t="shared" si="78"/>
        <v>0</v>
      </c>
      <c r="BJ311" s="17" t="s">
        <v>87</v>
      </c>
      <c r="BK311" s="148">
        <f t="shared" si="79"/>
        <v>0</v>
      </c>
      <c r="BL311" s="17" t="s">
        <v>99</v>
      </c>
      <c r="BM311" s="147" t="s">
        <v>2650</v>
      </c>
    </row>
    <row r="312" spans="2:65" s="1" customFormat="1" ht="21.75" customHeight="1">
      <c r="B312" s="32"/>
      <c r="C312" s="170" t="s">
        <v>1887</v>
      </c>
      <c r="D312" s="170" t="s">
        <v>439</v>
      </c>
      <c r="E312" s="171" t="s">
        <v>2651</v>
      </c>
      <c r="F312" s="172" t="s">
        <v>2652</v>
      </c>
      <c r="G312" s="173" t="s">
        <v>923</v>
      </c>
      <c r="H312" s="174">
        <v>6</v>
      </c>
      <c r="I312" s="175"/>
      <c r="J312" s="176">
        <f t="shared" si="70"/>
        <v>0</v>
      </c>
      <c r="K312" s="172" t="s">
        <v>1</v>
      </c>
      <c r="L312" s="177"/>
      <c r="M312" s="178" t="s">
        <v>1</v>
      </c>
      <c r="N312" s="179" t="s">
        <v>45</v>
      </c>
      <c r="P312" s="145">
        <f t="shared" si="71"/>
        <v>0</v>
      </c>
      <c r="Q312" s="145">
        <v>0</v>
      </c>
      <c r="R312" s="145">
        <f t="shared" si="72"/>
        <v>0</v>
      </c>
      <c r="S312" s="145">
        <v>0</v>
      </c>
      <c r="T312" s="146">
        <f t="shared" si="73"/>
        <v>0</v>
      </c>
      <c r="AR312" s="147" t="s">
        <v>373</v>
      </c>
      <c r="AT312" s="147" t="s">
        <v>439</v>
      </c>
      <c r="AU312" s="147" t="s">
        <v>87</v>
      </c>
      <c r="AY312" s="17" t="s">
        <v>320</v>
      </c>
      <c r="BE312" s="148">
        <f t="shared" si="74"/>
        <v>0</v>
      </c>
      <c r="BF312" s="148">
        <f t="shared" si="75"/>
        <v>0</v>
      </c>
      <c r="BG312" s="148">
        <f t="shared" si="76"/>
        <v>0</v>
      </c>
      <c r="BH312" s="148">
        <f t="shared" si="77"/>
        <v>0</v>
      </c>
      <c r="BI312" s="148">
        <f t="shared" si="78"/>
        <v>0</v>
      </c>
      <c r="BJ312" s="17" t="s">
        <v>87</v>
      </c>
      <c r="BK312" s="148">
        <f t="shared" si="79"/>
        <v>0</v>
      </c>
      <c r="BL312" s="17" t="s">
        <v>99</v>
      </c>
      <c r="BM312" s="147" t="s">
        <v>2653</v>
      </c>
    </row>
    <row r="313" spans="2:65" s="1" customFormat="1" ht="16.5" customHeight="1">
      <c r="B313" s="32"/>
      <c r="C313" s="170" t="s">
        <v>1891</v>
      </c>
      <c r="D313" s="170" t="s">
        <v>439</v>
      </c>
      <c r="E313" s="171" t="s">
        <v>2654</v>
      </c>
      <c r="F313" s="172" t="s">
        <v>2655</v>
      </c>
      <c r="G313" s="173" t="s">
        <v>923</v>
      </c>
      <c r="H313" s="174">
        <v>3</v>
      </c>
      <c r="I313" s="175"/>
      <c r="J313" s="176">
        <f t="shared" si="70"/>
        <v>0</v>
      </c>
      <c r="K313" s="172" t="s">
        <v>1</v>
      </c>
      <c r="L313" s="177"/>
      <c r="M313" s="178" t="s">
        <v>1</v>
      </c>
      <c r="N313" s="179" t="s">
        <v>45</v>
      </c>
      <c r="P313" s="145">
        <f t="shared" si="71"/>
        <v>0</v>
      </c>
      <c r="Q313" s="145">
        <v>0</v>
      </c>
      <c r="R313" s="145">
        <f t="shared" si="72"/>
        <v>0</v>
      </c>
      <c r="S313" s="145">
        <v>0</v>
      </c>
      <c r="T313" s="146">
        <f t="shared" si="73"/>
        <v>0</v>
      </c>
      <c r="AR313" s="147" t="s">
        <v>373</v>
      </c>
      <c r="AT313" s="147" t="s">
        <v>439</v>
      </c>
      <c r="AU313" s="147" t="s">
        <v>87</v>
      </c>
      <c r="AY313" s="17" t="s">
        <v>320</v>
      </c>
      <c r="BE313" s="148">
        <f t="shared" si="74"/>
        <v>0</v>
      </c>
      <c r="BF313" s="148">
        <f t="shared" si="75"/>
        <v>0</v>
      </c>
      <c r="BG313" s="148">
        <f t="shared" si="76"/>
        <v>0</v>
      </c>
      <c r="BH313" s="148">
        <f t="shared" si="77"/>
        <v>0</v>
      </c>
      <c r="BI313" s="148">
        <f t="shared" si="78"/>
        <v>0</v>
      </c>
      <c r="BJ313" s="17" t="s">
        <v>87</v>
      </c>
      <c r="BK313" s="148">
        <f t="shared" si="79"/>
        <v>0</v>
      </c>
      <c r="BL313" s="17" t="s">
        <v>99</v>
      </c>
      <c r="BM313" s="147" t="s">
        <v>2656</v>
      </c>
    </row>
    <row r="314" spans="2:65" s="1" customFormat="1" ht="16.5" customHeight="1">
      <c r="B314" s="32"/>
      <c r="C314" s="170" t="s">
        <v>1894</v>
      </c>
      <c r="D314" s="170" t="s">
        <v>439</v>
      </c>
      <c r="E314" s="171" t="s">
        <v>2657</v>
      </c>
      <c r="F314" s="172" t="s">
        <v>2658</v>
      </c>
      <c r="G314" s="173" t="s">
        <v>327</v>
      </c>
      <c r="H314" s="174">
        <v>2.5</v>
      </c>
      <c r="I314" s="175"/>
      <c r="J314" s="176">
        <f t="shared" si="70"/>
        <v>0</v>
      </c>
      <c r="K314" s="172" t="s">
        <v>1</v>
      </c>
      <c r="L314" s="177"/>
      <c r="M314" s="178" t="s">
        <v>1</v>
      </c>
      <c r="N314" s="179" t="s">
        <v>45</v>
      </c>
      <c r="P314" s="145">
        <f t="shared" si="71"/>
        <v>0</v>
      </c>
      <c r="Q314" s="145">
        <v>0</v>
      </c>
      <c r="R314" s="145">
        <f t="shared" si="72"/>
        <v>0</v>
      </c>
      <c r="S314" s="145">
        <v>0</v>
      </c>
      <c r="T314" s="146">
        <f t="shared" si="73"/>
        <v>0</v>
      </c>
      <c r="AR314" s="147" t="s">
        <v>373</v>
      </c>
      <c r="AT314" s="147" t="s">
        <v>439</v>
      </c>
      <c r="AU314" s="147" t="s">
        <v>87</v>
      </c>
      <c r="AY314" s="17" t="s">
        <v>320</v>
      </c>
      <c r="BE314" s="148">
        <f t="shared" si="74"/>
        <v>0</v>
      </c>
      <c r="BF314" s="148">
        <f t="shared" si="75"/>
        <v>0</v>
      </c>
      <c r="BG314" s="148">
        <f t="shared" si="76"/>
        <v>0</v>
      </c>
      <c r="BH314" s="148">
        <f t="shared" si="77"/>
        <v>0</v>
      </c>
      <c r="BI314" s="148">
        <f t="shared" si="78"/>
        <v>0</v>
      </c>
      <c r="BJ314" s="17" t="s">
        <v>87</v>
      </c>
      <c r="BK314" s="148">
        <f t="shared" si="79"/>
        <v>0</v>
      </c>
      <c r="BL314" s="17" t="s">
        <v>99</v>
      </c>
      <c r="BM314" s="147" t="s">
        <v>2659</v>
      </c>
    </row>
    <row r="315" spans="2:65" s="1" customFormat="1" ht="16.5" customHeight="1">
      <c r="B315" s="32"/>
      <c r="C315" s="136" t="s">
        <v>1897</v>
      </c>
      <c r="D315" s="136" t="s">
        <v>324</v>
      </c>
      <c r="E315" s="137" t="s">
        <v>2660</v>
      </c>
      <c r="F315" s="138" t="s">
        <v>2414</v>
      </c>
      <c r="G315" s="139" t="s">
        <v>442</v>
      </c>
      <c r="H315" s="140">
        <v>18</v>
      </c>
      <c r="I315" s="141"/>
      <c r="J315" s="142">
        <f t="shared" si="70"/>
        <v>0</v>
      </c>
      <c r="K315" s="138" t="s">
        <v>1</v>
      </c>
      <c r="L315" s="32"/>
      <c r="M315" s="143" t="s">
        <v>1</v>
      </c>
      <c r="N315" s="144" t="s">
        <v>45</v>
      </c>
      <c r="P315" s="145">
        <f t="shared" si="71"/>
        <v>0</v>
      </c>
      <c r="Q315" s="145">
        <v>0</v>
      </c>
      <c r="R315" s="145">
        <f t="shared" si="72"/>
        <v>0</v>
      </c>
      <c r="S315" s="145">
        <v>0</v>
      </c>
      <c r="T315" s="146">
        <f t="shared" si="73"/>
        <v>0</v>
      </c>
      <c r="AR315" s="147" t="s">
        <v>99</v>
      </c>
      <c r="AT315" s="147" t="s">
        <v>324</v>
      </c>
      <c r="AU315" s="147" t="s">
        <v>87</v>
      </c>
      <c r="AY315" s="17" t="s">
        <v>320</v>
      </c>
      <c r="BE315" s="148">
        <f t="shared" si="74"/>
        <v>0</v>
      </c>
      <c r="BF315" s="148">
        <f t="shared" si="75"/>
        <v>0</v>
      </c>
      <c r="BG315" s="148">
        <f t="shared" si="76"/>
        <v>0</v>
      </c>
      <c r="BH315" s="148">
        <f t="shared" si="77"/>
        <v>0</v>
      </c>
      <c r="BI315" s="148">
        <f t="shared" si="78"/>
        <v>0</v>
      </c>
      <c r="BJ315" s="17" t="s">
        <v>87</v>
      </c>
      <c r="BK315" s="148">
        <f t="shared" si="79"/>
        <v>0</v>
      </c>
      <c r="BL315" s="17" t="s">
        <v>99</v>
      </c>
      <c r="BM315" s="147" t="s">
        <v>2661</v>
      </c>
    </row>
    <row r="316" spans="2:65" s="11" customFormat="1" ht="25.9" customHeight="1">
      <c r="B316" s="124"/>
      <c r="D316" s="125" t="s">
        <v>79</v>
      </c>
      <c r="E316" s="126" t="s">
        <v>2662</v>
      </c>
      <c r="F316" s="126" t="s">
        <v>2663</v>
      </c>
      <c r="I316" s="127"/>
      <c r="J316" s="128">
        <f>BK316</f>
        <v>0</v>
      </c>
      <c r="L316" s="124"/>
      <c r="M316" s="129"/>
      <c r="P316" s="130">
        <f>SUM(P317:P333)</f>
        <v>0</v>
      </c>
      <c r="R316" s="130">
        <f>SUM(R317:R333)</f>
        <v>0</v>
      </c>
      <c r="T316" s="131">
        <f>SUM(T317:T333)</f>
        <v>0</v>
      </c>
      <c r="AR316" s="125" t="s">
        <v>87</v>
      </c>
      <c r="AT316" s="132" t="s">
        <v>79</v>
      </c>
      <c r="AU316" s="132" t="s">
        <v>80</v>
      </c>
      <c r="AY316" s="125" t="s">
        <v>320</v>
      </c>
      <c r="BK316" s="133">
        <f>SUM(BK317:BK333)</f>
        <v>0</v>
      </c>
    </row>
    <row r="317" spans="2:65" s="1" customFormat="1" ht="21.75" customHeight="1">
      <c r="B317" s="32"/>
      <c r="C317" s="136" t="s">
        <v>1903</v>
      </c>
      <c r="D317" s="136" t="s">
        <v>324</v>
      </c>
      <c r="E317" s="137" t="s">
        <v>2664</v>
      </c>
      <c r="F317" s="138" t="s">
        <v>2665</v>
      </c>
      <c r="G317" s="139" t="s">
        <v>2368</v>
      </c>
      <c r="H317" s="140">
        <v>1</v>
      </c>
      <c r="I317" s="141"/>
      <c r="J317" s="142">
        <f t="shared" ref="J317:J333" si="80">ROUND(I317*H317,2)</f>
        <v>0</v>
      </c>
      <c r="K317" s="138" t="s">
        <v>1</v>
      </c>
      <c r="L317" s="32"/>
      <c r="M317" s="143" t="s">
        <v>1</v>
      </c>
      <c r="N317" s="144" t="s">
        <v>45</v>
      </c>
      <c r="P317" s="145">
        <f t="shared" ref="P317:P333" si="81">O317*H317</f>
        <v>0</v>
      </c>
      <c r="Q317" s="145">
        <v>0</v>
      </c>
      <c r="R317" s="145">
        <f t="shared" ref="R317:R333" si="82">Q317*H317</f>
        <v>0</v>
      </c>
      <c r="S317" s="145">
        <v>0</v>
      </c>
      <c r="T317" s="146">
        <f t="shared" ref="T317:T333" si="83">S317*H317</f>
        <v>0</v>
      </c>
      <c r="AR317" s="147" t="s">
        <v>99</v>
      </c>
      <c r="AT317" s="147" t="s">
        <v>324</v>
      </c>
      <c r="AU317" s="147" t="s">
        <v>87</v>
      </c>
      <c r="AY317" s="17" t="s">
        <v>320</v>
      </c>
      <c r="BE317" s="148">
        <f t="shared" ref="BE317:BE333" si="84">IF(N317="základní",J317,0)</f>
        <v>0</v>
      </c>
      <c r="BF317" s="148">
        <f t="shared" ref="BF317:BF333" si="85">IF(N317="snížená",J317,0)</f>
        <v>0</v>
      </c>
      <c r="BG317" s="148">
        <f t="shared" ref="BG317:BG333" si="86">IF(N317="zákl. přenesená",J317,0)</f>
        <v>0</v>
      </c>
      <c r="BH317" s="148">
        <f t="shared" ref="BH317:BH333" si="87">IF(N317="sníž. přenesená",J317,0)</f>
        <v>0</v>
      </c>
      <c r="BI317" s="148">
        <f t="shared" ref="BI317:BI333" si="88">IF(N317="nulová",J317,0)</f>
        <v>0</v>
      </c>
      <c r="BJ317" s="17" t="s">
        <v>87</v>
      </c>
      <c r="BK317" s="148">
        <f t="shared" ref="BK317:BK333" si="89">ROUND(I317*H317,2)</f>
        <v>0</v>
      </c>
      <c r="BL317" s="17" t="s">
        <v>99</v>
      </c>
      <c r="BM317" s="147" t="s">
        <v>2666</v>
      </c>
    </row>
    <row r="318" spans="2:65" s="1" customFormat="1" ht="24.2" customHeight="1">
      <c r="B318" s="32"/>
      <c r="C318" s="136" t="s">
        <v>1907</v>
      </c>
      <c r="D318" s="136" t="s">
        <v>324</v>
      </c>
      <c r="E318" s="137" t="s">
        <v>2667</v>
      </c>
      <c r="F318" s="138" t="s">
        <v>2668</v>
      </c>
      <c r="G318" s="139" t="s">
        <v>347</v>
      </c>
      <c r="H318" s="140">
        <v>96</v>
      </c>
      <c r="I318" s="141"/>
      <c r="J318" s="142">
        <f t="shared" si="80"/>
        <v>0</v>
      </c>
      <c r="K318" s="138" t="s">
        <v>1</v>
      </c>
      <c r="L318" s="32"/>
      <c r="M318" s="143" t="s">
        <v>1</v>
      </c>
      <c r="N318" s="144" t="s">
        <v>45</v>
      </c>
      <c r="P318" s="145">
        <f t="shared" si="81"/>
        <v>0</v>
      </c>
      <c r="Q318" s="145">
        <v>0</v>
      </c>
      <c r="R318" s="145">
        <f t="shared" si="82"/>
        <v>0</v>
      </c>
      <c r="S318" s="145">
        <v>0</v>
      </c>
      <c r="T318" s="146">
        <f t="shared" si="83"/>
        <v>0</v>
      </c>
      <c r="AR318" s="147" t="s">
        <v>99</v>
      </c>
      <c r="AT318" s="147" t="s">
        <v>324</v>
      </c>
      <c r="AU318" s="147" t="s">
        <v>87</v>
      </c>
      <c r="AY318" s="17" t="s">
        <v>320</v>
      </c>
      <c r="BE318" s="148">
        <f t="shared" si="84"/>
        <v>0</v>
      </c>
      <c r="BF318" s="148">
        <f t="shared" si="85"/>
        <v>0</v>
      </c>
      <c r="BG318" s="148">
        <f t="shared" si="86"/>
        <v>0</v>
      </c>
      <c r="BH318" s="148">
        <f t="shared" si="87"/>
        <v>0</v>
      </c>
      <c r="BI318" s="148">
        <f t="shared" si="88"/>
        <v>0</v>
      </c>
      <c r="BJ318" s="17" t="s">
        <v>87</v>
      </c>
      <c r="BK318" s="148">
        <f t="shared" si="89"/>
        <v>0</v>
      </c>
      <c r="BL318" s="17" t="s">
        <v>99</v>
      </c>
      <c r="BM318" s="147" t="s">
        <v>2669</v>
      </c>
    </row>
    <row r="319" spans="2:65" s="1" customFormat="1" ht="21.75" customHeight="1">
      <c r="B319" s="32"/>
      <c r="C319" s="136" t="s">
        <v>1912</v>
      </c>
      <c r="D319" s="136" t="s">
        <v>324</v>
      </c>
      <c r="E319" s="137" t="s">
        <v>2670</v>
      </c>
      <c r="F319" s="138" t="s">
        <v>2671</v>
      </c>
      <c r="G319" s="139" t="s">
        <v>347</v>
      </c>
      <c r="H319" s="140">
        <v>96</v>
      </c>
      <c r="I319" s="141"/>
      <c r="J319" s="142">
        <f t="shared" si="80"/>
        <v>0</v>
      </c>
      <c r="K319" s="138" t="s">
        <v>1</v>
      </c>
      <c r="L319" s="32"/>
      <c r="M319" s="143" t="s">
        <v>1</v>
      </c>
      <c r="N319" s="144" t="s">
        <v>45</v>
      </c>
      <c r="P319" s="145">
        <f t="shared" si="81"/>
        <v>0</v>
      </c>
      <c r="Q319" s="145">
        <v>0</v>
      </c>
      <c r="R319" s="145">
        <f t="shared" si="82"/>
        <v>0</v>
      </c>
      <c r="S319" s="145">
        <v>0</v>
      </c>
      <c r="T319" s="146">
        <f t="shared" si="83"/>
        <v>0</v>
      </c>
      <c r="AR319" s="147" t="s">
        <v>99</v>
      </c>
      <c r="AT319" s="147" t="s">
        <v>324</v>
      </c>
      <c r="AU319" s="147" t="s">
        <v>87</v>
      </c>
      <c r="AY319" s="17" t="s">
        <v>320</v>
      </c>
      <c r="BE319" s="148">
        <f t="shared" si="84"/>
        <v>0</v>
      </c>
      <c r="BF319" s="148">
        <f t="shared" si="85"/>
        <v>0</v>
      </c>
      <c r="BG319" s="148">
        <f t="shared" si="86"/>
        <v>0</v>
      </c>
      <c r="BH319" s="148">
        <f t="shared" si="87"/>
        <v>0</v>
      </c>
      <c r="BI319" s="148">
        <f t="shared" si="88"/>
        <v>0</v>
      </c>
      <c r="BJ319" s="17" t="s">
        <v>87</v>
      </c>
      <c r="BK319" s="148">
        <f t="shared" si="89"/>
        <v>0</v>
      </c>
      <c r="BL319" s="17" t="s">
        <v>99</v>
      </c>
      <c r="BM319" s="147" t="s">
        <v>2672</v>
      </c>
    </row>
    <row r="320" spans="2:65" s="1" customFormat="1" ht="16.5" customHeight="1">
      <c r="B320" s="32"/>
      <c r="C320" s="136" t="s">
        <v>1916</v>
      </c>
      <c r="D320" s="136" t="s">
        <v>324</v>
      </c>
      <c r="E320" s="137" t="s">
        <v>2673</v>
      </c>
      <c r="F320" s="138" t="s">
        <v>2674</v>
      </c>
      <c r="G320" s="139" t="s">
        <v>347</v>
      </c>
      <c r="H320" s="140">
        <v>96</v>
      </c>
      <c r="I320" s="141"/>
      <c r="J320" s="142">
        <f t="shared" si="80"/>
        <v>0</v>
      </c>
      <c r="K320" s="138" t="s">
        <v>1</v>
      </c>
      <c r="L320" s="32"/>
      <c r="M320" s="143" t="s">
        <v>1</v>
      </c>
      <c r="N320" s="144" t="s">
        <v>45</v>
      </c>
      <c r="P320" s="145">
        <f t="shared" si="81"/>
        <v>0</v>
      </c>
      <c r="Q320" s="145">
        <v>0</v>
      </c>
      <c r="R320" s="145">
        <f t="shared" si="82"/>
        <v>0</v>
      </c>
      <c r="S320" s="145">
        <v>0</v>
      </c>
      <c r="T320" s="146">
        <f t="shared" si="83"/>
        <v>0</v>
      </c>
      <c r="AR320" s="147" t="s">
        <v>99</v>
      </c>
      <c r="AT320" s="147" t="s">
        <v>324</v>
      </c>
      <c r="AU320" s="147" t="s">
        <v>87</v>
      </c>
      <c r="AY320" s="17" t="s">
        <v>320</v>
      </c>
      <c r="BE320" s="148">
        <f t="shared" si="84"/>
        <v>0</v>
      </c>
      <c r="BF320" s="148">
        <f t="shared" si="85"/>
        <v>0</v>
      </c>
      <c r="BG320" s="148">
        <f t="shared" si="86"/>
        <v>0</v>
      </c>
      <c r="BH320" s="148">
        <f t="shared" si="87"/>
        <v>0</v>
      </c>
      <c r="BI320" s="148">
        <f t="shared" si="88"/>
        <v>0</v>
      </c>
      <c r="BJ320" s="17" t="s">
        <v>87</v>
      </c>
      <c r="BK320" s="148">
        <f t="shared" si="89"/>
        <v>0</v>
      </c>
      <c r="BL320" s="17" t="s">
        <v>99</v>
      </c>
      <c r="BM320" s="147" t="s">
        <v>2675</v>
      </c>
    </row>
    <row r="321" spans="2:65" s="1" customFormat="1" ht="24.2" customHeight="1">
      <c r="B321" s="32"/>
      <c r="C321" s="136" t="s">
        <v>1920</v>
      </c>
      <c r="D321" s="136" t="s">
        <v>324</v>
      </c>
      <c r="E321" s="137" t="s">
        <v>2676</v>
      </c>
      <c r="F321" s="138" t="s">
        <v>2677</v>
      </c>
      <c r="G321" s="139" t="s">
        <v>566</v>
      </c>
      <c r="H321" s="140">
        <v>86</v>
      </c>
      <c r="I321" s="141"/>
      <c r="J321" s="142">
        <f t="shared" si="80"/>
        <v>0</v>
      </c>
      <c r="K321" s="138" t="s">
        <v>1</v>
      </c>
      <c r="L321" s="32"/>
      <c r="M321" s="143" t="s">
        <v>1</v>
      </c>
      <c r="N321" s="144" t="s">
        <v>45</v>
      </c>
      <c r="P321" s="145">
        <f t="shared" si="81"/>
        <v>0</v>
      </c>
      <c r="Q321" s="145">
        <v>0</v>
      </c>
      <c r="R321" s="145">
        <f t="shared" si="82"/>
        <v>0</v>
      </c>
      <c r="S321" s="145">
        <v>0</v>
      </c>
      <c r="T321" s="146">
        <f t="shared" si="83"/>
        <v>0</v>
      </c>
      <c r="AR321" s="147" t="s">
        <v>99</v>
      </c>
      <c r="AT321" s="147" t="s">
        <v>324</v>
      </c>
      <c r="AU321" s="147" t="s">
        <v>87</v>
      </c>
      <c r="AY321" s="17" t="s">
        <v>320</v>
      </c>
      <c r="BE321" s="148">
        <f t="shared" si="84"/>
        <v>0</v>
      </c>
      <c r="BF321" s="148">
        <f t="shared" si="85"/>
        <v>0</v>
      </c>
      <c r="BG321" s="148">
        <f t="shared" si="86"/>
        <v>0</v>
      </c>
      <c r="BH321" s="148">
        <f t="shared" si="87"/>
        <v>0</v>
      </c>
      <c r="BI321" s="148">
        <f t="shared" si="88"/>
        <v>0</v>
      </c>
      <c r="BJ321" s="17" t="s">
        <v>87</v>
      </c>
      <c r="BK321" s="148">
        <f t="shared" si="89"/>
        <v>0</v>
      </c>
      <c r="BL321" s="17" t="s">
        <v>99</v>
      </c>
      <c r="BM321" s="147" t="s">
        <v>2678</v>
      </c>
    </row>
    <row r="322" spans="2:65" s="1" customFormat="1" ht="16.5" customHeight="1">
      <c r="B322" s="32"/>
      <c r="C322" s="136" t="s">
        <v>1922</v>
      </c>
      <c r="D322" s="136" t="s">
        <v>324</v>
      </c>
      <c r="E322" s="137" t="s">
        <v>2679</v>
      </c>
      <c r="F322" s="138" t="s">
        <v>2680</v>
      </c>
      <c r="G322" s="139" t="s">
        <v>347</v>
      </c>
      <c r="H322" s="140">
        <v>96</v>
      </c>
      <c r="I322" s="141"/>
      <c r="J322" s="142">
        <f t="shared" si="80"/>
        <v>0</v>
      </c>
      <c r="K322" s="138" t="s">
        <v>1</v>
      </c>
      <c r="L322" s="32"/>
      <c r="M322" s="143" t="s">
        <v>1</v>
      </c>
      <c r="N322" s="144" t="s">
        <v>45</v>
      </c>
      <c r="P322" s="145">
        <f t="shared" si="81"/>
        <v>0</v>
      </c>
      <c r="Q322" s="145">
        <v>0</v>
      </c>
      <c r="R322" s="145">
        <f t="shared" si="82"/>
        <v>0</v>
      </c>
      <c r="S322" s="145">
        <v>0</v>
      </c>
      <c r="T322" s="146">
        <f t="shared" si="83"/>
        <v>0</v>
      </c>
      <c r="AR322" s="147" t="s">
        <v>99</v>
      </c>
      <c r="AT322" s="147" t="s">
        <v>324</v>
      </c>
      <c r="AU322" s="147" t="s">
        <v>87</v>
      </c>
      <c r="AY322" s="17" t="s">
        <v>320</v>
      </c>
      <c r="BE322" s="148">
        <f t="shared" si="84"/>
        <v>0</v>
      </c>
      <c r="BF322" s="148">
        <f t="shared" si="85"/>
        <v>0</v>
      </c>
      <c r="BG322" s="148">
        <f t="shared" si="86"/>
        <v>0</v>
      </c>
      <c r="BH322" s="148">
        <f t="shared" si="87"/>
        <v>0</v>
      </c>
      <c r="BI322" s="148">
        <f t="shared" si="88"/>
        <v>0</v>
      </c>
      <c r="BJ322" s="17" t="s">
        <v>87</v>
      </c>
      <c r="BK322" s="148">
        <f t="shared" si="89"/>
        <v>0</v>
      </c>
      <c r="BL322" s="17" t="s">
        <v>99</v>
      </c>
      <c r="BM322" s="147" t="s">
        <v>2681</v>
      </c>
    </row>
    <row r="323" spans="2:65" s="1" customFormat="1" ht="16.5" customHeight="1">
      <c r="B323" s="32"/>
      <c r="C323" s="136" t="s">
        <v>1924</v>
      </c>
      <c r="D323" s="136" t="s">
        <v>324</v>
      </c>
      <c r="E323" s="137" t="s">
        <v>2682</v>
      </c>
      <c r="F323" s="138" t="s">
        <v>2683</v>
      </c>
      <c r="G323" s="139" t="s">
        <v>347</v>
      </c>
      <c r="H323" s="140">
        <v>96</v>
      </c>
      <c r="I323" s="141"/>
      <c r="J323" s="142">
        <f t="shared" si="80"/>
        <v>0</v>
      </c>
      <c r="K323" s="138" t="s">
        <v>1</v>
      </c>
      <c r="L323" s="32"/>
      <c r="M323" s="143" t="s">
        <v>1</v>
      </c>
      <c r="N323" s="144" t="s">
        <v>45</v>
      </c>
      <c r="P323" s="145">
        <f t="shared" si="81"/>
        <v>0</v>
      </c>
      <c r="Q323" s="145">
        <v>0</v>
      </c>
      <c r="R323" s="145">
        <f t="shared" si="82"/>
        <v>0</v>
      </c>
      <c r="S323" s="145">
        <v>0</v>
      </c>
      <c r="T323" s="146">
        <f t="shared" si="83"/>
        <v>0</v>
      </c>
      <c r="AR323" s="147" t="s">
        <v>99</v>
      </c>
      <c r="AT323" s="147" t="s">
        <v>324</v>
      </c>
      <c r="AU323" s="147" t="s">
        <v>87</v>
      </c>
      <c r="AY323" s="17" t="s">
        <v>320</v>
      </c>
      <c r="BE323" s="148">
        <f t="shared" si="84"/>
        <v>0</v>
      </c>
      <c r="BF323" s="148">
        <f t="shared" si="85"/>
        <v>0</v>
      </c>
      <c r="BG323" s="148">
        <f t="shared" si="86"/>
        <v>0</v>
      </c>
      <c r="BH323" s="148">
        <f t="shared" si="87"/>
        <v>0</v>
      </c>
      <c r="BI323" s="148">
        <f t="shared" si="88"/>
        <v>0</v>
      </c>
      <c r="BJ323" s="17" t="s">
        <v>87</v>
      </c>
      <c r="BK323" s="148">
        <f t="shared" si="89"/>
        <v>0</v>
      </c>
      <c r="BL323" s="17" t="s">
        <v>99</v>
      </c>
      <c r="BM323" s="147" t="s">
        <v>2684</v>
      </c>
    </row>
    <row r="324" spans="2:65" s="1" customFormat="1" ht="24.2" customHeight="1">
      <c r="B324" s="32"/>
      <c r="C324" s="136" t="s">
        <v>1930</v>
      </c>
      <c r="D324" s="136" t="s">
        <v>324</v>
      </c>
      <c r="E324" s="137" t="s">
        <v>2685</v>
      </c>
      <c r="F324" s="138" t="s">
        <v>2686</v>
      </c>
      <c r="G324" s="139" t="s">
        <v>347</v>
      </c>
      <c r="H324" s="140">
        <v>84</v>
      </c>
      <c r="I324" s="141"/>
      <c r="J324" s="142">
        <f t="shared" si="80"/>
        <v>0</v>
      </c>
      <c r="K324" s="138" t="s">
        <v>1</v>
      </c>
      <c r="L324" s="32"/>
      <c r="M324" s="143" t="s">
        <v>1</v>
      </c>
      <c r="N324" s="144" t="s">
        <v>45</v>
      </c>
      <c r="P324" s="145">
        <f t="shared" si="81"/>
        <v>0</v>
      </c>
      <c r="Q324" s="145">
        <v>0</v>
      </c>
      <c r="R324" s="145">
        <f t="shared" si="82"/>
        <v>0</v>
      </c>
      <c r="S324" s="145">
        <v>0</v>
      </c>
      <c r="T324" s="146">
        <f t="shared" si="83"/>
        <v>0</v>
      </c>
      <c r="AR324" s="147" t="s">
        <v>99</v>
      </c>
      <c r="AT324" s="147" t="s">
        <v>324</v>
      </c>
      <c r="AU324" s="147" t="s">
        <v>87</v>
      </c>
      <c r="AY324" s="17" t="s">
        <v>320</v>
      </c>
      <c r="BE324" s="148">
        <f t="shared" si="84"/>
        <v>0</v>
      </c>
      <c r="BF324" s="148">
        <f t="shared" si="85"/>
        <v>0</v>
      </c>
      <c r="BG324" s="148">
        <f t="shared" si="86"/>
        <v>0</v>
      </c>
      <c r="BH324" s="148">
        <f t="shared" si="87"/>
        <v>0</v>
      </c>
      <c r="BI324" s="148">
        <f t="shared" si="88"/>
        <v>0</v>
      </c>
      <c r="BJ324" s="17" t="s">
        <v>87</v>
      </c>
      <c r="BK324" s="148">
        <f t="shared" si="89"/>
        <v>0</v>
      </c>
      <c r="BL324" s="17" t="s">
        <v>99</v>
      </c>
      <c r="BM324" s="147" t="s">
        <v>2687</v>
      </c>
    </row>
    <row r="325" spans="2:65" s="1" customFormat="1" ht="24.2" customHeight="1">
      <c r="B325" s="32"/>
      <c r="C325" s="136" t="s">
        <v>1936</v>
      </c>
      <c r="D325" s="136" t="s">
        <v>324</v>
      </c>
      <c r="E325" s="137" t="s">
        <v>2688</v>
      </c>
      <c r="F325" s="138" t="s">
        <v>2689</v>
      </c>
      <c r="G325" s="139" t="s">
        <v>347</v>
      </c>
      <c r="H325" s="140">
        <v>12</v>
      </c>
      <c r="I325" s="141"/>
      <c r="J325" s="142">
        <f t="shared" si="80"/>
        <v>0</v>
      </c>
      <c r="K325" s="138" t="s">
        <v>1</v>
      </c>
      <c r="L325" s="32"/>
      <c r="M325" s="143" t="s">
        <v>1</v>
      </c>
      <c r="N325" s="144" t="s">
        <v>45</v>
      </c>
      <c r="P325" s="145">
        <f t="shared" si="81"/>
        <v>0</v>
      </c>
      <c r="Q325" s="145">
        <v>0</v>
      </c>
      <c r="R325" s="145">
        <f t="shared" si="82"/>
        <v>0</v>
      </c>
      <c r="S325" s="145">
        <v>0</v>
      </c>
      <c r="T325" s="146">
        <f t="shared" si="83"/>
        <v>0</v>
      </c>
      <c r="AR325" s="147" t="s">
        <v>99</v>
      </c>
      <c r="AT325" s="147" t="s">
        <v>324</v>
      </c>
      <c r="AU325" s="147" t="s">
        <v>87</v>
      </c>
      <c r="AY325" s="17" t="s">
        <v>320</v>
      </c>
      <c r="BE325" s="148">
        <f t="shared" si="84"/>
        <v>0</v>
      </c>
      <c r="BF325" s="148">
        <f t="shared" si="85"/>
        <v>0</v>
      </c>
      <c r="BG325" s="148">
        <f t="shared" si="86"/>
        <v>0</v>
      </c>
      <c r="BH325" s="148">
        <f t="shared" si="87"/>
        <v>0</v>
      </c>
      <c r="BI325" s="148">
        <f t="shared" si="88"/>
        <v>0</v>
      </c>
      <c r="BJ325" s="17" t="s">
        <v>87</v>
      </c>
      <c r="BK325" s="148">
        <f t="shared" si="89"/>
        <v>0</v>
      </c>
      <c r="BL325" s="17" t="s">
        <v>99</v>
      </c>
      <c r="BM325" s="147" t="s">
        <v>2690</v>
      </c>
    </row>
    <row r="326" spans="2:65" s="1" customFormat="1" ht="37.9" customHeight="1">
      <c r="B326" s="32"/>
      <c r="C326" s="136" t="s">
        <v>1940</v>
      </c>
      <c r="D326" s="136" t="s">
        <v>324</v>
      </c>
      <c r="E326" s="137" t="s">
        <v>2691</v>
      </c>
      <c r="F326" s="138" t="s">
        <v>2692</v>
      </c>
      <c r="G326" s="139" t="s">
        <v>347</v>
      </c>
      <c r="H326" s="140">
        <v>50</v>
      </c>
      <c r="I326" s="141"/>
      <c r="J326" s="142">
        <f t="shared" si="80"/>
        <v>0</v>
      </c>
      <c r="K326" s="138" t="s">
        <v>1</v>
      </c>
      <c r="L326" s="32"/>
      <c r="M326" s="143" t="s">
        <v>1</v>
      </c>
      <c r="N326" s="144" t="s">
        <v>45</v>
      </c>
      <c r="P326" s="145">
        <f t="shared" si="81"/>
        <v>0</v>
      </c>
      <c r="Q326" s="145">
        <v>0</v>
      </c>
      <c r="R326" s="145">
        <f t="shared" si="82"/>
        <v>0</v>
      </c>
      <c r="S326" s="145">
        <v>0</v>
      </c>
      <c r="T326" s="146">
        <f t="shared" si="83"/>
        <v>0</v>
      </c>
      <c r="AR326" s="147" t="s">
        <v>99</v>
      </c>
      <c r="AT326" s="147" t="s">
        <v>324</v>
      </c>
      <c r="AU326" s="147" t="s">
        <v>87</v>
      </c>
      <c r="AY326" s="17" t="s">
        <v>320</v>
      </c>
      <c r="BE326" s="148">
        <f t="shared" si="84"/>
        <v>0</v>
      </c>
      <c r="BF326" s="148">
        <f t="shared" si="85"/>
        <v>0</v>
      </c>
      <c r="BG326" s="148">
        <f t="shared" si="86"/>
        <v>0</v>
      </c>
      <c r="BH326" s="148">
        <f t="shared" si="87"/>
        <v>0</v>
      </c>
      <c r="BI326" s="148">
        <f t="shared" si="88"/>
        <v>0</v>
      </c>
      <c r="BJ326" s="17" t="s">
        <v>87</v>
      </c>
      <c r="BK326" s="148">
        <f t="shared" si="89"/>
        <v>0</v>
      </c>
      <c r="BL326" s="17" t="s">
        <v>99</v>
      </c>
      <c r="BM326" s="147" t="s">
        <v>2693</v>
      </c>
    </row>
    <row r="327" spans="2:65" s="1" customFormat="1" ht="24.2" customHeight="1">
      <c r="B327" s="32"/>
      <c r="C327" s="136" t="s">
        <v>1945</v>
      </c>
      <c r="D327" s="136" t="s">
        <v>324</v>
      </c>
      <c r="E327" s="137" t="s">
        <v>2694</v>
      </c>
      <c r="F327" s="138" t="s">
        <v>2695</v>
      </c>
      <c r="G327" s="139" t="s">
        <v>327</v>
      </c>
      <c r="H327" s="140">
        <v>28</v>
      </c>
      <c r="I327" s="141"/>
      <c r="J327" s="142">
        <f t="shared" si="80"/>
        <v>0</v>
      </c>
      <c r="K327" s="138" t="s">
        <v>1</v>
      </c>
      <c r="L327" s="32"/>
      <c r="M327" s="143" t="s">
        <v>1</v>
      </c>
      <c r="N327" s="144" t="s">
        <v>45</v>
      </c>
      <c r="P327" s="145">
        <f t="shared" si="81"/>
        <v>0</v>
      </c>
      <c r="Q327" s="145">
        <v>0</v>
      </c>
      <c r="R327" s="145">
        <f t="shared" si="82"/>
        <v>0</v>
      </c>
      <c r="S327" s="145">
        <v>0</v>
      </c>
      <c r="T327" s="146">
        <f t="shared" si="83"/>
        <v>0</v>
      </c>
      <c r="AR327" s="147" t="s">
        <v>99</v>
      </c>
      <c r="AT327" s="147" t="s">
        <v>324</v>
      </c>
      <c r="AU327" s="147" t="s">
        <v>87</v>
      </c>
      <c r="AY327" s="17" t="s">
        <v>320</v>
      </c>
      <c r="BE327" s="148">
        <f t="shared" si="84"/>
        <v>0</v>
      </c>
      <c r="BF327" s="148">
        <f t="shared" si="85"/>
        <v>0</v>
      </c>
      <c r="BG327" s="148">
        <f t="shared" si="86"/>
        <v>0</v>
      </c>
      <c r="BH327" s="148">
        <f t="shared" si="87"/>
        <v>0</v>
      </c>
      <c r="BI327" s="148">
        <f t="shared" si="88"/>
        <v>0</v>
      </c>
      <c r="BJ327" s="17" t="s">
        <v>87</v>
      </c>
      <c r="BK327" s="148">
        <f t="shared" si="89"/>
        <v>0</v>
      </c>
      <c r="BL327" s="17" t="s">
        <v>99</v>
      </c>
      <c r="BM327" s="147" t="s">
        <v>2696</v>
      </c>
    </row>
    <row r="328" spans="2:65" s="1" customFormat="1" ht="16.5" customHeight="1">
      <c r="B328" s="32"/>
      <c r="C328" s="170" t="s">
        <v>1949</v>
      </c>
      <c r="D328" s="170" t="s">
        <v>439</v>
      </c>
      <c r="E328" s="171" t="s">
        <v>2697</v>
      </c>
      <c r="F328" s="172" t="s">
        <v>2698</v>
      </c>
      <c r="G328" s="173" t="s">
        <v>327</v>
      </c>
      <c r="H328" s="174">
        <v>18</v>
      </c>
      <c r="I328" s="175"/>
      <c r="J328" s="176">
        <f t="shared" si="80"/>
        <v>0</v>
      </c>
      <c r="K328" s="172" t="s">
        <v>1</v>
      </c>
      <c r="L328" s="177"/>
      <c r="M328" s="178" t="s">
        <v>1</v>
      </c>
      <c r="N328" s="179" t="s">
        <v>45</v>
      </c>
      <c r="P328" s="145">
        <f t="shared" si="81"/>
        <v>0</v>
      </c>
      <c r="Q328" s="145">
        <v>0</v>
      </c>
      <c r="R328" s="145">
        <f t="shared" si="82"/>
        <v>0</v>
      </c>
      <c r="S328" s="145">
        <v>0</v>
      </c>
      <c r="T328" s="146">
        <f t="shared" si="83"/>
        <v>0</v>
      </c>
      <c r="AR328" s="147" t="s">
        <v>373</v>
      </c>
      <c r="AT328" s="147" t="s">
        <v>439</v>
      </c>
      <c r="AU328" s="147" t="s">
        <v>87</v>
      </c>
      <c r="AY328" s="17" t="s">
        <v>320</v>
      </c>
      <c r="BE328" s="148">
        <f t="shared" si="84"/>
        <v>0</v>
      </c>
      <c r="BF328" s="148">
        <f t="shared" si="85"/>
        <v>0</v>
      </c>
      <c r="BG328" s="148">
        <f t="shared" si="86"/>
        <v>0</v>
      </c>
      <c r="BH328" s="148">
        <f t="shared" si="87"/>
        <v>0</v>
      </c>
      <c r="BI328" s="148">
        <f t="shared" si="88"/>
        <v>0</v>
      </c>
      <c r="BJ328" s="17" t="s">
        <v>87</v>
      </c>
      <c r="BK328" s="148">
        <f t="shared" si="89"/>
        <v>0</v>
      </c>
      <c r="BL328" s="17" t="s">
        <v>99</v>
      </c>
      <c r="BM328" s="147" t="s">
        <v>2699</v>
      </c>
    </row>
    <row r="329" spans="2:65" s="1" customFormat="1" ht="21.75" customHeight="1">
      <c r="B329" s="32"/>
      <c r="C329" s="170" t="s">
        <v>1956</v>
      </c>
      <c r="D329" s="170" t="s">
        <v>439</v>
      </c>
      <c r="E329" s="171" t="s">
        <v>2700</v>
      </c>
      <c r="F329" s="172" t="s">
        <v>2701</v>
      </c>
      <c r="G329" s="173" t="s">
        <v>327</v>
      </c>
      <c r="H329" s="174">
        <v>9</v>
      </c>
      <c r="I329" s="175"/>
      <c r="J329" s="176">
        <f t="shared" si="80"/>
        <v>0</v>
      </c>
      <c r="K329" s="172" t="s">
        <v>1</v>
      </c>
      <c r="L329" s="177"/>
      <c r="M329" s="178" t="s">
        <v>1</v>
      </c>
      <c r="N329" s="179" t="s">
        <v>45</v>
      </c>
      <c r="P329" s="145">
        <f t="shared" si="81"/>
        <v>0</v>
      </c>
      <c r="Q329" s="145">
        <v>0</v>
      </c>
      <c r="R329" s="145">
        <f t="shared" si="82"/>
        <v>0</v>
      </c>
      <c r="S329" s="145">
        <v>0</v>
      </c>
      <c r="T329" s="146">
        <f t="shared" si="83"/>
        <v>0</v>
      </c>
      <c r="AR329" s="147" t="s">
        <v>373</v>
      </c>
      <c r="AT329" s="147" t="s">
        <v>439</v>
      </c>
      <c r="AU329" s="147" t="s">
        <v>87</v>
      </c>
      <c r="AY329" s="17" t="s">
        <v>320</v>
      </c>
      <c r="BE329" s="148">
        <f t="shared" si="84"/>
        <v>0</v>
      </c>
      <c r="BF329" s="148">
        <f t="shared" si="85"/>
        <v>0</v>
      </c>
      <c r="BG329" s="148">
        <f t="shared" si="86"/>
        <v>0</v>
      </c>
      <c r="BH329" s="148">
        <f t="shared" si="87"/>
        <v>0</v>
      </c>
      <c r="BI329" s="148">
        <f t="shared" si="88"/>
        <v>0</v>
      </c>
      <c r="BJ329" s="17" t="s">
        <v>87</v>
      </c>
      <c r="BK329" s="148">
        <f t="shared" si="89"/>
        <v>0</v>
      </c>
      <c r="BL329" s="17" t="s">
        <v>99</v>
      </c>
      <c r="BM329" s="147" t="s">
        <v>2702</v>
      </c>
    </row>
    <row r="330" spans="2:65" s="1" customFormat="1" ht="24.2" customHeight="1">
      <c r="B330" s="32"/>
      <c r="C330" s="170" t="s">
        <v>1960</v>
      </c>
      <c r="D330" s="170" t="s">
        <v>439</v>
      </c>
      <c r="E330" s="171" t="s">
        <v>2703</v>
      </c>
      <c r="F330" s="172" t="s">
        <v>2704</v>
      </c>
      <c r="G330" s="173" t="s">
        <v>347</v>
      </c>
      <c r="H330" s="174">
        <v>87</v>
      </c>
      <c r="I330" s="175"/>
      <c r="J330" s="176">
        <f t="shared" si="80"/>
        <v>0</v>
      </c>
      <c r="K330" s="172" t="s">
        <v>1</v>
      </c>
      <c r="L330" s="177"/>
      <c r="M330" s="178" t="s">
        <v>1</v>
      </c>
      <c r="N330" s="179" t="s">
        <v>45</v>
      </c>
      <c r="P330" s="145">
        <f t="shared" si="81"/>
        <v>0</v>
      </c>
      <c r="Q330" s="145">
        <v>0</v>
      </c>
      <c r="R330" s="145">
        <f t="shared" si="82"/>
        <v>0</v>
      </c>
      <c r="S330" s="145">
        <v>0</v>
      </c>
      <c r="T330" s="146">
        <f t="shared" si="83"/>
        <v>0</v>
      </c>
      <c r="AR330" s="147" t="s">
        <v>373</v>
      </c>
      <c r="AT330" s="147" t="s">
        <v>439</v>
      </c>
      <c r="AU330" s="147" t="s">
        <v>87</v>
      </c>
      <c r="AY330" s="17" t="s">
        <v>320</v>
      </c>
      <c r="BE330" s="148">
        <f t="shared" si="84"/>
        <v>0</v>
      </c>
      <c r="BF330" s="148">
        <f t="shared" si="85"/>
        <v>0</v>
      </c>
      <c r="BG330" s="148">
        <f t="shared" si="86"/>
        <v>0</v>
      </c>
      <c r="BH330" s="148">
        <f t="shared" si="87"/>
        <v>0</v>
      </c>
      <c r="BI330" s="148">
        <f t="shared" si="88"/>
        <v>0</v>
      </c>
      <c r="BJ330" s="17" t="s">
        <v>87</v>
      </c>
      <c r="BK330" s="148">
        <f t="shared" si="89"/>
        <v>0</v>
      </c>
      <c r="BL330" s="17" t="s">
        <v>99</v>
      </c>
      <c r="BM330" s="147" t="s">
        <v>2705</v>
      </c>
    </row>
    <row r="331" spans="2:65" s="1" customFormat="1" ht="24.2" customHeight="1">
      <c r="B331" s="32"/>
      <c r="C331" s="170" t="s">
        <v>1965</v>
      </c>
      <c r="D331" s="170" t="s">
        <v>439</v>
      </c>
      <c r="E331" s="171" t="s">
        <v>2706</v>
      </c>
      <c r="F331" s="172" t="s">
        <v>2707</v>
      </c>
      <c r="G331" s="173" t="s">
        <v>347</v>
      </c>
      <c r="H331" s="174">
        <v>13</v>
      </c>
      <c r="I331" s="175"/>
      <c r="J331" s="176">
        <f t="shared" si="80"/>
        <v>0</v>
      </c>
      <c r="K331" s="172" t="s">
        <v>1</v>
      </c>
      <c r="L331" s="177"/>
      <c r="M331" s="178" t="s">
        <v>1</v>
      </c>
      <c r="N331" s="179" t="s">
        <v>45</v>
      </c>
      <c r="P331" s="145">
        <f t="shared" si="81"/>
        <v>0</v>
      </c>
      <c r="Q331" s="145">
        <v>0</v>
      </c>
      <c r="R331" s="145">
        <f t="shared" si="82"/>
        <v>0</v>
      </c>
      <c r="S331" s="145">
        <v>0</v>
      </c>
      <c r="T331" s="146">
        <f t="shared" si="83"/>
        <v>0</v>
      </c>
      <c r="AR331" s="147" t="s">
        <v>373</v>
      </c>
      <c r="AT331" s="147" t="s">
        <v>439</v>
      </c>
      <c r="AU331" s="147" t="s">
        <v>87</v>
      </c>
      <c r="AY331" s="17" t="s">
        <v>320</v>
      </c>
      <c r="BE331" s="148">
        <f t="shared" si="84"/>
        <v>0</v>
      </c>
      <c r="BF331" s="148">
        <f t="shared" si="85"/>
        <v>0</v>
      </c>
      <c r="BG331" s="148">
        <f t="shared" si="86"/>
        <v>0</v>
      </c>
      <c r="BH331" s="148">
        <f t="shared" si="87"/>
        <v>0</v>
      </c>
      <c r="BI331" s="148">
        <f t="shared" si="88"/>
        <v>0</v>
      </c>
      <c r="BJ331" s="17" t="s">
        <v>87</v>
      </c>
      <c r="BK331" s="148">
        <f t="shared" si="89"/>
        <v>0</v>
      </c>
      <c r="BL331" s="17" t="s">
        <v>99</v>
      </c>
      <c r="BM331" s="147" t="s">
        <v>2708</v>
      </c>
    </row>
    <row r="332" spans="2:65" s="1" customFormat="1" ht="24.2" customHeight="1">
      <c r="B332" s="32"/>
      <c r="C332" s="170" t="s">
        <v>1969</v>
      </c>
      <c r="D332" s="170" t="s">
        <v>439</v>
      </c>
      <c r="E332" s="171" t="s">
        <v>2709</v>
      </c>
      <c r="F332" s="172" t="s">
        <v>2710</v>
      </c>
      <c r="G332" s="173" t="s">
        <v>566</v>
      </c>
      <c r="H332" s="174">
        <v>87</v>
      </c>
      <c r="I332" s="175"/>
      <c r="J332" s="176">
        <f t="shared" si="80"/>
        <v>0</v>
      </c>
      <c r="K332" s="172" t="s">
        <v>1</v>
      </c>
      <c r="L332" s="177"/>
      <c r="M332" s="178" t="s">
        <v>1</v>
      </c>
      <c r="N332" s="179" t="s">
        <v>45</v>
      </c>
      <c r="P332" s="145">
        <f t="shared" si="81"/>
        <v>0</v>
      </c>
      <c r="Q332" s="145">
        <v>0</v>
      </c>
      <c r="R332" s="145">
        <f t="shared" si="82"/>
        <v>0</v>
      </c>
      <c r="S332" s="145">
        <v>0</v>
      </c>
      <c r="T332" s="146">
        <f t="shared" si="83"/>
        <v>0</v>
      </c>
      <c r="AR332" s="147" t="s">
        <v>373</v>
      </c>
      <c r="AT332" s="147" t="s">
        <v>439</v>
      </c>
      <c r="AU332" s="147" t="s">
        <v>87</v>
      </c>
      <c r="AY332" s="17" t="s">
        <v>320</v>
      </c>
      <c r="BE332" s="148">
        <f t="shared" si="84"/>
        <v>0</v>
      </c>
      <c r="BF332" s="148">
        <f t="shared" si="85"/>
        <v>0</v>
      </c>
      <c r="BG332" s="148">
        <f t="shared" si="86"/>
        <v>0</v>
      </c>
      <c r="BH332" s="148">
        <f t="shared" si="87"/>
        <v>0</v>
      </c>
      <c r="BI332" s="148">
        <f t="shared" si="88"/>
        <v>0</v>
      </c>
      <c r="BJ332" s="17" t="s">
        <v>87</v>
      </c>
      <c r="BK332" s="148">
        <f t="shared" si="89"/>
        <v>0</v>
      </c>
      <c r="BL332" s="17" t="s">
        <v>99</v>
      </c>
      <c r="BM332" s="147" t="s">
        <v>2711</v>
      </c>
    </row>
    <row r="333" spans="2:65" s="1" customFormat="1" ht="16.5" customHeight="1">
      <c r="B333" s="32"/>
      <c r="C333" s="136" t="s">
        <v>1972</v>
      </c>
      <c r="D333" s="136" t="s">
        <v>324</v>
      </c>
      <c r="E333" s="137" t="s">
        <v>2660</v>
      </c>
      <c r="F333" s="138" t="s">
        <v>2414</v>
      </c>
      <c r="G333" s="139" t="s">
        <v>442</v>
      </c>
      <c r="H333" s="140">
        <v>42</v>
      </c>
      <c r="I333" s="141"/>
      <c r="J333" s="142">
        <f t="shared" si="80"/>
        <v>0</v>
      </c>
      <c r="K333" s="138" t="s">
        <v>1</v>
      </c>
      <c r="L333" s="32"/>
      <c r="M333" s="190" t="s">
        <v>1</v>
      </c>
      <c r="N333" s="191" t="s">
        <v>45</v>
      </c>
      <c r="O333" s="192"/>
      <c r="P333" s="193">
        <f t="shared" si="81"/>
        <v>0</v>
      </c>
      <c r="Q333" s="193">
        <v>0</v>
      </c>
      <c r="R333" s="193">
        <f t="shared" si="82"/>
        <v>0</v>
      </c>
      <c r="S333" s="193">
        <v>0</v>
      </c>
      <c r="T333" s="194">
        <f t="shared" si="83"/>
        <v>0</v>
      </c>
      <c r="AR333" s="147" t="s">
        <v>99</v>
      </c>
      <c r="AT333" s="147" t="s">
        <v>324</v>
      </c>
      <c r="AU333" s="147" t="s">
        <v>87</v>
      </c>
      <c r="AY333" s="17" t="s">
        <v>320</v>
      </c>
      <c r="BE333" s="148">
        <f t="shared" si="84"/>
        <v>0</v>
      </c>
      <c r="BF333" s="148">
        <f t="shared" si="85"/>
        <v>0</v>
      </c>
      <c r="BG333" s="148">
        <f t="shared" si="86"/>
        <v>0</v>
      </c>
      <c r="BH333" s="148">
        <f t="shared" si="87"/>
        <v>0</v>
      </c>
      <c r="BI333" s="148">
        <f t="shared" si="88"/>
        <v>0</v>
      </c>
      <c r="BJ333" s="17" t="s">
        <v>87</v>
      </c>
      <c r="BK333" s="148">
        <f t="shared" si="89"/>
        <v>0</v>
      </c>
      <c r="BL333" s="17" t="s">
        <v>99</v>
      </c>
      <c r="BM333" s="147" t="s">
        <v>2712</v>
      </c>
    </row>
    <row r="334" spans="2:65" s="1" customFormat="1" ht="6.95" customHeight="1">
      <c r="B334" s="44"/>
      <c r="C334" s="45"/>
      <c r="D334" s="45"/>
      <c r="E334" s="45"/>
      <c r="F334" s="45"/>
      <c r="G334" s="45"/>
      <c r="H334" s="45"/>
      <c r="I334" s="45"/>
      <c r="J334" s="45"/>
      <c r="K334" s="45"/>
      <c r="L334" s="32"/>
    </row>
  </sheetData>
  <sheetProtection algorithmName="SHA-512" hashValue="YlYQAKBfdNKOWsFMyepr6BLZ7odJI24MI7wNwOUm0hfC9ut+CqmqSapRldeNWemXPDGyXE/dbxm04QpAgQq96Q==" saltValue="cdLLWD5EyoMHoHcybJDroOY7wacSPIE9RIQ84IdsLvUTYoBgUJHu92mlJ4MVwKxsnWPvCJMSiLOhSesRJ9IgGQ==" spinCount="100000" sheet="1" objects="1" scenarios="1" formatColumns="0" formatRows="0" autoFilter="0"/>
  <autoFilter ref="C147:K333" xr:uid="{00000000-0009-0000-0000-00000C000000}"/>
  <mergeCells count="15">
    <mergeCell ref="E134:H134"/>
    <mergeCell ref="E138:H138"/>
    <mergeCell ref="E136:H136"/>
    <mergeCell ref="E140:H140"/>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102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144</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 customHeight="1">
      <c r="B8" s="20"/>
      <c r="D8" s="27" t="s">
        <v>271</v>
      </c>
      <c r="L8" s="20"/>
    </row>
    <row r="9" spans="2:46" s="1" customFormat="1" ht="16.5" customHeight="1">
      <c r="B9" s="32"/>
      <c r="E9" s="243" t="s">
        <v>2713</v>
      </c>
      <c r="F9" s="245"/>
      <c r="G9" s="245"/>
      <c r="H9" s="245"/>
      <c r="L9" s="32"/>
    </row>
    <row r="10" spans="2:46" s="1" customFormat="1" ht="12" customHeight="1">
      <c r="B10" s="32"/>
      <c r="D10" s="27" t="s">
        <v>273</v>
      </c>
      <c r="L10" s="32"/>
    </row>
    <row r="11" spans="2:46" s="1" customFormat="1" ht="16.5" customHeight="1">
      <c r="B11" s="32"/>
      <c r="E11" s="225" t="s">
        <v>2714</v>
      </c>
      <c r="F11" s="245"/>
      <c r="G11" s="245"/>
      <c r="H11" s="245"/>
      <c r="L11" s="32"/>
    </row>
    <row r="12" spans="2:46" s="1" customFormat="1" ht="11.25">
      <c r="B12" s="32"/>
      <c r="L12" s="32"/>
    </row>
    <row r="13" spans="2:46" s="1" customFormat="1" ht="12" customHeight="1">
      <c r="B13" s="32"/>
      <c r="D13" s="27" t="s">
        <v>18</v>
      </c>
      <c r="F13" s="25" t="s">
        <v>1</v>
      </c>
      <c r="I13" s="27" t="s">
        <v>19</v>
      </c>
      <c r="J13" s="25" t="s">
        <v>1</v>
      </c>
      <c r="L13" s="32"/>
    </row>
    <row r="14" spans="2:46" s="1" customFormat="1" ht="12" customHeight="1">
      <c r="B14" s="32"/>
      <c r="D14" s="27" t="s">
        <v>20</v>
      </c>
      <c r="F14" s="25" t="s">
        <v>21</v>
      </c>
      <c r="I14" s="27" t="s">
        <v>22</v>
      </c>
      <c r="J14" s="52" t="str">
        <f>'Rekapitulace stavby'!AN8</f>
        <v>28. 11. 2023</v>
      </c>
      <c r="L14" s="32"/>
    </row>
    <row r="15" spans="2:46" s="1" customFormat="1" ht="10.9" customHeight="1">
      <c r="B15" s="32"/>
      <c r="L15" s="32"/>
    </row>
    <row r="16" spans="2:46" s="1" customFormat="1" ht="12" customHeight="1">
      <c r="B16" s="32"/>
      <c r="D16" s="27" t="s">
        <v>24</v>
      </c>
      <c r="I16" s="27" t="s">
        <v>25</v>
      </c>
      <c r="J16" s="25" t="s">
        <v>26</v>
      </c>
      <c r="L16" s="32"/>
    </row>
    <row r="17" spans="2:12" s="1" customFormat="1" ht="18" customHeight="1">
      <c r="B17" s="32"/>
      <c r="E17" s="25" t="s">
        <v>27</v>
      </c>
      <c r="I17" s="27" t="s">
        <v>28</v>
      </c>
      <c r="J17" s="25" t="s">
        <v>1</v>
      </c>
      <c r="L17" s="32"/>
    </row>
    <row r="18" spans="2:12" s="1" customFormat="1" ht="6.95" customHeight="1">
      <c r="B18" s="32"/>
      <c r="L18" s="32"/>
    </row>
    <row r="19" spans="2:12" s="1" customFormat="1" ht="12" customHeight="1">
      <c r="B19" s="32"/>
      <c r="D19" s="27" t="s">
        <v>29</v>
      </c>
      <c r="I19" s="27" t="s">
        <v>25</v>
      </c>
      <c r="J19" s="28" t="str">
        <f>'Rekapitulace stavby'!AN13</f>
        <v>Vyplň údaj</v>
      </c>
      <c r="L19" s="32"/>
    </row>
    <row r="20" spans="2:12" s="1" customFormat="1" ht="18" customHeight="1">
      <c r="B20" s="32"/>
      <c r="E20" s="246" t="str">
        <f>'Rekapitulace stavby'!E14</f>
        <v>Vyplň údaj</v>
      </c>
      <c r="F20" s="203"/>
      <c r="G20" s="203"/>
      <c r="H20" s="203"/>
      <c r="I20" s="27" t="s">
        <v>28</v>
      </c>
      <c r="J20" s="28" t="str">
        <f>'Rekapitulace stavby'!AN14</f>
        <v>Vyplň údaj</v>
      </c>
      <c r="L20" s="32"/>
    </row>
    <row r="21" spans="2:12" s="1" customFormat="1" ht="6.95" customHeight="1">
      <c r="B21" s="32"/>
      <c r="L21" s="32"/>
    </row>
    <row r="22" spans="2:12" s="1" customFormat="1" ht="12" customHeight="1">
      <c r="B22" s="32"/>
      <c r="D22" s="27" t="s">
        <v>31</v>
      </c>
      <c r="I22" s="27" t="s">
        <v>25</v>
      </c>
      <c r="J22" s="25" t="s">
        <v>32</v>
      </c>
      <c r="L22" s="32"/>
    </row>
    <row r="23" spans="2:12" s="1" customFormat="1" ht="18" customHeight="1">
      <c r="B23" s="32"/>
      <c r="E23" s="25" t="s">
        <v>33</v>
      </c>
      <c r="I23" s="27" t="s">
        <v>28</v>
      </c>
      <c r="J23" s="25" t="s">
        <v>34</v>
      </c>
      <c r="L23" s="32"/>
    </row>
    <row r="24" spans="2:12" s="1" customFormat="1" ht="6.95" customHeight="1">
      <c r="B24" s="32"/>
      <c r="L24" s="32"/>
    </row>
    <row r="25" spans="2:12" s="1" customFormat="1" ht="12" customHeight="1">
      <c r="B25" s="32"/>
      <c r="D25" s="27" t="s">
        <v>36</v>
      </c>
      <c r="I25" s="27" t="s">
        <v>25</v>
      </c>
      <c r="J25" s="25" t="s">
        <v>1</v>
      </c>
      <c r="L25" s="32"/>
    </row>
    <row r="26" spans="2:12" s="1" customFormat="1" ht="18" customHeight="1">
      <c r="B26" s="32"/>
      <c r="E26" s="25" t="s">
        <v>37</v>
      </c>
      <c r="I26" s="27" t="s">
        <v>28</v>
      </c>
      <c r="J26" s="25" t="s">
        <v>1</v>
      </c>
      <c r="L26" s="32"/>
    </row>
    <row r="27" spans="2:12" s="1" customFormat="1" ht="6.95" customHeight="1">
      <c r="B27" s="32"/>
      <c r="L27" s="32"/>
    </row>
    <row r="28" spans="2:12" s="1" customFormat="1" ht="12" customHeight="1">
      <c r="B28" s="32"/>
      <c r="D28" s="27" t="s">
        <v>38</v>
      </c>
      <c r="L28" s="32"/>
    </row>
    <row r="29" spans="2:12" s="7" customFormat="1" ht="35.25" customHeight="1">
      <c r="B29" s="94"/>
      <c r="E29" s="208" t="s">
        <v>2715</v>
      </c>
      <c r="F29" s="208"/>
      <c r="G29" s="208"/>
      <c r="H29" s="208"/>
      <c r="L29" s="94"/>
    </row>
    <row r="30" spans="2:12" s="1" customFormat="1" ht="6.95" customHeight="1">
      <c r="B30" s="32"/>
      <c r="L30" s="32"/>
    </row>
    <row r="31" spans="2:12" s="1" customFormat="1" ht="6.95" customHeight="1">
      <c r="B31" s="32"/>
      <c r="D31" s="53"/>
      <c r="E31" s="53"/>
      <c r="F31" s="53"/>
      <c r="G31" s="53"/>
      <c r="H31" s="53"/>
      <c r="I31" s="53"/>
      <c r="J31" s="53"/>
      <c r="K31" s="53"/>
      <c r="L31" s="32"/>
    </row>
    <row r="32" spans="2:12" s="1" customFormat="1" ht="25.35" customHeight="1">
      <c r="B32" s="32"/>
      <c r="D32" s="95" t="s">
        <v>40</v>
      </c>
      <c r="J32" s="66">
        <f>ROUND(J150, 2)</f>
        <v>0</v>
      </c>
      <c r="L32" s="32"/>
    </row>
    <row r="33" spans="2:12" s="1" customFormat="1" ht="6.95" customHeight="1">
      <c r="B33" s="32"/>
      <c r="D33" s="53"/>
      <c r="E33" s="53"/>
      <c r="F33" s="53"/>
      <c r="G33" s="53"/>
      <c r="H33" s="53"/>
      <c r="I33" s="53"/>
      <c r="J33" s="53"/>
      <c r="K33" s="53"/>
      <c r="L33" s="32"/>
    </row>
    <row r="34" spans="2:12" s="1" customFormat="1" ht="14.45" customHeight="1">
      <c r="B34" s="32"/>
      <c r="F34" s="35" t="s">
        <v>42</v>
      </c>
      <c r="I34" s="35" t="s">
        <v>41</v>
      </c>
      <c r="J34" s="35" t="s">
        <v>43</v>
      </c>
      <c r="L34" s="32"/>
    </row>
    <row r="35" spans="2:12" s="1" customFormat="1" ht="14.45" customHeight="1">
      <c r="B35" s="32"/>
      <c r="D35" s="55" t="s">
        <v>44</v>
      </c>
      <c r="E35" s="27" t="s">
        <v>45</v>
      </c>
      <c r="F35" s="85">
        <f>ROUND((SUM(BE150:BE1021)),  2)</f>
        <v>0</v>
      </c>
      <c r="I35" s="96">
        <v>0.21</v>
      </c>
      <c r="J35" s="85">
        <f>ROUND(((SUM(BE150:BE1021))*I35),  2)</f>
        <v>0</v>
      </c>
      <c r="L35" s="32"/>
    </row>
    <row r="36" spans="2:12" s="1" customFormat="1" ht="14.45" customHeight="1">
      <c r="B36" s="32"/>
      <c r="E36" s="27" t="s">
        <v>46</v>
      </c>
      <c r="F36" s="85">
        <f>ROUND((SUM(BF150:BF1021)),  2)</f>
        <v>0</v>
      </c>
      <c r="I36" s="96">
        <v>0.12</v>
      </c>
      <c r="J36" s="85">
        <f>ROUND(((SUM(BF150:BF1021))*I36),  2)</f>
        <v>0</v>
      </c>
      <c r="L36" s="32"/>
    </row>
    <row r="37" spans="2:12" s="1" customFormat="1" ht="14.45" hidden="1" customHeight="1">
      <c r="B37" s="32"/>
      <c r="E37" s="27" t="s">
        <v>47</v>
      </c>
      <c r="F37" s="85">
        <f>ROUND((SUM(BG150:BG1021)),  2)</f>
        <v>0</v>
      </c>
      <c r="I37" s="96">
        <v>0.21</v>
      </c>
      <c r="J37" s="85">
        <f>0</f>
        <v>0</v>
      </c>
      <c r="L37" s="32"/>
    </row>
    <row r="38" spans="2:12" s="1" customFormat="1" ht="14.45" hidden="1" customHeight="1">
      <c r="B38" s="32"/>
      <c r="E38" s="27" t="s">
        <v>48</v>
      </c>
      <c r="F38" s="85">
        <f>ROUND((SUM(BH150:BH1021)),  2)</f>
        <v>0</v>
      </c>
      <c r="I38" s="96">
        <v>0.12</v>
      </c>
      <c r="J38" s="85">
        <f>0</f>
        <v>0</v>
      </c>
      <c r="L38" s="32"/>
    </row>
    <row r="39" spans="2:12" s="1" customFormat="1" ht="14.45" hidden="1" customHeight="1">
      <c r="B39" s="32"/>
      <c r="E39" s="27" t="s">
        <v>49</v>
      </c>
      <c r="F39" s="85">
        <f>ROUND((SUM(BI150:BI1021)),  2)</f>
        <v>0</v>
      </c>
      <c r="I39" s="96">
        <v>0</v>
      </c>
      <c r="J39" s="85">
        <f>0</f>
        <v>0</v>
      </c>
      <c r="L39" s="32"/>
    </row>
    <row r="40" spans="2:12" s="1" customFormat="1" ht="6.95" customHeight="1">
      <c r="B40" s="32"/>
      <c r="L40" s="32"/>
    </row>
    <row r="41" spans="2:12" s="1" customFormat="1" ht="25.35" customHeight="1">
      <c r="B41" s="32"/>
      <c r="C41" s="97"/>
      <c r="D41" s="98" t="s">
        <v>50</v>
      </c>
      <c r="E41" s="57"/>
      <c r="F41" s="57"/>
      <c r="G41" s="99" t="s">
        <v>51</v>
      </c>
      <c r="H41" s="100" t="s">
        <v>52</v>
      </c>
      <c r="I41" s="57"/>
      <c r="J41" s="101">
        <f>SUM(J32:J39)</f>
        <v>0</v>
      </c>
      <c r="K41" s="102"/>
      <c r="L41" s="32"/>
    </row>
    <row r="42" spans="2:12" s="1" customFormat="1" ht="14.45" customHeight="1">
      <c r="B42" s="32"/>
      <c r="L42" s="32"/>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s="1" customFormat="1" ht="16.5" customHeight="1">
      <c r="B87" s="32"/>
      <c r="E87" s="243" t="s">
        <v>2713</v>
      </c>
      <c r="F87" s="245"/>
      <c r="G87" s="245"/>
      <c r="H87" s="245"/>
      <c r="L87" s="32"/>
    </row>
    <row r="88" spans="2:12" s="1" customFormat="1" ht="12" customHeight="1">
      <c r="B88" s="32"/>
      <c r="C88" s="27" t="s">
        <v>273</v>
      </c>
      <c r="L88" s="32"/>
    </row>
    <row r="89" spans="2:12" s="1" customFormat="1" ht="16.5" customHeight="1">
      <c r="B89" s="32"/>
      <c r="E89" s="225" t="str">
        <f>E11</f>
        <v>SO.110.B - SO.110.B - Komunikace</v>
      </c>
      <c r="F89" s="245"/>
      <c r="G89" s="245"/>
      <c r="H89" s="245"/>
      <c r="L89" s="32"/>
    </row>
    <row r="90" spans="2:12" s="1" customFormat="1" ht="6.95" customHeight="1">
      <c r="B90" s="32"/>
      <c r="L90" s="32"/>
    </row>
    <row r="91" spans="2:12" s="1" customFormat="1" ht="12" customHeight="1">
      <c r="B91" s="32"/>
      <c r="C91" s="27" t="s">
        <v>20</v>
      </c>
      <c r="F91" s="25" t="str">
        <f>F14</f>
        <v xml:space="preserve"> </v>
      </c>
      <c r="I91" s="27" t="s">
        <v>22</v>
      </c>
      <c r="J91" s="52" t="str">
        <f>IF(J14="","",J14)</f>
        <v>28. 11. 2023</v>
      </c>
      <c r="L91" s="32"/>
    </row>
    <row r="92" spans="2:12" s="1" customFormat="1" ht="6.95" customHeight="1">
      <c r="B92" s="32"/>
      <c r="L92" s="32"/>
    </row>
    <row r="93" spans="2:12" s="1" customFormat="1" ht="15.2" customHeight="1">
      <c r="B93" s="32"/>
      <c r="C93" s="27" t="s">
        <v>24</v>
      </c>
      <c r="F93" s="25" t="str">
        <f>E17</f>
        <v>Statutární město Mladá Boleslav</v>
      </c>
      <c r="I93" s="27" t="s">
        <v>31</v>
      </c>
      <c r="J93" s="30" t="str">
        <f>E23</f>
        <v>CR Project s.r.o.</v>
      </c>
      <c r="L93" s="32"/>
    </row>
    <row r="94" spans="2:12" s="1" customFormat="1" ht="15.2" customHeight="1">
      <c r="B94" s="32"/>
      <c r="C94" s="27" t="s">
        <v>29</v>
      </c>
      <c r="F94" s="25" t="str">
        <f>IF(E20="","",E20)</f>
        <v>Vyplň údaj</v>
      </c>
      <c r="I94" s="27" t="s">
        <v>36</v>
      </c>
      <c r="J94" s="30" t="str">
        <f>E26</f>
        <v>Josef Nentwich</v>
      </c>
      <c r="L94" s="32"/>
    </row>
    <row r="95" spans="2:12" s="1" customFormat="1" ht="10.35" customHeight="1">
      <c r="B95" s="32"/>
      <c r="L95" s="32"/>
    </row>
    <row r="96" spans="2:12" s="1" customFormat="1" ht="29.25" customHeight="1">
      <c r="B96" s="32"/>
      <c r="C96" s="105" t="s">
        <v>278</v>
      </c>
      <c r="D96" s="97"/>
      <c r="E96" s="97"/>
      <c r="F96" s="97"/>
      <c r="G96" s="97"/>
      <c r="H96" s="97"/>
      <c r="I96" s="97"/>
      <c r="J96" s="106" t="s">
        <v>279</v>
      </c>
      <c r="K96" s="97"/>
      <c r="L96" s="32"/>
    </row>
    <row r="97" spans="2:47" s="1" customFormat="1" ht="10.35" customHeight="1">
      <c r="B97" s="32"/>
      <c r="L97" s="32"/>
    </row>
    <row r="98" spans="2:47" s="1" customFormat="1" ht="22.9" customHeight="1">
      <c r="B98" s="32"/>
      <c r="C98" s="107" t="s">
        <v>280</v>
      </c>
      <c r="J98" s="66">
        <f>J150</f>
        <v>0</v>
      </c>
      <c r="L98" s="32"/>
      <c r="AU98" s="17" t="s">
        <v>281</v>
      </c>
    </row>
    <row r="99" spans="2:47" s="8" customFormat="1" ht="24.95" customHeight="1">
      <c r="B99" s="108"/>
      <c r="D99" s="109" t="s">
        <v>282</v>
      </c>
      <c r="E99" s="110"/>
      <c r="F99" s="110"/>
      <c r="G99" s="110"/>
      <c r="H99" s="110"/>
      <c r="I99" s="110"/>
      <c r="J99" s="111">
        <f>J151</f>
        <v>0</v>
      </c>
      <c r="L99" s="108"/>
    </row>
    <row r="100" spans="2:47" s="9" customFormat="1" ht="19.899999999999999" customHeight="1">
      <c r="B100" s="112"/>
      <c r="D100" s="113" t="s">
        <v>283</v>
      </c>
      <c r="E100" s="114"/>
      <c r="F100" s="114"/>
      <c r="G100" s="114"/>
      <c r="H100" s="114"/>
      <c r="I100" s="114"/>
      <c r="J100" s="115">
        <f>J152</f>
        <v>0</v>
      </c>
      <c r="L100" s="112"/>
    </row>
    <row r="101" spans="2:47" s="9" customFormat="1" ht="14.85" customHeight="1">
      <c r="B101" s="112"/>
      <c r="D101" s="113" t="s">
        <v>284</v>
      </c>
      <c r="E101" s="114"/>
      <c r="F101" s="114"/>
      <c r="G101" s="114"/>
      <c r="H101" s="114"/>
      <c r="I101" s="114"/>
      <c r="J101" s="115">
        <f>J153</f>
        <v>0</v>
      </c>
      <c r="L101" s="112"/>
    </row>
    <row r="102" spans="2:47" s="9" customFormat="1" ht="14.85" customHeight="1">
      <c r="B102" s="112"/>
      <c r="D102" s="113" t="s">
        <v>285</v>
      </c>
      <c r="E102" s="114"/>
      <c r="F102" s="114"/>
      <c r="G102" s="114"/>
      <c r="H102" s="114"/>
      <c r="I102" s="114"/>
      <c r="J102" s="115">
        <f>J187</f>
        <v>0</v>
      </c>
      <c r="L102" s="112"/>
    </row>
    <row r="103" spans="2:47" s="9" customFormat="1" ht="14.85" customHeight="1">
      <c r="B103" s="112"/>
      <c r="D103" s="113" t="s">
        <v>1271</v>
      </c>
      <c r="E103" s="114"/>
      <c r="F103" s="114"/>
      <c r="G103" s="114"/>
      <c r="H103" s="114"/>
      <c r="I103" s="114"/>
      <c r="J103" s="115">
        <f>J210</f>
        <v>0</v>
      </c>
      <c r="L103" s="112"/>
    </row>
    <row r="104" spans="2:47" s="9" customFormat="1" ht="14.85" customHeight="1">
      <c r="B104" s="112"/>
      <c r="D104" s="113" t="s">
        <v>286</v>
      </c>
      <c r="E104" s="114"/>
      <c r="F104" s="114"/>
      <c r="G104" s="114"/>
      <c r="H104" s="114"/>
      <c r="I104" s="114"/>
      <c r="J104" s="115">
        <f>J282</f>
        <v>0</v>
      </c>
      <c r="L104" s="112"/>
    </row>
    <row r="105" spans="2:47" s="9" customFormat="1" ht="14.85" customHeight="1">
      <c r="B105" s="112"/>
      <c r="D105" s="113" t="s">
        <v>287</v>
      </c>
      <c r="E105" s="114"/>
      <c r="F105" s="114"/>
      <c r="G105" s="114"/>
      <c r="H105" s="114"/>
      <c r="I105" s="114"/>
      <c r="J105" s="115">
        <f>J289</f>
        <v>0</v>
      </c>
      <c r="L105" s="112"/>
    </row>
    <row r="106" spans="2:47" s="9" customFormat="1" ht="14.85" customHeight="1">
      <c r="B106" s="112"/>
      <c r="D106" s="113" t="s">
        <v>288</v>
      </c>
      <c r="E106" s="114"/>
      <c r="F106" s="114"/>
      <c r="G106" s="114"/>
      <c r="H106" s="114"/>
      <c r="I106" s="114"/>
      <c r="J106" s="115">
        <f>J292</f>
        <v>0</v>
      </c>
      <c r="L106" s="112"/>
    </row>
    <row r="107" spans="2:47" s="9" customFormat="1" ht="19.899999999999999" customHeight="1">
      <c r="B107" s="112"/>
      <c r="D107" s="113" t="s">
        <v>1272</v>
      </c>
      <c r="E107" s="114"/>
      <c r="F107" s="114"/>
      <c r="G107" s="114"/>
      <c r="H107" s="114"/>
      <c r="I107" s="114"/>
      <c r="J107" s="115">
        <f>J299</f>
        <v>0</v>
      </c>
      <c r="L107" s="112"/>
    </row>
    <row r="108" spans="2:47" s="9" customFormat="1" ht="14.85" customHeight="1">
      <c r="B108" s="112"/>
      <c r="D108" s="113" t="s">
        <v>2716</v>
      </c>
      <c r="E108" s="114"/>
      <c r="F108" s="114"/>
      <c r="G108" s="114"/>
      <c r="H108" s="114"/>
      <c r="I108" s="114"/>
      <c r="J108" s="115">
        <f>J300</f>
        <v>0</v>
      </c>
      <c r="L108" s="112"/>
    </row>
    <row r="109" spans="2:47" s="9" customFormat="1" ht="14.85" customHeight="1">
      <c r="B109" s="112"/>
      <c r="D109" s="113" t="s">
        <v>2717</v>
      </c>
      <c r="E109" s="114"/>
      <c r="F109" s="114"/>
      <c r="G109" s="114"/>
      <c r="H109" s="114"/>
      <c r="I109" s="114"/>
      <c r="J109" s="115">
        <f>J310</f>
        <v>0</v>
      </c>
      <c r="L109" s="112"/>
    </row>
    <row r="110" spans="2:47" s="9" customFormat="1" ht="19.899999999999999" customHeight="1">
      <c r="B110" s="112"/>
      <c r="D110" s="113" t="s">
        <v>289</v>
      </c>
      <c r="E110" s="114"/>
      <c r="F110" s="114"/>
      <c r="G110" s="114"/>
      <c r="H110" s="114"/>
      <c r="I110" s="114"/>
      <c r="J110" s="115">
        <f>J439</f>
        <v>0</v>
      </c>
      <c r="L110" s="112"/>
    </row>
    <row r="111" spans="2:47" s="9" customFormat="1" ht="14.85" customHeight="1">
      <c r="B111" s="112"/>
      <c r="D111" s="113" t="s">
        <v>290</v>
      </c>
      <c r="E111" s="114"/>
      <c r="F111" s="114"/>
      <c r="G111" s="114"/>
      <c r="H111" s="114"/>
      <c r="I111" s="114"/>
      <c r="J111" s="115">
        <f>J440</f>
        <v>0</v>
      </c>
      <c r="L111" s="112"/>
    </row>
    <row r="112" spans="2:47" s="9" customFormat="1" ht="14.85" customHeight="1">
      <c r="B112" s="112"/>
      <c r="D112" s="113" t="s">
        <v>291</v>
      </c>
      <c r="E112" s="114"/>
      <c r="F112" s="114"/>
      <c r="G112" s="114"/>
      <c r="H112" s="114"/>
      <c r="I112" s="114"/>
      <c r="J112" s="115">
        <f>J474</f>
        <v>0</v>
      </c>
      <c r="L112" s="112"/>
    </row>
    <row r="113" spans="2:12" s="9" customFormat="1" ht="14.85" customHeight="1">
      <c r="B113" s="112"/>
      <c r="D113" s="113" t="s">
        <v>1274</v>
      </c>
      <c r="E113" s="114"/>
      <c r="F113" s="114"/>
      <c r="G113" s="114"/>
      <c r="H113" s="114"/>
      <c r="I113" s="114"/>
      <c r="J113" s="115">
        <f>J500</f>
        <v>0</v>
      </c>
      <c r="L113" s="112"/>
    </row>
    <row r="114" spans="2:12" s="9" customFormat="1" ht="14.85" customHeight="1">
      <c r="B114" s="112"/>
      <c r="D114" s="113" t="s">
        <v>2718</v>
      </c>
      <c r="E114" s="114"/>
      <c r="F114" s="114"/>
      <c r="G114" s="114"/>
      <c r="H114" s="114"/>
      <c r="I114" s="114"/>
      <c r="J114" s="115">
        <f>J506</f>
        <v>0</v>
      </c>
      <c r="L114" s="112"/>
    </row>
    <row r="115" spans="2:12" s="9" customFormat="1" ht="19.899999999999999" customHeight="1">
      <c r="B115" s="112"/>
      <c r="D115" s="113" t="s">
        <v>294</v>
      </c>
      <c r="E115" s="114"/>
      <c r="F115" s="114"/>
      <c r="G115" s="114"/>
      <c r="H115" s="114"/>
      <c r="I115" s="114"/>
      <c r="J115" s="115">
        <f>J538</f>
        <v>0</v>
      </c>
      <c r="L115" s="112"/>
    </row>
    <row r="116" spans="2:12" s="9" customFormat="1" ht="14.85" customHeight="1">
      <c r="B116" s="112"/>
      <c r="D116" s="113" t="s">
        <v>295</v>
      </c>
      <c r="E116" s="114"/>
      <c r="F116" s="114"/>
      <c r="G116" s="114"/>
      <c r="H116" s="114"/>
      <c r="I116" s="114"/>
      <c r="J116" s="115">
        <f>J539</f>
        <v>0</v>
      </c>
      <c r="L116" s="112"/>
    </row>
    <row r="117" spans="2:12" s="9" customFormat="1" ht="14.85" customHeight="1">
      <c r="B117" s="112"/>
      <c r="D117" s="113" t="s">
        <v>1276</v>
      </c>
      <c r="E117" s="114"/>
      <c r="F117" s="114"/>
      <c r="G117" s="114"/>
      <c r="H117" s="114"/>
      <c r="I117" s="114"/>
      <c r="J117" s="115">
        <f>J545</f>
        <v>0</v>
      </c>
      <c r="L117" s="112"/>
    </row>
    <row r="118" spans="2:12" s="9" customFormat="1" ht="14.85" customHeight="1">
      <c r="B118" s="112"/>
      <c r="D118" s="113" t="s">
        <v>1277</v>
      </c>
      <c r="E118" s="114"/>
      <c r="F118" s="114"/>
      <c r="G118" s="114"/>
      <c r="H118" s="114"/>
      <c r="I118" s="114"/>
      <c r="J118" s="115">
        <f>J643</f>
        <v>0</v>
      </c>
      <c r="L118" s="112"/>
    </row>
    <row r="119" spans="2:12" s="9" customFormat="1" ht="14.85" customHeight="1">
      <c r="B119" s="112"/>
      <c r="D119" s="113" t="s">
        <v>1278</v>
      </c>
      <c r="E119" s="114"/>
      <c r="F119" s="114"/>
      <c r="G119" s="114"/>
      <c r="H119" s="114"/>
      <c r="I119" s="114"/>
      <c r="J119" s="115">
        <f>J660</f>
        <v>0</v>
      </c>
      <c r="L119" s="112"/>
    </row>
    <row r="120" spans="2:12" s="9" customFormat="1" ht="14.85" customHeight="1">
      <c r="B120" s="112"/>
      <c r="D120" s="113" t="s">
        <v>1279</v>
      </c>
      <c r="E120" s="114"/>
      <c r="F120" s="114"/>
      <c r="G120" s="114"/>
      <c r="H120" s="114"/>
      <c r="I120" s="114"/>
      <c r="J120" s="115">
        <f>J732</f>
        <v>0</v>
      </c>
      <c r="L120" s="112"/>
    </row>
    <row r="121" spans="2:12" s="9" customFormat="1" ht="19.899999999999999" customHeight="1">
      <c r="B121" s="112"/>
      <c r="D121" s="113" t="s">
        <v>296</v>
      </c>
      <c r="E121" s="114"/>
      <c r="F121" s="114"/>
      <c r="G121" s="114"/>
      <c r="H121" s="114"/>
      <c r="I121" s="114"/>
      <c r="J121" s="115">
        <f>J753</f>
        <v>0</v>
      </c>
      <c r="L121" s="112"/>
    </row>
    <row r="122" spans="2:12" s="9" customFormat="1" ht="14.85" customHeight="1">
      <c r="B122" s="112"/>
      <c r="D122" s="113" t="s">
        <v>297</v>
      </c>
      <c r="E122" s="114"/>
      <c r="F122" s="114"/>
      <c r="G122" s="114"/>
      <c r="H122" s="114"/>
      <c r="I122" s="114"/>
      <c r="J122" s="115">
        <f>J754</f>
        <v>0</v>
      </c>
      <c r="L122" s="112"/>
    </row>
    <row r="123" spans="2:12" s="9" customFormat="1" ht="14.85" customHeight="1">
      <c r="B123" s="112"/>
      <c r="D123" s="113" t="s">
        <v>299</v>
      </c>
      <c r="E123" s="114"/>
      <c r="F123" s="114"/>
      <c r="G123" s="114"/>
      <c r="H123" s="114"/>
      <c r="I123" s="114"/>
      <c r="J123" s="115">
        <f>J769</f>
        <v>0</v>
      </c>
      <c r="L123" s="112"/>
    </row>
    <row r="124" spans="2:12" s="9" customFormat="1" ht="14.85" customHeight="1">
      <c r="B124" s="112"/>
      <c r="D124" s="113" t="s">
        <v>300</v>
      </c>
      <c r="E124" s="114"/>
      <c r="F124" s="114"/>
      <c r="G124" s="114"/>
      <c r="H124" s="114"/>
      <c r="I124" s="114"/>
      <c r="J124" s="115">
        <f>J826</f>
        <v>0</v>
      </c>
      <c r="L124" s="112"/>
    </row>
    <row r="125" spans="2:12" s="9" customFormat="1" ht="14.85" customHeight="1">
      <c r="B125" s="112"/>
      <c r="D125" s="113" t="s">
        <v>301</v>
      </c>
      <c r="E125" s="114"/>
      <c r="F125" s="114"/>
      <c r="G125" s="114"/>
      <c r="H125" s="114"/>
      <c r="I125" s="114"/>
      <c r="J125" s="115">
        <f>J876</f>
        <v>0</v>
      </c>
      <c r="L125" s="112"/>
    </row>
    <row r="126" spans="2:12" s="9" customFormat="1" ht="14.85" customHeight="1">
      <c r="B126" s="112"/>
      <c r="D126" s="113" t="s">
        <v>302</v>
      </c>
      <c r="E126" s="114"/>
      <c r="F126" s="114"/>
      <c r="G126" s="114"/>
      <c r="H126" s="114"/>
      <c r="I126" s="114"/>
      <c r="J126" s="115">
        <f>J898</f>
        <v>0</v>
      </c>
      <c r="L126" s="112"/>
    </row>
    <row r="127" spans="2:12" s="9" customFormat="1" ht="14.85" customHeight="1">
      <c r="B127" s="112"/>
      <c r="D127" s="113" t="s">
        <v>303</v>
      </c>
      <c r="E127" s="114"/>
      <c r="F127" s="114"/>
      <c r="G127" s="114"/>
      <c r="H127" s="114"/>
      <c r="I127" s="114"/>
      <c r="J127" s="115">
        <f>J960</f>
        <v>0</v>
      </c>
      <c r="L127" s="112"/>
    </row>
    <row r="128" spans="2:12" s="9" customFormat="1" ht="14.85" customHeight="1">
      <c r="B128" s="112"/>
      <c r="D128" s="113" t="s">
        <v>304</v>
      </c>
      <c r="E128" s="114"/>
      <c r="F128" s="114"/>
      <c r="G128" s="114"/>
      <c r="H128" s="114"/>
      <c r="I128" s="114"/>
      <c r="J128" s="115">
        <f>J1008</f>
        <v>0</v>
      </c>
      <c r="L128" s="112"/>
    </row>
    <row r="129" spans="2:12" s="1" customFormat="1" ht="21.75" customHeight="1">
      <c r="B129" s="32"/>
      <c r="L129" s="32"/>
    </row>
    <row r="130" spans="2:12" s="1" customFormat="1" ht="6.95" customHeight="1">
      <c r="B130" s="44"/>
      <c r="C130" s="45"/>
      <c r="D130" s="45"/>
      <c r="E130" s="45"/>
      <c r="F130" s="45"/>
      <c r="G130" s="45"/>
      <c r="H130" s="45"/>
      <c r="I130" s="45"/>
      <c r="J130" s="45"/>
      <c r="K130" s="45"/>
      <c r="L130" s="32"/>
    </row>
    <row r="134" spans="2:12" s="1" customFormat="1" ht="6.95" customHeight="1">
      <c r="B134" s="46"/>
      <c r="C134" s="47"/>
      <c r="D134" s="47"/>
      <c r="E134" s="47"/>
      <c r="F134" s="47"/>
      <c r="G134" s="47"/>
      <c r="H134" s="47"/>
      <c r="I134" s="47"/>
      <c r="J134" s="47"/>
      <c r="K134" s="47"/>
      <c r="L134" s="32"/>
    </row>
    <row r="135" spans="2:12" s="1" customFormat="1" ht="24.95" customHeight="1">
      <c r="B135" s="32"/>
      <c r="C135" s="21" t="s">
        <v>305</v>
      </c>
      <c r="L135" s="32"/>
    </row>
    <row r="136" spans="2:12" s="1" customFormat="1" ht="6.95" customHeight="1">
      <c r="B136" s="32"/>
      <c r="L136" s="32"/>
    </row>
    <row r="137" spans="2:12" s="1" customFormat="1" ht="12" customHeight="1">
      <c r="B137" s="32"/>
      <c r="C137" s="27" t="s">
        <v>16</v>
      </c>
      <c r="L137" s="32"/>
    </row>
    <row r="138" spans="2:12" s="1" customFormat="1" ht="16.5" customHeight="1">
      <c r="B138" s="32"/>
      <c r="E138" s="243" t="str">
        <f>E7</f>
        <v>Kompletní rozšíření Třídy Václava Klementa</v>
      </c>
      <c r="F138" s="244"/>
      <c r="G138" s="244"/>
      <c r="H138" s="244"/>
      <c r="L138" s="32"/>
    </row>
    <row r="139" spans="2:12" ht="12" customHeight="1">
      <c r="B139" s="20"/>
      <c r="C139" s="27" t="s">
        <v>271</v>
      </c>
      <c r="L139" s="20"/>
    </row>
    <row r="140" spans="2:12" s="1" customFormat="1" ht="16.5" customHeight="1">
      <c r="B140" s="32"/>
      <c r="E140" s="243" t="s">
        <v>2713</v>
      </c>
      <c r="F140" s="245"/>
      <c r="G140" s="245"/>
      <c r="H140" s="245"/>
      <c r="L140" s="32"/>
    </row>
    <row r="141" spans="2:12" s="1" customFormat="1" ht="12" customHeight="1">
      <c r="B141" s="32"/>
      <c r="C141" s="27" t="s">
        <v>273</v>
      </c>
      <c r="L141" s="32"/>
    </row>
    <row r="142" spans="2:12" s="1" customFormat="1" ht="16.5" customHeight="1">
      <c r="B142" s="32"/>
      <c r="E142" s="225" t="str">
        <f>E11</f>
        <v>SO.110.B - SO.110.B - Komunikace</v>
      </c>
      <c r="F142" s="245"/>
      <c r="G142" s="245"/>
      <c r="H142" s="245"/>
      <c r="L142" s="32"/>
    </row>
    <row r="143" spans="2:12" s="1" customFormat="1" ht="6.95" customHeight="1">
      <c r="B143" s="32"/>
      <c r="L143" s="32"/>
    </row>
    <row r="144" spans="2:12" s="1" customFormat="1" ht="12" customHeight="1">
      <c r="B144" s="32"/>
      <c r="C144" s="27" t="s">
        <v>20</v>
      </c>
      <c r="F144" s="25" t="str">
        <f>F14</f>
        <v xml:space="preserve"> </v>
      </c>
      <c r="I144" s="27" t="s">
        <v>22</v>
      </c>
      <c r="J144" s="52" t="str">
        <f>IF(J14="","",J14)</f>
        <v>28. 11. 2023</v>
      </c>
      <c r="L144" s="32"/>
    </row>
    <row r="145" spans="2:65" s="1" customFormat="1" ht="6.95" customHeight="1">
      <c r="B145" s="32"/>
      <c r="L145" s="32"/>
    </row>
    <row r="146" spans="2:65" s="1" customFormat="1" ht="15.2" customHeight="1">
      <c r="B146" s="32"/>
      <c r="C146" s="27" t="s">
        <v>24</v>
      </c>
      <c r="F146" s="25" t="str">
        <f>E17</f>
        <v>Statutární město Mladá Boleslav</v>
      </c>
      <c r="I146" s="27" t="s">
        <v>31</v>
      </c>
      <c r="J146" s="30" t="str">
        <f>E23</f>
        <v>CR Project s.r.o.</v>
      </c>
      <c r="L146" s="32"/>
    </row>
    <row r="147" spans="2:65" s="1" customFormat="1" ht="15.2" customHeight="1">
      <c r="B147" s="32"/>
      <c r="C147" s="27" t="s">
        <v>29</v>
      </c>
      <c r="F147" s="25" t="str">
        <f>IF(E20="","",E20)</f>
        <v>Vyplň údaj</v>
      </c>
      <c r="I147" s="27" t="s">
        <v>36</v>
      </c>
      <c r="J147" s="30" t="str">
        <f>E26</f>
        <v>Josef Nentwich</v>
      </c>
      <c r="L147" s="32"/>
    </row>
    <row r="148" spans="2:65" s="1" customFormat="1" ht="10.35" customHeight="1">
      <c r="B148" s="32"/>
      <c r="L148" s="32"/>
    </row>
    <row r="149" spans="2:65" s="10" customFormat="1" ht="29.25" customHeight="1">
      <c r="B149" s="116"/>
      <c r="C149" s="117" t="s">
        <v>306</v>
      </c>
      <c r="D149" s="118" t="s">
        <v>65</v>
      </c>
      <c r="E149" s="118" t="s">
        <v>61</v>
      </c>
      <c r="F149" s="118" t="s">
        <v>62</v>
      </c>
      <c r="G149" s="118" t="s">
        <v>307</v>
      </c>
      <c r="H149" s="118" t="s">
        <v>308</v>
      </c>
      <c r="I149" s="118" t="s">
        <v>309</v>
      </c>
      <c r="J149" s="118" t="s">
        <v>279</v>
      </c>
      <c r="K149" s="119" t="s">
        <v>310</v>
      </c>
      <c r="L149" s="116"/>
      <c r="M149" s="59" t="s">
        <v>1</v>
      </c>
      <c r="N149" s="60" t="s">
        <v>44</v>
      </c>
      <c r="O149" s="60" t="s">
        <v>311</v>
      </c>
      <c r="P149" s="60" t="s">
        <v>312</v>
      </c>
      <c r="Q149" s="60" t="s">
        <v>313</v>
      </c>
      <c r="R149" s="60" t="s">
        <v>314</v>
      </c>
      <c r="S149" s="60" t="s">
        <v>315</v>
      </c>
      <c r="T149" s="61" t="s">
        <v>316</v>
      </c>
    </row>
    <row r="150" spans="2:65" s="1" customFormat="1" ht="22.9" customHeight="1">
      <c r="B150" s="32"/>
      <c r="C150" s="64" t="s">
        <v>317</v>
      </c>
      <c r="J150" s="120">
        <f>BK150</f>
        <v>0</v>
      </c>
      <c r="L150" s="32"/>
      <c r="M150" s="62"/>
      <c r="N150" s="53"/>
      <c r="O150" s="53"/>
      <c r="P150" s="121">
        <f>P151</f>
        <v>0</v>
      </c>
      <c r="Q150" s="53"/>
      <c r="R150" s="121">
        <f>R151</f>
        <v>7177.6241643200001</v>
      </c>
      <c r="S150" s="53"/>
      <c r="T150" s="122">
        <f>T151</f>
        <v>19377.819899999999</v>
      </c>
      <c r="AT150" s="17" t="s">
        <v>79</v>
      </c>
      <c r="AU150" s="17" t="s">
        <v>281</v>
      </c>
      <c r="BK150" s="123">
        <f>BK151</f>
        <v>0</v>
      </c>
    </row>
    <row r="151" spans="2:65" s="11" customFormat="1" ht="25.9" customHeight="1">
      <c r="B151" s="124"/>
      <c r="D151" s="125" t="s">
        <v>79</v>
      </c>
      <c r="E151" s="126" t="s">
        <v>318</v>
      </c>
      <c r="F151" s="126" t="s">
        <v>319</v>
      </c>
      <c r="I151" s="127"/>
      <c r="J151" s="128">
        <f>BK151</f>
        <v>0</v>
      </c>
      <c r="L151" s="124"/>
      <c r="M151" s="129"/>
      <c r="P151" s="130">
        <f>P152+P299+P439+P538+P753</f>
        <v>0</v>
      </c>
      <c r="R151" s="130">
        <f>R152+R299+R439+R538+R753</f>
        <v>7177.6241643200001</v>
      </c>
      <c r="T151" s="131">
        <f>T152+T299+T439+T538+T753</f>
        <v>19377.819899999999</v>
      </c>
      <c r="AR151" s="125" t="s">
        <v>87</v>
      </c>
      <c r="AT151" s="132" t="s">
        <v>79</v>
      </c>
      <c r="AU151" s="132" t="s">
        <v>80</v>
      </c>
      <c r="AY151" s="125" t="s">
        <v>320</v>
      </c>
      <c r="BK151" s="133">
        <f>BK152+BK299+BK439+BK538+BK753</f>
        <v>0</v>
      </c>
    </row>
    <row r="152" spans="2:65" s="11" customFormat="1" ht="22.9" customHeight="1">
      <c r="B152" s="124"/>
      <c r="D152" s="125" t="s">
        <v>79</v>
      </c>
      <c r="E152" s="134" t="s">
        <v>87</v>
      </c>
      <c r="F152" s="134" t="s">
        <v>321</v>
      </c>
      <c r="I152" s="127"/>
      <c r="J152" s="135">
        <f>BK152</f>
        <v>0</v>
      </c>
      <c r="L152" s="124"/>
      <c r="M152" s="129"/>
      <c r="P152" s="130">
        <f>P153+P187+P210+P282+P289+P292</f>
        <v>0</v>
      </c>
      <c r="R152" s="130">
        <f>R153+R187+R210+R282+R289+R292</f>
        <v>2733.2820850399999</v>
      </c>
      <c r="T152" s="131">
        <f>T153+T187+T210+T282+T289+T292</f>
        <v>0</v>
      </c>
      <c r="AR152" s="125" t="s">
        <v>87</v>
      </c>
      <c r="AT152" s="132" t="s">
        <v>79</v>
      </c>
      <c r="AU152" s="132" t="s">
        <v>87</v>
      </c>
      <c r="AY152" s="125" t="s">
        <v>320</v>
      </c>
      <c r="BK152" s="133">
        <f>BK153+BK187+BK210+BK282+BK289+BK292</f>
        <v>0</v>
      </c>
    </row>
    <row r="153" spans="2:65" s="11" customFormat="1" ht="20.85" customHeight="1">
      <c r="B153" s="124"/>
      <c r="D153" s="125" t="s">
        <v>79</v>
      </c>
      <c r="E153" s="134" t="s">
        <v>322</v>
      </c>
      <c r="F153" s="134" t="s">
        <v>323</v>
      </c>
      <c r="I153" s="127"/>
      <c r="J153" s="135">
        <f>BK153</f>
        <v>0</v>
      </c>
      <c r="L153" s="124"/>
      <c r="M153" s="129"/>
      <c r="P153" s="130">
        <f>SUM(P154:P186)</f>
        <v>0</v>
      </c>
      <c r="R153" s="130">
        <f>SUM(R154:R186)</f>
        <v>0</v>
      </c>
      <c r="T153" s="131">
        <f>SUM(T154:T186)</f>
        <v>0</v>
      </c>
      <c r="AR153" s="125" t="s">
        <v>87</v>
      </c>
      <c r="AT153" s="132" t="s">
        <v>79</v>
      </c>
      <c r="AU153" s="132" t="s">
        <v>89</v>
      </c>
      <c r="AY153" s="125" t="s">
        <v>320</v>
      </c>
      <c r="BK153" s="133">
        <f>SUM(BK154:BK186)</f>
        <v>0</v>
      </c>
    </row>
    <row r="154" spans="2:65" s="1" customFormat="1" ht="24.2" customHeight="1">
      <c r="B154" s="32"/>
      <c r="C154" s="136" t="s">
        <v>87</v>
      </c>
      <c r="D154" s="136" t="s">
        <v>324</v>
      </c>
      <c r="E154" s="137" t="s">
        <v>331</v>
      </c>
      <c r="F154" s="138" t="s">
        <v>332</v>
      </c>
      <c r="G154" s="139" t="s">
        <v>327</v>
      </c>
      <c r="H154" s="140">
        <v>2623.1860000000001</v>
      </c>
      <c r="I154" s="141"/>
      <c r="J154" s="142">
        <f>ROUND(I154*H154,2)</f>
        <v>0</v>
      </c>
      <c r="K154" s="138" t="s">
        <v>333</v>
      </c>
      <c r="L154" s="32"/>
      <c r="M154" s="143" t="s">
        <v>1</v>
      </c>
      <c r="N154" s="144" t="s">
        <v>45</v>
      </c>
      <c r="P154" s="145">
        <f>O154*H154</f>
        <v>0</v>
      </c>
      <c r="Q154" s="145">
        <v>0</v>
      </c>
      <c r="R154" s="145">
        <f>Q154*H154</f>
        <v>0</v>
      </c>
      <c r="S154" s="145">
        <v>0</v>
      </c>
      <c r="T154" s="146">
        <f>S154*H154</f>
        <v>0</v>
      </c>
      <c r="AR154" s="147" t="s">
        <v>99</v>
      </c>
      <c r="AT154" s="147" t="s">
        <v>324</v>
      </c>
      <c r="AU154" s="147" t="s">
        <v>94</v>
      </c>
      <c r="AY154" s="17" t="s">
        <v>320</v>
      </c>
      <c r="BE154" s="148">
        <f>IF(N154="základní",J154,0)</f>
        <v>0</v>
      </c>
      <c r="BF154" s="148">
        <f>IF(N154="snížená",J154,0)</f>
        <v>0</v>
      </c>
      <c r="BG154" s="148">
        <f>IF(N154="zákl. přenesená",J154,0)</f>
        <v>0</v>
      </c>
      <c r="BH154" s="148">
        <f>IF(N154="sníž. přenesená",J154,0)</f>
        <v>0</v>
      </c>
      <c r="BI154" s="148">
        <f>IF(N154="nulová",J154,0)</f>
        <v>0</v>
      </c>
      <c r="BJ154" s="17" t="s">
        <v>87</v>
      </c>
      <c r="BK154" s="148">
        <f>ROUND(I154*H154,2)</f>
        <v>0</v>
      </c>
      <c r="BL154" s="17" t="s">
        <v>99</v>
      </c>
      <c r="BM154" s="147" t="s">
        <v>334</v>
      </c>
    </row>
    <row r="155" spans="2:65" s="13" customFormat="1" ht="22.5">
      <c r="B155" s="157"/>
      <c r="D155" s="150" t="s">
        <v>329</v>
      </c>
      <c r="E155" s="158" t="s">
        <v>1</v>
      </c>
      <c r="F155" s="159" t="s">
        <v>335</v>
      </c>
      <c r="H155" s="158" t="s">
        <v>1</v>
      </c>
      <c r="I155" s="160"/>
      <c r="L155" s="157"/>
      <c r="M155" s="161"/>
      <c r="T155" s="162"/>
      <c r="AT155" s="158" t="s">
        <v>329</v>
      </c>
      <c r="AU155" s="158" t="s">
        <v>94</v>
      </c>
      <c r="AV155" s="13" t="s">
        <v>87</v>
      </c>
      <c r="AW155" s="13" t="s">
        <v>35</v>
      </c>
      <c r="AX155" s="13" t="s">
        <v>80</v>
      </c>
      <c r="AY155" s="158" t="s">
        <v>320</v>
      </c>
    </row>
    <row r="156" spans="2:65" s="12" customFormat="1" ht="11.25">
      <c r="B156" s="149"/>
      <c r="D156" s="150" t="s">
        <v>329</v>
      </c>
      <c r="E156" s="151" t="s">
        <v>1</v>
      </c>
      <c r="F156" s="152" t="s">
        <v>2719</v>
      </c>
      <c r="H156" s="153">
        <v>692.75</v>
      </c>
      <c r="I156" s="154"/>
      <c r="L156" s="149"/>
      <c r="M156" s="155"/>
      <c r="T156" s="156"/>
      <c r="AT156" s="151" t="s">
        <v>329</v>
      </c>
      <c r="AU156" s="151" t="s">
        <v>94</v>
      </c>
      <c r="AV156" s="12" t="s">
        <v>89</v>
      </c>
      <c r="AW156" s="12" t="s">
        <v>35</v>
      </c>
      <c r="AX156" s="12" t="s">
        <v>80</v>
      </c>
      <c r="AY156" s="151" t="s">
        <v>320</v>
      </c>
    </row>
    <row r="157" spans="2:65" s="12" customFormat="1" ht="11.25">
      <c r="B157" s="149"/>
      <c r="D157" s="150" t="s">
        <v>329</v>
      </c>
      <c r="E157" s="151" t="s">
        <v>1</v>
      </c>
      <c r="F157" s="152" t="s">
        <v>2720</v>
      </c>
      <c r="H157" s="153">
        <v>1930.4359999999999</v>
      </c>
      <c r="I157" s="154"/>
      <c r="L157" s="149"/>
      <c r="M157" s="155"/>
      <c r="T157" s="156"/>
      <c r="AT157" s="151" t="s">
        <v>329</v>
      </c>
      <c r="AU157" s="151" t="s">
        <v>94</v>
      </c>
      <c r="AV157" s="12" t="s">
        <v>89</v>
      </c>
      <c r="AW157" s="12" t="s">
        <v>35</v>
      </c>
      <c r="AX157" s="12" t="s">
        <v>80</v>
      </c>
      <c r="AY157" s="151" t="s">
        <v>320</v>
      </c>
    </row>
    <row r="158" spans="2:65" s="14" customFormat="1" ht="11.25">
      <c r="B158" s="163"/>
      <c r="D158" s="150" t="s">
        <v>329</v>
      </c>
      <c r="E158" s="164" t="s">
        <v>1</v>
      </c>
      <c r="F158" s="165" t="s">
        <v>339</v>
      </c>
      <c r="H158" s="166">
        <v>2623.1860000000001</v>
      </c>
      <c r="I158" s="167"/>
      <c r="L158" s="163"/>
      <c r="M158" s="168"/>
      <c r="T158" s="169"/>
      <c r="AT158" s="164" t="s">
        <v>329</v>
      </c>
      <c r="AU158" s="164" t="s">
        <v>94</v>
      </c>
      <c r="AV158" s="14" t="s">
        <v>99</v>
      </c>
      <c r="AW158" s="14" t="s">
        <v>35</v>
      </c>
      <c r="AX158" s="14" t="s">
        <v>87</v>
      </c>
      <c r="AY158" s="164" t="s">
        <v>320</v>
      </c>
    </row>
    <row r="159" spans="2:65" s="1" customFormat="1" ht="37.9" customHeight="1">
      <c r="B159" s="32"/>
      <c r="C159" s="136" t="s">
        <v>89</v>
      </c>
      <c r="D159" s="136" t="s">
        <v>324</v>
      </c>
      <c r="E159" s="137" t="s">
        <v>340</v>
      </c>
      <c r="F159" s="138" t="s">
        <v>341</v>
      </c>
      <c r="G159" s="139" t="s">
        <v>327</v>
      </c>
      <c r="H159" s="140">
        <v>5518.1220000000003</v>
      </c>
      <c r="I159" s="141"/>
      <c r="J159" s="142">
        <f>ROUND(I159*H159,2)</f>
        <v>0</v>
      </c>
      <c r="K159" s="138" t="s">
        <v>333</v>
      </c>
      <c r="L159" s="32"/>
      <c r="M159" s="143" t="s">
        <v>1</v>
      </c>
      <c r="N159" s="144" t="s">
        <v>45</v>
      </c>
      <c r="P159" s="145">
        <f>O159*H159</f>
        <v>0</v>
      </c>
      <c r="Q159" s="145">
        <v>0</v>
      </c>
      <c r="R159" s="145">
        <f>Q159*H159</f>
        <v>0</v>
      </c>
      <c r="S159" s="145">
        <v>0</v>
      </c>
      <c r="T159" s="146">
        <f>S159*H159</f>
        <v>0</v>
      </c>
      <c r="AR159" s="147" t="s">
        <v>99</v>
      </c>
      <c r="AT159" s="147" t="s">
        <v>324</v>
      </c>
      <c r="AU159" s="147" t="s">
        <v>94</v>
      </c>
      <c r="AY159" s="17" t="s">
        <v>320</v>
      </c>
      <c r="BE159" s="148">
        <f>IF(N159="základní",J159,0)</f>
        <v>0</v>
      </c>
      <c r="BF159" s="148">
        <f>IF(N159="snížená",J159,0)</f>
        <v>0</v>
      </c>
      <c r="BG159" s="148">
        <f>IF(N159="zákl. přenesená",J159,0)</f>
        <v>0</v>
      </c>
      <c r="BH159" s="148">
        <f>IF(N159="sníž. přenesená",J159,0)</f>
        <v>0</v>
      </c>
      <c r="BI159" s="148">
        <f>IF(N159="nulová",J159,0)</f>
        <v>0</v>
      </c>
      <c r="BJ159" s="17" t="s">
        <v>87</v>
      </c>
      <c r="BK159" s="148">
        <f>ROUND(I159*H159,2)</f>
        <v>0</v>
      </c>
      <c r="BL159" s="17" t="s">
        <v>99</v>
      </c>
      <c r="BM159" s="147" t="s">
        <v>342</v>
      </c>
    </row>
    <row r="160" spans="2:65" s="13" customFormat="1" ht="11.25">
      <c r="B160" s="157"/>
      <c r="D160" s="150" t="s">
        <v>329</v>
      </c>
      <c r="E160" s="158" t="s">
        <v>1</v>
      </c>
      <c r="F160" s="159" t="s">
        <v>343</v>
      </c>
      <c r="H160" s="158" t="s">
        <v>1</v>
      </c>
      <c r="I160" s="160"/>
      <c r="L160" s="157"/>
      <c r="M160" s="161"/>
      <c r="T160" s="162"/>
      <c r="AT160" s="158" t="s">
        <v>329</v>
      </c>
      <c r="AU160" s="158" t="s">
        <v>94</v>
      </c>
      <c r="AV160" s="13" t="s">
        <v>87</v>
      </c>
      <c r="AW160" s="13" t="s">
        <v>35</v>
      </c>
      <c r="AX160" s="13" t="s">
        <v>80</v>
      </c>
      <c r="AY160" s="158" t="s">
        <v>320</v>
      </c>
    </row>
    <row r="161" spans="2:65" s="12" customFormat="1" ht="11.25">
      <c r="B161" s="149"/>
      <c r="D161" s="150" t="s">
        <v>329</v>
      </c>
      <c r="E161" s="151" t="s">
        <v>1</v>
      </c>
      <c r="F161" s="152" t="s">
        <v>2721</v>
      </c>
      <c r="H161" s="153">
        <v>964.5</v>
      </c>
      <c r="I161" s="154"/>
      <c r="L161" s="149"/>
      <c r="M161" s="155"/>
      <c r="T161" s="156"/>
      <c r="AT161" s="151" t="s">
        <v>329</v>
      </c>
      <c r="AU161" s="151" t="s">
        <v>94</v>
      </c>
      <c r="AV161" s="12" t="s">
        <v>89</v>
      </c>
      <c r="AW161" s="12" t="s">
        <v>35</v>
      </c>
      <c r="AX161" s="12" t="s">
        <v>80</v>
      </c>
      <c r="AY161" s="151" t="s">
        <v>320</v>
      </c>
    </row>
    <row r="162" spans="2:65" s="12" customFormat="1" ht="11.25">
      <c r="B162" s="149"/>
      <c r="D162" s="150" t="s">
        <v>329</v>
      </c>
      <c r="E162" s="151" t="s">
        <v>1</v>
      </c>
      <c r="F162" s="152" t="s">
        <v>2720</v>
      </c>
      <c r="H162" s="153">
        <v>1930.4359999999999</v>
      </c>
      <c r="I162" s="154"/>
      <c r="L162" s="149"/>
      <c r="M162" s="155"/>
      <c r="T162" s="156"/>
      <c r="AT162" s="151" t="s">
        <v>329</v>
      </c>
      <c r="AU162" s="151" t="s">
        <v>94</v>
      </c>
      <c r="AV162" s="12" t="s">
        <v>89</v>
      </c>
      <c r="AW162" s="12" t="s">
        <v>35</v>
      </c>
      <c r="AX162" s="12" t="s">
        <v>80</v>
      </c>
      <c r="AY162" s="151" t="s">
        <v>320</v>
      </c>
    </row>
    <row r="163" spans="2:65" s="13" customFormat="1" ht="11.25">
      <c r="B163" s="157"/>
      <c r="D163" s="150" t="s">
        <v>329</v>
      </c>
      <c r="E163" s="158" t="s">
        <v>1</v>
      </c>
      <c r="F163" s="159" t="s">
        <v>344</v>
      </c>
      <c r="H163" s="158" t="s">
        <v>1</v>
      </c>
      <c r="I163" s="160"/>
      <c r="L163" s="157"/>
      <c r="M163" s="161"/>
      <c r="T163" s="162"/>
      <c r="AT163" s="158" t="s">
        <v>329</v>
      </c>
      <c r="AU163" s="158" t="s">
        <v>94</v>
      </c>
      <c r="AV163" s="13" t="s">
        <v>87</v>
      </c>
      <c r="AW163" s="13" t="s">
        <v>35</v>
      </c>
      <c r="AX163" s="13" t="s">
        <v>80</v>
      </c>
      <c r="AY163" s="158" t="s">
        <v>320</v>
      </c>
    </row>
    <row r="164" spans="2:65" s="12" customFormat="1" ht="11.25">
      <c r="B164" s="149"/>
      <c r="D164" s="150" t="s">
        <v>329</v>
      </c>
      <c r="E164" s="151" t="s">
        <v>1</v>
      </c>
      <c r="F164" s="152" t="s">
        <v>2719</v>
      </c>
      <c r="H164" s="153">
        <v>692.75</v>
      </c>
      <c r="I164" s="154"/>
      <c r="L164" s="149"/>
      <c r="M164" s="155"/>
      <c r="T164" s="156"/>
      <c r="AT164" s="151" t="s">
        <v>329</v>
      </c>
      <c r="AU164" s="151" t="s">
        <v>94</v>
      </c>
      <c r="AV164" s="12" t="s">
        <v>89</v>
      </c>
      <c r="AW164" s="12" t="s">
        <v>35</v>
      </c>
      <c r="AX164" s="12" t="s">
        <v>80</v>
      </c>
      <c r="AY164" s="151" t="s">
        <v>320</v>
      </c>
    </row>
    <row r="165" spans="2:65" s="12" customFormat="1" ht="11.25">
      <c r="B165" s="149"/>
      <c r="D165" s="150" t="s">
        <v>329</v>
      </c>
      <c r="E165" s="151" t="s">
        <v>1</v>
      </c>
      <c r="F165" s="152" t="s">
        <v>2720</v>
      </c>
      <c r="H165" s="153">
        <v>1930.4359999999999</v>
      </c>
      <c r="I165" s="154"/>
      <c r="L165" s="149"/>
      <c r="M165" s="155"/>
      <c r="T165" s="156"/>
      <c r="AT165" s="151" t="s">
        <v>329</v>
      </c>
      <c r="AU165" s="151" t="s">
        <v>94</v>
      </c>
      <c r="AV165" s="12" t="s">
        <v>89</v>
      </c>
      <c r="AW165" s="12" t="s">
        <v>35</v>
      </c>
      <c r="AX165" s="12" t="s">
        <v>80</v>
      </c>
      <c r="AY165" s="151" t="s">
        <v>320</v>
      </c>
    </row>
    <row r="166" spans="2:65" s="14" customFormat="1" ht="11.25">
      <c r="B166" s="163"/>
      <c r="D166" s="150" t="s">
        <v>329</v>
      </c>
      <c r="E166" s="164" t="s">
        <v>1</v>
      </c>
      <c r="F166" s="165" t="s">
        <v>339</v>
      </c>
      <c r="H166" s="166">
        <v>5518.1220000000003</v>
      </c>
      <c r="I166" s="167"/>
      <c r="L166" s="163"/>
      <c r="M166" s="168"/>
      <c r="T166" s="169"/>
      <c r="AT166" s="164" t="s">
        <v>329</v>
      </c>
      <c r="AU166" s="164" t="s">
        <v>94</v>
      </c>
      <c r="AV166" s="14" t="s">
        <v>99</v>
      </c>
      <c r="AW166" s="14" t="s">
        <v>35</v>
      </c>
      <c r="AX166" s="14" t="s">
        <v>87</v>
      </c>
      <c r="AY166" s="164" t="s">
        <v>320</v>
      </c>
    </row>
    <row r="167" spans="2:65" s="1" customFormat="1" ht="37.9" customHeight="1">
      <c r="B167" s="32"/>
      <c r="C167" s="136" t="s">
        <v>94</v>
      </c>
      <c r="D167" s="136" t="s">
        <v>324</v>
      </c>
      <c r="E167" s="137" t="s">
        <v>1289</v>
      </c>
      <c r="F167" s="138" t="s">
        <v>1290</v>
      </c>
      <c r="G167" s="139" t="s">
        <v>327</v>
      </c>
      <c r="H167" s="140">
        <v>4059.7310000000002</v>
      </c>
      <c r="I167" s="141"/>
      <c r="J167" s="142">
        <f>ROUND(I167*H167,2)</f>
        <v>0</v>
      </c>
      <c r="K167" s="138" t="s">
        <v>333</v>
      </c>
      <c r="L167" s="32"/>
      <c r="M167" s="143" t="s">
        <v>1</v>
      </c>
      <c r="N167" s="144" t="s">
        <v>45</v>
      </c>
      <c r="P167" s="145">
        <f>O167*H167</f>
        <v>0</v>
      </c>
      <c r="Q167" s="145">
        <v>0</v>
      </c>
      <c r="R167" s="145">
        <f>Q167*H167</f>
        <v>0</v>
      </c>
      <c r="S167" s="145">
        <v>0</v>
      </c>
      <c r="T167" s="146">
        <f>S167*H167</f>
        <v>0</v>
      </c>
      <c r="AR167" s="147" t="s">
        <v>99</v>
      </c>
      <c r="AT167" s="147" t="s">
        <v>324</v>
      </c>
      <c r="AU167" s="147" t="s">
        <v>94</v>
      </c>
      <c r="AY167" s="17" t="s">
        <v>320</v>
      </c>
      <c r="BE167" s="148">
        <f>IF(N167="základní",J167,0)</f>
        <v>0</v>
      </c>
      <c r="BF167" s="148">
        <f>IF(N167="snížená",J167,0)</f>
        <v>0</v>
      </c>
      <c r="BG167" s="148">
        <f>IF(N167="zákl. přenesená",J167,0)</f>
        <v>0</v>
      </c>
      <c r="BH167" s="148">
        <f>IF(N167="sníž. přenesená",J167,0)</f>
        <v>0</v>
      </c>
      <c r="BI167" s="148">
        <f>IF(N167="nulová",J167,0)</f>
        <v>0</v>
      </c>
      <c r="BJ167" s="17" t="s">
        <v>87</v>
      </c>
      <c r="BK167" s="148">
        <f>ROUND(I167*H167,2)</f>
        <v>0</v>
      </c>
      <c r="BL167" s="17" t="s">
        <v>99</v>
      </c>
      <c r="BM167" s="147" t="s">
        <v>1291</v>
      </c>
    </row>
    <row r="168" spans="2:65" s="13" customFormat="1" ht="11.25">
      <c r="B168" s="157"/>
      <c r="D168" s="150" t="s">
        <v>329</v>
      </c>
      <c r="E168" s="158" t="s">
        <v>1</v>
      </c>
      <c r="F168" s="159" t="s">
        <v>1292</v>
      </c>
      <c r="H168" s="158" t="s">
        <v>1</v>
      </c>
      <c r="I168" s="160"/>
      <c r="L168" s="157"/>
      <c r="M168" s="161"/>
      <c r="T168" s="162"/>
      <c r="AT168" s="158" t="s">
        <v>329</v>
      </c>
      <c r="AU168" s="158" t="s">
        <v>94</v>
      </c>
      <c r="AV168" s="13" t="s">
        <v>87</v>
      </c>
      <c r="AW168" s="13" t="s">
        <v>35</v>
      </c>
      <c r="AX168" s="13" t="s">
        <v>80</v>
      </c>
      <c r="AY168" s="158" t="s">
        <v>320</v>
      </c>
    </row>
    <row r="169" spans="2:65" s="12" customFormat="1" ht="11.25">
      <c r="B169" s="149"/>
      <c r="D169" s="150" t="s">
        <v>329</v>
      </c>
      <c r="E169" s="151" t="s">
        <v>1</v>
      </c>
      <c r="F169" s="152" t="s">
        <v>2722</v>
      </c>
      <c r="H169" s="153">
        <v>981.38800000000003</v>
      </c>
      <c r="I169" s="154"/>
      <c r="L169" s="149"/>
      <c r="M169" s="155"/>
      <c r="T169" s="156"/>
      <c r="AT169" s="151" t="s">
        <v>329</v>
      </c>
      <c r="AU169" s="151" t="s">
        <v>94</v>
      </c>
      <c r="AV169" s="12" t="s">
        <v>89</v>
      </c>
      <c r="AW169" s="12" t="s">
        <v>35</v>
      </c>
      <c r="AX169" s="12" t="s">
        <v>80</v>
      </c>
      <c r="AY169" s="151" t="s">
        <v>320</v>
      </c>
    </row>
    <row r="170" spans="2:65" s="12" customFormat="1" ht="11.25">
      <c r="B170" s="149"/>
      <c r="D170" s="150" t="s">
        <v>329</v>
      </c>
      <c r="E170" s="151" t="s">
        <v>1</v>
      </c>
      <c r="F170" s="152" t="s">
        <v>2723</v>
      </c>
      <c r="H170" s="153">
        <v>657</v>
      </c>
      <c r="I170" s="154"/>
      <c r="L170" s="149"/>
      <c r="M170" s="155"/>
      <c r="T170" s="156"/>
      <c r="AT170" s="151" t="s">
        <v>329</v>
      </c>
      <c r="AU170" s="151" t="s">
        <v>94</v>
      </c>
      <c r="AV170" s="12" t="s">
        <v>89</v>
      </c>
      <c r="AW170" s="12" t="s">
        <v>35</v>
      </c>
      <c r="AX170" s="12" t="s">
        <v>80</v>
      </c>
      <c r="AY170" s="151" t="s">
        <v>320</v>
      </c>
    </row>
    <row r="171" spans="2:65" s="12" customFormat="1" ht="11.25">
      <c r="B171" s="149"/>
      <c r="D171" s="150" t="s">
        <v>329</v>
      </c>
      <c r="E171" s="151" t="s">
        <v>1</v>
      </c>
      <c r="F171" s="152" t="s">
        <v>2724</v>
      </c>
      <c r="H171" s="153">
        <v>1720.0170000000001</v>
      </c>
      <c r="I171" s="154"/>
      <c r="L171" s="149"/>
      <c r="M171" s="155"/>
      <c r="T171" s="156"/>
      <c r="AT171" s="151" t="s">
        <v>329</v>
      </c>
      <c r="AU171" s="151" t="s">
        <v>94</v>
      </c>
      <c r="AV171" s="12" t="s">
        <v>89</v>
      </c>
      <c r="AW171" s="12" t="s">
        <v>35</v>
      </c>
      <c r="AX171" s="12" t="s">
        <v>80</v>
      </c>
      <c r="AY171" s="151" t="s">
        <v>320</v>
      </c>
    </row>
    <row r="172" spans="2:65" s="12" customFormat="1" ht="11.25">
      <c r="B172" s="149"/>
      <c r="D172" s="150" t="s">
        <v>329</v>
      </c>
      <c r="E172" s="151" t="s">
        <v>1</v>
      </c>
      <c r="F172" s="152" t="s">
        <v>2725</v>
      </c>
      <c r="H172" s="153">
        <v>701.32600000000002</v>
      </c>
      <c r="I172" s="154"/>
      <c r="L172" s="149"/>
      <c r="M172" s="155"/>
      <c r="T172" s="156"/>
      <c r="AT172" s="151" t="s">
        <v>329</v>
      </c>
      <c r="AU172" s="151" t="s">
        <v>94</v>
      </c>
      <c r="AV172" s="12" t="s">
        <v>89</v>
      </c>
      <c r="AW172" s="12" t="s">
        <v>35</v>
      </c>
      <c r="AX172" s="12" t="s">
        <v>80</v>
      </c>
      <c r="AY172" s="151" t="s">
        <v>320</v>
      </c>
    </row>
    <row r="173" spans="2:65" s="14" customFormat="1" ht="11.25">
      <c r="B173" s="163"/>
      <c r="D173" s="150" t="s">
        <v>329</v>
      </c>
      <c r="E173" s="164" t="s">
        <v>1</v>
      </c>
      <c r="F173" s="165" t="s">
        <v>339</v>
      </c>
      <c r="H173" s="166">
        <v>4059.7310000000002</v>
      </c>
      <c r="I173" s="167"/>
      <c r="L173" s="163"/>
      <c r="M173" s="168"/>
      <c r="T173" s="169"/>
      <c r="AT173" s="164" t="s">
        <v>329</v>
      </c>
      <c r="AU173" s="164" t="s">
        <v>94</v>
      </c>
      <c r="AV173" s="14" t="s">
        <v>99</v>
      </c>
      <c r="AW173" s="14" t="s">
        <v>35</v>
      </c>
      <c r="AX173" s="14" t="s">
        <v>87</v>
      </c>
      <c r="AY173" s="164" t="s">
        <v>320</v>
      </c>
    </row>
    <row r="174" spans="2:65" s="1" customFormat="1" ht="37.9" customHeight="1">
      <c r="B174" s="32"/>
      <c r="C174" s="136" t="s">
        <v>99</v>
      </c>
      <c r="D174" s="136" t="s">
        <v>324</v>
      </c>
      <c r="E174" s="137" t="s">
        <v>1297</v>
      </c>
      <c r="F174" s="138" t="s">
        <v>1298</v>
      </c>
      <c r="G174" s="139" t="s">
        <v>327</v>
      </c>
      <c r="H174" s="140">
        <v>32477.848000000002</v>
      </c>
      <c r="I174" s="141"/>
      <c r="J174" s="142">
        <f>ROUND(I174*H174,2)</f>
        <v>0</v>
      </c>
      <c r="K174" s="138" t="s">
        <v>333</v>
      </c>
      <c r="L174" s="32"/>
      <c r="M174" s="143" t="s">
        <v>1</v>
      </c>
      <c r="N174" s="144" t="s">
        <v>45</v>
      </c>
      <c r="P174" s="145">
        <f>O174*H174</f>
        <v>0</v>
      </c>
      <c r="Q174" s="145">
        <v>0</v>
      </c>
      <c r="R174" s="145">
        <f>Q174*H174</f>
        <v>0</v>
      </c>
      <c r="S174" s="145">
        <v>0</v>
      </c>
      <c r="T174" s="146">
        <f>S174*H174</f>
        <v>0</v>
      </c>
      <c r="AR174" s="147" t="s">
        <v>99</v>
      </c>
      <c r="AT174" s="147" t="s">
        <v>324</v>
      </c>
      <c r="AU174" s="147" t="s">
        <v>94</v>
      </c>
      <c r="AY174" s="17" t="s">
        <v>320</v>
      </c>
      <c r="BE174" s="148">
        <f>IF(N174="základní",J174,0)</f>
        <v>0</v>
      </c>
      <c r="BF174" s="148">
        <f>IF(N174="snížená",J174,0)</f>
        <v>0</v>
      </c>
      <c r="BG174" s="148">
        <f>IF(N174="zákl. přenesená",J174,0)</f>
        <v>0</v>
      </c>
      <c r="BH174" s="148">
        <f>IF(N174="sníž. přenesená",J174,0)</f>
        <v>0</v>
      </c>
      <c r="BI174" s="148">
        <f>IF(N174="nulová",J174,0)</f>
        <v>0</v>
      </c>
      <c r="BJ174" s="17" t="s">
        <v>87</v>
      </c>
      <c r="BK174" s="148">
        <f>ROUND(I174*H174,2)</f>
        <v>0</v>
      </c>
      <c r="BL174" s="17" t="s">
        <v>99</v>
      </c>
      <c r="BM174" s="147" t="s">
        <v>2726</v>
      </c>
    </row>
    <row r="175" spans="2:65" s="12" customFormat="1" ht="11.25">
      <c r="B175" s="149"/>
      <c r="D175" s="150" t="s">
        <v>329</v>
      </c>
      <c r="E175" s="151" t="s">
        <v>1</v>
      </c>
      <c r="F175" s="152" t="s">
        <v>2727</v>
      </c>
      <c r="H175" s="153">
        <v>32477.848000000002</v>
      </c>
      <c r="I175" s="154"/>
      <c r="L175" s="149"/>
      <c r="M175" s="155"/>
      <c r="T175" s="156"/>
      <c r="AT175" s="151" t="s">
        <v>329</v>
      </c>
      <c r="AU175" s="151" t="s">
        <v>94</v>
      </c>
      <c r="AV175" s="12" t="s">
        <v>89</v>
      </c>
      <c r="AW175" s="12" t="s">
        <v>35</v>
      </c>
      <c r="AX175" s="12" t="s">
        <v>87</v>
      </c>
      <c r="AY175" s="151" t="s">
        <v>320</v>
      </c>
    </row>
    <row r="176" spans="2:65" s="1" customFormat="1" ht="16.5" customHeight="1">
      <c r="B176" s="32"/>
      <c r="C176" s="136" t="s">
        <v>355</v>
      </c>
      <c r="D176" s="136" t="s">
        <v>324</v>
      </c>
      <c r="E176" s="137" t="s">
        <v>1301</v>
      </c>
      <c r="F176" s="138" t="s">
        <v>1302</v>
      </c>
      <c r="G176" s="139" t="s">
        <v>327</v>
      </c>
      <c r="H176" s="140">
        <v>4059.7310000000002</v>
      </c>
      <c r="I176" s="141"/>
      <c r="J176" s="142">
        <f>ROUND(I176*H176,2)</f>
        <v>0</v>
      </c>
      <c r="K176" s="138" t="s">
        <v>333</v>
      </c>
      <c r="L176" s="32"/>
      <c r="M176" s="143" t="s">
        <v>1</v>
      </c>
      <c r="N176" s="144" t="s">
        <v>45</v>
      </c>
      <c r="P176" s="145">
        <f>O176*H176</f>
        <v>0</v>
      </c>
      <c r="Q176" s="145">
        <v>0</v>
      </c>
      <c r="R176" s="145">
        <f>Q176*H176</f>
        <v>0</v>
      </c>
      <c r="S176" s="145">
        <v>0</v>
      </c>
      <c r="T176" s="146">
        <f>S176*H176</f>
        <v>0</v>
      </c>
      <c r="AR176" s="147" t="s">
        <v>99</v>
      </c>
      <c r="AT176" s="147" t="s">
        <v>324</v>
      </c>
      <c r="AU176" s="147" t="s">
        <v>94</v>
      </c>
      <c r="AY176" s="17" t="s">
        <v>320</v>
      </c>
      <c r="BE176" s="148">
        <f>IF(N176="základní",J176,0)</f>
        <v>0</v>
      </c>
      <c r="BF176" s="148">
        <f>IF(N176="snížená",J176,0)</f>
        <v>0</v>
      </c>
      <c r="BG176" s="148">
        <f>IF(N176="zákl. přenesená",J176,0)</f>
        <v>0</v>
      </c>
      <c r="BH176" s="148">
        <f>IF(N176="sníž. přenesená",J176,0)</f>
        <v>0</v>
      </c>
      <c r="BI176" s="148">
        <f>IF(N176="nulová",J176,0)</f>
        <v>0</v>
      </c>
      <c r="BJ176" s="17" t="s">
        <v>87</v>
      </c>
      <c r="BK176" s="148">
        <f>ROUND(I176*H176,2)</f>
        <v>0</v>
      </c>
      <c r="BL176" s="17" t="s">
        <v>99</v>
      </c>
      <c r="BM176" s="147" t="s">
        <v>1303</v>
      </c>
    </row>
    <row r="177" spans="2:65" s="12" customFormat="1" ht="22.5">
      <c r="B177" s="149"/>
      <c r="D177" s="150" t="s">
        <v>329</v>
      </c>
      <c r="E177" s="151" t="s">
        <v>1</v>
      </c>
      <c r="F177" s="152" t="s">
        <v>2728</v>
      </c>
      <c r="H177" s="153">
        <v>4059.7310000000002</v>
      </c>
      <c r="I177" s="154"/>
      <c r="L177" s="149"/>
      <c r="M177" s="155"/>
      <c r="T177" s="156"/>
      <c r="AT177" s="151" t="s">
        <v>329</v>
      </c>
      <c r="AU177" s="151" t="s">
        <v>94</v>
      </c>
      <c r="AV177" s="12" t="s">
        <v>89</v>
      </c>
      <c r="AW177" s="12" t="s">
        <v>35</v>
      </c>
      <c r="AX177" s="12" t="s">
        <v>87</v>
      </c>
      <c r="AY177" s="151" t="s">
        <v>320</v>
      </c>
    </row>
    <row r="178" spans="2:65" s="1" customFormat="1" ht="24.2" customHeight="1">
      <c r="B178" s="32"/>
      <c r="C178" s="136" t="s">
        <v>360</v>
      </c>
      <c r="D178" s="136" t="s">
        <v>324</v>
      </c>
      <c r="E178" s="137" t="s">
        <v>1305</v>
      </c>
      <c r="F178" s="138" t="s">
        <v>1306</v>
      </c>
      <c r="G178" s="139" t="s">
        <v>442</v>
      </c>
      <c r="H178" s="140">
        <v>7104.5290000000005</v>
      </c>
      <c r="I178" s="141"/>
      <c r="J178" s="142">
        <f>ROUND(I178*H178,2)</f>
        <v>0</v>
      </c>
      <c r="K178" s="138" t="s">
        <v>333</v>
      </c>
      <c r="L178" s="32"/>
      <c r="M178" s="143" t="s">
        <v>1</v>
      </c>
      <c r="N178" s="144" t="s">
        <v>45</v>
      </c>
      <c r="P178" s="145">
        <f>O178*H178</f>
        <v>0</v>
      </c>
      <c r="Q178" s="145">
        <v>0</v>
      </c>
      <c r="R178" s="145">
        <f>Q178*H178</f>
        <v>0</v>
      </c>
      <c r="S178" s="145">
        <v>0</v>
      </c>
      <c r="T178" s="146">
        <f>S178*H178</f>
        <v>0</v>
      </c>
      <c r="AR178" s="147" t="s">
        <v>99</v>
      </c>
      <c r="AT178" s="147" t="s">
        <v>324</v>
      </c>
      <c r="AU178" s="147" t="s">
        <v>94</v>
      </c>
      <c r="AY178" s="17" t="s">
        <v>320</v>
      </c>
      <c r="BE178" s="148">
        <f>IF(N178="základní",J178,0)</f>
        <v>0</v>
      </c>
      <c r="BF178" s="148">
        <f>IF(N178="snížená",J178,0)</f>
        <v>0</v>
      </c>
      <c r="BG178" s="148">
        <f>IF(N178="zákl. přenesená",J178,0)</f>
        <v>0</v>
      </c>
      <c r="BH178" s="148">
        <f>IF(N178="sníž. přenesená",J178,0)</f>
        <v>0</v>
      </c>
      <c r="BI178" s="148">
        <f>IF(N178="nulová",J178,0)</f>
        <v>0</v>
      </c>
      <c r="BJ178" s="17" t="s">
        <v>87</v>
      </c>
      <c r="BK178" s="148">
        <f>ROUND(I178*H178,2)</f>
        <v>0</v>
      </c>
      <c r="BL178" s="17" t="s">
        <v>99</v>
      </c>
      <c r="BM178" s="147" t="s">
        <v>1307</v>
      </c>
    </row>
    <row r="179" spans="2:65" s="12" customFormat="1" ht="22.5">
      <c r="B179" s="149"/>
      <c r="D179" s="150" t="s">
        <v>329</v>
      </c>
      <c r="E179" s="151" t="s">
        <v>1</v>
      </c>
      <c r="F179" s="152" t="s">
        <v>2729</v>
      </c>
      <c r="H179" s="153">
        <v>7104.5290000000005</v>
      </c>
      <c r="I179" s="154"/>
      <c r="L179" s="149"/>
      <c r="M179" s="155"/>
      <c r="T179" s="156"/>
      <c r="AT179" s="151" t="s">
        <v>329</v>
      </c>
      <c r="AU179" s="151" t="s">
        <v>94</v>
      </c>
      <c r="AV179" s="12" t="s">
        <v>89</v>
      </c>
      <c r="AW179" s="12" t="s">
        <v>35</v>
      </c>
      <c r="AX179" s="12" t="s">
        <v>87</v>
      </c>
      <c r="AY179" s="151" t="s">
        <v>320</v>
      </c>
    </row>
    <row r="180" spans="2:65" s="1" customFormat="1" ht="24.2" customHeight="1">
      <c r="B180" s="32"/>
      <c r="C180" s="136" t="s">
        <v>366</v>
      </c>
      <c r="D180" s="136" t="s">
        <v>324</v>
      </c>
      <c r="E180" s="137" t="s">
        <v>345</v>
      </c>
      <c r="F180" s="138" t="s">
        <v>346</v>
      </c>
      <c r="G180" s="139" t="s">
        <v>347</v>
      </c>
      <c r="H180" s="140">
        <v>20290.665000000001</v>
      </c>
      <c r="I180" s="141"/>
      <c r="J180" s="142">
        <f>ROUND(I180*H180,2)</f>
        <v>0</v>
      </c>
      <c r="K180" s="138" t="s">
        <v>333</v>
      </c>
      <c r="L180" s="32"/>
      <c r="M180" s="143" t="s">
        <v>1</v>
      </c>
      <c r="N180" s="144" t="s">
        <v>45</v>
      </c>
      <c r="P180" s="145">
        <f>O180*H180</f>
        <v>0</v>
      </c>
      <c r="Q180" s="145">
        <v>0</v>
      </c>
      <c r="R180" s="145">
        <f>Q180*H180</f>
        <v>0</v>
      </c>
      <c r="S180" s="145">
        <v>0</v>
      </c>
      <c r="T180" s="146">
        <f>S180*H180</f>
        <v>0</v>
      </c>
      <c r="AR180" s="147" t="s">
        <v>99</v>
      </c>
      <c r="AT180" s="147" t="s">
        <v>324</v>
      </c>
      <c r="AU180" s="147" t="s">
        <v>94</v>
      </c>
      <c r="AY180" s="17" t="s">
        <v>320</v>
      </c>
      <c r="BE180" s="148">
        <f>IF(N180="základní",J180,0)</f>
        <v>0</v>
      </c>
      <c r="BF180" s="148">
        <f>IF(N180="snížená",J180,0)</f>
        <v>0</v>
      </c>
      <c r="BG180" s="148">
        <f>IF(N180="zákl. přenesená",J180,0)</f>
        <v>0</v>
      </c>
      <c r="BH180" s="148">
        <f>IF(N180="sníž. přenesená",J180,0)</f>
        <v>0</v>
      </c>
      <c r="BI180" s="148">
        <f>IF(N180="nulová",J180,0)</f>
        <v>0</v>
      </c>
      <c r="BJ180" s="17" t="s">
        <v>87</v>
      </c>
      <c r="BK180" s="148">
        <f>ROUND(I180*H180,2)</f>
        <v>0</v>
      </c>
      <c r="BL180" s="17" t="s">
        <v>99</v>
      </c>
      <c r="BM180" s="147" t="s">
        <v>348</v>
      </c>
    </row>
    <row r="181" spans="2:65" s="13" customFormat="1" ht="11.25">
      <c r="B181" s="157"/>
      <c r="D181" s="150" t="s">
        <v>329</v>
      </c>
      <c r="E181" s="158" t="s">
        <v>1</v>
      </c>
      <c r="F181" s="159" t="s">
        <v>349</v>
      </c>
      <c r="H181" s="158" t="s">
        <v>1</v>
      </c>
      <c r="I181" s="160"/>
      <c r="L181" s="157"/>
      <c r="M181" s="161"/>
      <c r="T181" s="162"/>
      <c r="AT181" s="158" t="s">
        <v>329</v>
      </c>
      <c r="AU181" s="158" t="s">
        <v>94</v>
      </c>
      <c r="AV181" s="13" t="s">
        <v>87</v>
      </c>
      <c r="AW181" s="13" t="s">
        <v>35</v>
      </c>
      <c r="AX181" s="13" t="s">
        <v>80</v>
      </c>
      <c r="AY181" s="158" t="s">
        <v>320</v>
      </c>
    </row>
    <row r="182" spans="2:65" s="12" customFormat="1" ht="11.25">
      <c r="B182" s="149"/>
      <c r="D182" s="150" t="s">
        <v>329</v>
      </c>
      <c r="E182" s="151" t="s">
        <v>1</v>
      </c>
      <c r="F182" s="152" t="s">
        <v>2730</v>
      </c>
      <c r="H182" s="153">
        <v>18490.38</v>
      </c>
      <c r="I182" s="154"/>
      <c r="L182" s="149"/>
      <c r="M182" s="155"/>
      <c r="T182" s="156"/>
      <c r="AT182" s="151" t="s">
        <v>329</v>
      </c>
      <c r="AU182" s="151" t="s">
        <v>94</v>
      </c>
      <c r="AV182" s="12" t="s">
        <v>89</v>
      </c>
      <c r="AW182" s="12" t="s">
        <v>35</v>
      </c>
      <c r="AX182" s="12" t="s">
        <v>80</v>
      </c>
      <c r="AY182" s="151" t="s">
        <v>320</v>
      </c>
    </row>
    <row r="183" spans="2:65" s="12" customFormat="1" ht="22.5">
      <c r="B183" s="149"/>
      <c r="D183" s="150" t="s">
        <v>329</v>
      </c>
      <c r="E183" s="151" t="s">
        <v>1</v>
      </c>
      <c r="F183" s="152" t="s">
        <v>2731</v>
      </c>
      <c r="H183" s="153">
        <v>1071.9000000000001</v>
      </c>
      <c r="I183" s="154"/>
      <c r="L183" s="149"/>
      <c r="M183" s="155"/>
      <c r="T183" s="156"/>
      <c r="AT183" s="151" t="s">
        <v>329</v>
      </c>
      <c r="AU183" s="151" t="s">
        <v>94</v>
      </c>
      <c r="AV183" s="12" t="s">
        <v>89</v>
      </c>
      <c r="AW183" s="12" t="s">
        <v>35</v>
      </c>
      <c r="AX183" s="12" t="s">
        <v>80</v>
      </c>
      <c r="AY183" s="151" t="s">
        <v>320</v>
      </c>
    </row>
    <row r="184" spans="2:65" s="12" customFormat="1" ht="11.25">
      <c r="B184" s="149"/>
      <c r="D184" s="150" t="s">
        <v>329</v>
      </c>
      <c r="E184" s="151" t="s">
        <v>1</v>
      </c>
      <c r="F184" s="152" t="s">
        <v>2732</v>
      </c>
      <c r="H184" s="153">
        <v>606.05999999999995</v>
      </c>
      <c r="I184" s="154"/>
      <c r="L184" s="149"/>
      <c r="M184" s="155"/>
      <c r="T184" s="156"/>
      <c r="AT184" s="151" t="s">
        <v>329</v>
      </c>
      <c r="AU184" s="151" t="s">
        <v>94</v>
      </c>
      <c r="AV184" s="12" t="s">
        <v>89</v>
      </c>
      <c r="AW184" s="12" t="s">
        <v>35</v>
      </c>
      <c r="AX184" s="12" t="s">
        <v>80</v>
      </c>
      <c r="AY184" s="151" t="s">
        <v>320</v>
      </c>
    </row>
    <row r="185" spans="2:65" s="12" customFormat="1" ht="22.5">
      <c r="B185" s="149"/>
      <c r="D185" s="150" t="s">
        <v>329</v>
      </c>
      <c r="E185" s="151" t="s">
        <v>1</v>
      </c>
      <c r="F185" s="152" t="s">
        <v>2733</v>
      </c>
      <c r="H185" s="153">
        <v>122.325</v>
      </c>
      <c r="I185" s="154"/>
      <c r="L185" s="149"/>
      <c r="M185" s="155"/>
      <c r="T185" s="156"/>
      <c r="AT185" s="151" t="s">
        <v>329</v>
      </c>
      <c r="AU185" s="151" t="s">
        <v>94</v>
      </c>
      <c r="AV185" s="12" t="s">
        <v>89</v>
      </c>
      <c r="AW185" s="12" t="s">
        <v>35</v>
      </c>
      <c r="AX185" s="12" t="s">
        <v>80</v>
      </c>
      <c r="AY185" s="151" t="s">
        <v>320</v>
      </c>
    </row>
    <row r="186" spans="2:65" s="14" customFormat="1" ht="11.25">
      <c r="B186" s="163"/>
      <c r="D186" s="150" t="s">
        <v>329</v>
      </c>
      <c r="E186" s="164" t="s">
        <v>1</v>
      </c>
      <c r="F186" s="165" t="s">
        <v>339</v>
      </c>
      <c r="H186" s="166">
        <v>20290.665000000001</v>
      </c>
      <c r="I186" s="167"/>
      <c r="L186" s="163"/>
      <c r="M186" s="168"/>
      <c r="T186" s="169"/>
      <c r="AT186" s="164" t="s">
        <v>329</v>
      </c>
      <c r="AU186" s="164" t="s">
        <v>94</v>
      </c>
      <c r="AV186" s="14" t="s">
        <v>99</v>
      </c>
      <c r="AW186" s="14" t="s">
        <v>35</v>
      </c>
      <c r="AX186" s="14" t="s">
        <v>87</v>
      </c>
      <c r="AY186" s="164" t="s">
        <v>320</v>
      </c>
    </row>
    <row r="187" spans="2:65" s="11" customFormat="1" ht="20.85" customHeight="1">
      <c r="B187" s="124"/>
      <c r="D187" s="125" t="s">
        <v>79</v>
      </c>
      <c r="E187" s="134" t="s">
        <v>353</v>
      </c>
      <c r="F187" s="134" t="s">
        <v>354</v>
      </c>
      <c r="I187" s="127"/>
      <c r="J187" s="135">
        <f>BK187</f>
        <v>0</v>
      </c>
      <c r="L187" s="124"/>
      <c r="M187" s="129"/>
      <c r="P187" s="130">
        <f>SUM(P188:P209)</f>
        <v>0</v>
      </c>
      <c r="R187" s="130">
        <f>SUM(R188:R209)</f>
        <v>0</v>
      </c>
      <c r="T187" s="131">
        <f>SUM(T188:T209)</f>
        <v>0</v>
      </c>
      <c r="AR187" s="125" t="s">
        <v>87</v>
      </c>
      <c r="AT187" s="132" t="s">
        <v>79</v>
      </c>
      <c r="AU187" s="132" t="s">
        <v>89</v>
      </c>
      <c r="AY187" s="125" t="s">
        <v>320</v>
      </c>
      <c r="BK187" s="133">
        <f>SUM(BK188:BK209)</f>
        <v>0</v>
      </c>
    </row>
    <row r="188" spans="2:65" s="1" customFormat="1" ht="37.9" customHeight="1">
      <c r="B188" s="32"/>
      <c r="C188" s="136" t="s">
        <v>373</v>
      </c>
      <c r="D188" s="136" t="s">
        <v>324</v>
      </c>
      <c r="E188" s="137" t="s">
        <v>356</v>
      </c>
      <c r="F188" s="138" t="s">
        <v>357</v>
      </c>
      <c r="G188" s="139" t="s">
        <v>327</v>
      </c>
      <c r="H188" s="140">
        <v>2911.8240000000001</v>
      </c>
      <c r="I188" s="141"/>
      <c r="J188" s="142">
        <f>ROUND(I188*H188,2)</f>
        <v>0</v>
      </c>
      <c r="K188" s="138" t="s">
        <v>333</v>
      </c>
      <c r="L188" s="32"/>
      <c r="M188" s="143" t="s">
        <v>1</v>
      </c>
      <c r="N188" s="144" t="s">
        <v>45</v>
      </c>
      <c r="P188" s="145">
        <f>O188*H188</f>
        <v>0</v>
      </c>
      <c r="Q188" s="145">
        <v>0</v>
      </c>
      <c r="R188" s="145">
        <f>Q188*H188</f>
        <v>0</v>
      </c>
      <c r="S188" s="145">
        <v>0</v>
      </c>
      <c r="T188" s="146">
        <f>S188*H188</f>
        <v>0</v>
      </c>
      <c r="AR188" s="147" t="s">
        <v>99</v>
      </c>
      <c r="AT188" s="147" t="s">
        <v>324</v>
      </c>
      <c r="AU188" s="147" t="s">
        <v>94</v>
      </c>
      <c r="AY188" s="17" t="s">
        <v>320</v>
      </c>
      <c r="BE188" s="148">
        <f>IF(N188="základní",J188,0)</f>
        <v>0</v>
      </c>
      <c r="BF188" s="148">
        <f>IF(N188="snížená",J188,0)</f>
        <v>0</v>
      </c>
      <c r="BG188" s="148">
        <f>IF(N188="zákl. přenesená",J188,0)</f>
        <v>0</v>
      </c>
      <c r="BH188" s="148">
        <f>IF(N188="sníž. přenesená",J188,0)</f>
        <v>0</v>
      </c>
      <c r="BI188" s="148">
        <f>IF(N188="nulová",J188,0)</f>
        <v>0</v>
      </c>
      <c r="BJ188" s="17" t="s">
        <v>87</v>
      </c>
      <c r="BK188" s="148">
        <f>ROUND(I188*H188,2)</f>
        <v>0</v>
      </c>
      <c r="BL188" s="17" t="s">
        <v>99</v>
      </c>
      <c r="BM188" s="147" t="s">
        <v>2734</v>
      </c>
    </row>
    <row r="189" spans="2:65" s="12" customFormat="1" ht="33.75">
      <c r="B189" s="149"/>
      <c r="D189" s="150" t="s">
        <v>329</v>
      </c>
      <c r="E189" s="151" t="s">
        <v>1</v>
      </c>
      <c r="F189" s="152" t="s">
        <v>2735</v>
      </c>
      <c r="H189" s="153">
        <v>1275</v>
      </c>
      <c r="I189" s="154"/>
      <c r="L189" s="149"/>
      <c r="M189" s="155"/>
      <c r="T189" s="156"/>
      <c r="AT189" s="151" t="s">
        <v>329</v>
      </c>
      <c r="AU189" s="151" t="s">
        <v>94</v>
      </c>
      <c r="AV189" s="12" t="s">
        <v>89</v>
      </c>
      <c r="AW189" s="12" t="s">
        <v>35</v>
      </c>
      <c r="AX189" s="12" t="s">
        <v>80</v>
      </c>
      <c r="AY189" s="151" t="s">
        <v>320</v>
      </c>
    </row>
    <row r="190" spans="2:65" s="12" customFormat="1" ht="33.75">
      <c r="B190" s="149"/>
      <c r="D190" s="150" t="s">
        <v>329</v>
      </c>
      <c r="E190" s="151" t="s">
        <v>1</v>
      </c>
      <c r="F190" s="152" t="s">
        <v>2736</v>
      </c>
      <c r="H190" s="153">
        <v>527.79999999999995</v>
      </c>
      <c r="I190" s="154"/>
      <c r="L190" s="149"/>
      <c r="M190" s="155"/>
      <c r="T190" s="156"/>
      <c r="AT190" s="151" t="s">
        <v>329</v>
      </c>
      <c r="AU190" s="151" t="s">
        <v>94</v>
      </c>
      <c r="AV190" s="12" t="s">
        <v>89</v>
      </c>
      <c r="AW190" s="12" t="s">
        <v>35</v>
      </c>
      <c r="AX190" s="12" t="s">
        <v>80</v>
      </c>
      <c r="AY190" s="151" t="s">
        <v>320</v>
      </c>
    </row>
    <row r="191" spans="2:65" s="12" customFormat="1" ht="33.75">
      <c r="B191" s="149"/>
      <c r="D191" s="150" t="s">
        <v>329</v>
      </c>
      <c r="E191" s="151" t="s">
        <v>1</v>
      </c>
      <c r="F191" s="152" t="s">
        <v>2737</v>
      </c>
      <c r="H191" s="153">
        <v>600.6</v>
      </c>
      <c r="I191" s="154"/>
      <c r="L191" s="149"/>
      <c r="M191" s="155"/>
      <c r="T191" s="156"/>
      <c r="AT191" s="151" t="s">
        <v>329</v>
      </c>
      <c r="AU191" s="151" t="s">
        <v>94</v>
      </c>
      <c r="AV191" s="12" t="s">
        <v>89</v>
      </c>
      <c r="AW191" s="12" t="s">
        <v>35</v>
      </c>
      <c r="AX191" s="12" t="s">
        <v>80</v>
      </c>
      <c r="AY191" s="151" t="s">
        <v>320</v>
      </c>
    </row>
    <row r="192" spans="2:65" s="12" customFormat="1" ht="33.75">
      <c r="B192" s="149"/>
      <c r="D192" s="150" t="s">
        <v>329</v>
      </c>
      <c r="E192" s="151" t="s">
        <v>1</v>
      </c>
      <c r="F192" s="152" t="s">
        <v>2738</v>
      </c>
      <c r="H192" s="153">
        <v>323.60000000000002</v>
      </c>
      <c r="I192" s="154"/>
      <c r="L192" s="149"/>
      <c r="M192" s="155"/>
      <c r="T192" s="156"/>
      <c r="AT192" s="151" t="s">
        <v>329</v>
      </c>
      <c r="AU192" s="151" t="s">
        <v>94</v>
      </c>
      <c r="AV192" s="12" t="s">
        <v>89</v>
      </c>
      <c r="AW192" s="12" t="s">
        <v>35</v>
      </c>
      <c r="AX192" s="12" t="s">
        <v>80</v>
      </c>
      <c r="AY192" s="151" t="s">
        <v>320</v>
      </c>
    </row>
    <row r="193" spans="2:65" s="12" customFormat="1" ht="22.5">
      <c r="B193" s="149"/>
      <c r="D193" s="150" t="s">
        <v>329</v>
      </c>
      <c r="E193" s="151" t="s">
        <v>1</v>
      </c>
      <c r="F193" s="152" t="s">
        <v>2739</v>
      </c>
      <c r="H193" s="153">
        <v>184.82400000000001</v>
      </c>
      <c r="I193" s="154"/>
      <c r="L193" s="149"/>
      <c r="M193" s="155"/>
      <c r="T193" s="156"/>
      <c r="AT193" s="151" t="s">
        <v>329</v>
      </c>
      <c r="AU193" s="151" t="s">
        <v>94</v>
      </c>
      <c r="AV193" s="12" t="s">
        <v>89</v>
      </c>
      <c r="AW193" s="12" t="s">
        <v>35</v>
      </c>
      <c r="AX193" s="12" t="s">
        <v>80</v>
      </c>
      <c r="AY193" s="151" t="s">
        <v>320</v>
      </c>
    </row>
    <row r="194" spans="2:65" s="14" customFormat="1" ht="11.25">
      <c r="B194" s="163"/>
      <c r="D194" s="150" t="s">
        <v>329</v>
      </c>
      <c r="E194" s="164" t="s">
        <v>1</v>
      </c>
      <c r="F194" s="165" t="s">
        <v>339</v>
      </c>
      <c r="H194" s="166">
        <v>2911.8240000000001</v>
      </c>
      <c r="I194" s="167"/>
      <c r="L194" s="163"/>
      <c r="M194" s="168"/>
      <c r="T194" s="169"/>
      <c r="AT194" s="164" t="s">
        <v>329</v>
      </c>
      <c r="AU194" s="164" t="s">
        <v>94</v>
      </c>
      <c r="AV194" s="14" t="s">
        <v>99</v>
      </c>
      <c r="AW194" s="14" t="s">
        <v>35</v>
      </c>
      <c r="AX194" s="14" t="s">
        <v>87</v>
      </c>
      <c r="AY194" s="164" t="s">
        <v>320</v>
      </c>
    </row>
    <row r="195" spans="2:65" s="1" customFormat="1" ht="24.2" customHeight="1">
      <c r="B195" s="32"/>
      <c r="C195" s="136" t="s">
        <v>381</v>
      </c>
      <c r="D195" s="136" t="s">
        <v>324</v>
      </c>
      <c r="E195" s="137" t="s">
        <v>361</v>
      </c>
      <c r="F195" s="138" t="s">
        <v>362</v>
      </c>
      <c r="G195" s="139" t="s">
        <v>327</v>
      </c>
      <c r="H195" s="140">
        <v>145.59100000000001</v>
      </c>
      <c r="I195" s="141"/>
      <c r="J195" s="142">
        <f>ROUND(I195*H195,2)</f>
        <v>0</v>
      </c>
      <c r="K195" s="138" t="s">
        <v>333</v>
      </c>
      <c r="L195" s="32"/>
      <c r="M195" s="143" t="s">
        <v>1</v>
      </c>
      <c r="N195" s="144" t="s">
        <v>45</v>
      </c>
      <c r="P195" s="145">
        <f>O195*H195</f>
        <v>0</v>
      </c>
      <c r="Q195" s="145">
        <v>0</v>
      </c>
      <c r="R195" s="145">
        <f>Q195*H195</f>
        <v>0</v>
      </c>
      <c r="S195" s="145">
        <v>0</v>
      </c>
      <c r="T195" s="146">
        <f>S195*H195</f>
        <v>0</v>
      </c>
      <c r="AR195" s="147" t="s">
        <v>99</v>
      </c>
      <c r="AT195" s="147" t="s">
        <v>324</v>
      </c>
      <c r="AU195" s="147" t="s">
        <v>94</v>
      </c>
      <c r="AY195" s="17" t="s">
        <v>320</v>
      </c>
      <c r="BE195" s="148">
        <f>IF(N195="základní",J195,0)</f>
        <v>0</v>
      </c>
      <c r="BF195" s="148">
        <f>IF(N195="snížená",J195,0)</f>
        <v>0</v>
      </c>
      <c r="BG195" s="148">
        <f>IF(N195="zákl. přenesená",J195,0)</f>
        <v>0</v>
      </c>
      <c r="BH195" s="148">
        <f>IF(N195="sníž. přenesená",J195,0)</f>
        <v>0</v>
      </c>
      <c r="BI195" s="148">
        <f>IF(N195="nulová",J195,0)</f>
        <v>0</v>
      </c>
      <c r="BJ195" s="17" t="s">
        <v>87</v>
      </c>
      <c r="BK195" s="148">
        <f>ROUND(I195*H195,2)</f>
        <v>0</v>
      </c>
      <c r="BL195" s="17" t="s">
        <v>99</v>
      </c>
      <c r="BM195" s="147" t="s">
        <v>363</v>
      </c>
    </row>
    <row r="196" spans="2:65" s="13" customFormat="1" ht="11.25">
      <c r="B196" s="157"/>
      <c r="D196" s="150" t="s">
        <v>329</v>
      </c>
      <c r="E196" s="158" t="s">
        <v>1</v>
      </c>
      <c r="F196" s="159" t="s">
        <v>364</v>
      </c>
      <c r="H196" s="158" t="s">
        <v>1</v>
      </c>
      <c r="I196" s="160"/>
      <c r="L196" s="157"/>
      <c r="M196" s="161"/>
      <c r="T196" s="162"/>
      <c r="AT196" s="158" t="s">
        <v>329</v>
      </c>
      <c r="AU196" s="158" t="s">
        <v>94</v>
      </c>
      <c r="AV196" s="13" t="s">
        <v>87</v>
      </c>
      <c r="AW196" s="13" t="s">
        <v>35</v>
      </c>
      <c r="AX196" s="13" t="s">
        <v>80</v>
      </c>
      <c r="AY196" s="158" t="s">
        <v>320</v>
      </c>
    </row>
    <row r="197" spans="2:65" s="12" customFormat="1" ht="11.25">
      <c r="B197" s="149"/>
      <c r="D197" s="150" t="s">
        <v>329</v>
      </c>
      <c r="E197" s="151" t="s">
        <v>1</v>
      </c>
      <c r="F197" s="152" t="s">
        <v>2740</v>
      </c>
      <c r="H197" s="153">
        <v>145.59100000000001</v>
      </c>
      <c r="I197" s="154"/>
      <c r="L197" s="149"/>
      <c r="M197" s="155"/>
      <c r="T197" s="156"/>
      <c r="AT197" s="151" t="s">
        <v>329</v>
      </c>
      <c r="AU197" s="151" t="s">
        <v>94</v>
      </c>
      <c r="AV197" s="12" t="s">
        <v>89</v>
      </c>
      <c r="AW197" s="12" t="s">
        <v>35</v>
      </c>
      <c r="AX197" s="12" t="s">
        <v>87</v>
      </c>
      <c r="AY197" s="151" t="s">
        <v>320</v>
      </c>
    </row>
    <row r="198" spans="2:65" s="1" customFormat="1" ht="33" customHeight="1">
      <c r="B198" s="32"/>
      <c r="C198" s="136" t="s">
        <v>388</v>
      </c>
      <c r="D198" s="136" t="s">
        <v>324</v>
      </c>
      <c r="E198" s="137" t="s">
        <v>367</v>
      </c>
      <c r="F198" s="138" t="s">
        <v>368</v>
      </c>
      <c r="G198" s="139" t="s">
        <v>327</v>
      </c>
      <c r="H198" s="140">
        <v>1042.5999999999999</v>
      </c>
      <c r="I198" s="141"/>
      <c r="J198" s="142">
        <f>ROUND(I198*H198,2)</f>
        <v>0</v>
      </c>
      <c r="K198" s="138" t="s">
        <v>333</v>
      </c>
      <c r="L198" s="32"/>
      <c r="M198" s="143" t="s">
        <v>1</v>
      </c>
      <c r="N198" s="144" t="s">
        <v>45</v>
      </c>
      <c r="P198" s="145">
        <f>O198*H198</f>
        <v>0</v>
      </c>
      <c r="Q198" s="145">
        <v>0</v>
      </c>
      <c r="R198" s="145">
        <f>Q198*H198</f>
        <v>0</v>
      </c>
      <c r="S198" s="145">
        <v>0</v>
      </c>
      <c r="T198" s="146">
        <f>S198*H198</f>
        <v>0</v>
      </c>
      <c r="AR198" s="147" t="s">
        <v>99</v>
      </c>
      <c r="AT198" s="147" t="s">
        <v>324</v>
      </c>
      <c r="AU198" s="147" t="s">
        <v>94</v>
      </c>
      <c r="AY198" s="17" t="s">
        <v>320</v>
      </c>
      <c r="BE198" s="148">
        <f>IF(N198="základní",J198,0)</f>
        <v>0</v>
      </c>
      <c r="BF198" s="148">
        <f>IF(N198="snížená",J198,0)</f>
        <v>0</v>
      </c>
      <c r="BG198" s="148">
        <f>IF(N198="zákl. přenesená",J198,0)</f>
        <v>0</v>
      </c>
      <c r="BH198" s="148">
        <f>IF(N198="sníž. přenesená",J198,0)</f>
        <v>0</v>
      </c>
      <c r="BI198" s="148">
        <f>IF(N198="nulová",J198,0)</f>
        <v>0</v>
      </c>
      <c r="BJ198" s="17" t="s">
        <v>87</v>
      </c>
      <c r="BK198" s="148">
        <f>ROUND(I198*H198,2)</f>
        <v>0</v>
      </c>
      <c r="BL198" s="17" t="s">
        <v>99</v>
      </c>
      <c r="BM198" s="147" t="s">
        <v>2741</v>
      </c>
    </row>
    <row r="199" spans="2:65" s="12" customFormat="1" ht="33.75">
      <c r="B199" s="149"/>
      <c r="D199" s="150" t="s">
        <v>329</v>
      </c>
      <c r="E199" s="151" t="s">
        <v>1</v>
      </c>
      <c r="F199" s="152" t="s">
        <v>2742</v>
      </c>
      <c r="H199" s="153">
        <v>682.2</v>
      </c>
      <c r="I199" s="154"/>
      <c r="L199" s="149"/>
      <c r="M199" s="155"/>
      <c r="T199" s="156"/>
      <c r="AT199" s="151" t="s">
        <v>329</v>
      </c>
      <c r="AU199" s="151" t="s">
        <v>94</v>
      </c>
      <c r="AV199" s="12" t="s">
        <v>89</v>
      </c>
      <c r="AW199" s="12" t="s">
        <v>35</v>
      </c>
      <c r="AX199" s="12" t="s">
        <v>80</v>
      </c>
      <c r="AY199" s="151" t="s">
        <v>320</v>
      </c>
    </row>
    <row r="200" spans="2:65" s="12" customFormat="1" ht="22.5">
      <c r="B200" s="149"/>
      <c r="D200" s="150" t="s">
        <v>329</v>
      </c>
      <c r="E200" s="151" t="s">
        <v>1</v>
      </c>
      <c r="F200" s="152" t="s">
        <v>2743</v>
      </c>
      <c r="H200" s="153">
        <v>360.4</v>
      </c>
      <c r="I200" s="154"/>
      <c r="L200" s="149"/>
      <c r="M200" s="155"/>
      <c r="T200" s="156"/>
      <c r="AT200" s="151" t="s">
        <v>329</v>
      </c>
      <c r="AU200" s="151" t="s">
        <v>94</v>
      </c>
      <c r="AV200" s="12" t="s">
        <v>89</v>
      </c>
      <c r="AW200" s="12" t="s">
        <v>35</v>
      </c>
      <c r="AX200" s="12" t="s">
        <v>80</v>
      </c>
      <c r="AY200" s="151" t="s">
        <v>320</v>
      </c>
    </row>
    <row r="201" spans="2:65" s="14" customFormat="1" ht="11.25">
      <c r="B201" s="163"/>
      <c r="D201" s="150" t="s">
        <v>329</v>
      </c>
      <c r="E201" s="164" t="s">
        <v>1</v>
      </c>
      <c r="F201" s="165" t="s">
        <v>339</v>
      </c>
      <c r="H201" s="166">
        <v>1042.5999999999999</v>
      </c>
      <c r="I201" s="167"/>
      <c r="L201" s="163"/>
      <c r="M201" s="168"/>
      <c r="T201" s="169"/>
      <c r="AT201" s="164" t="s">
        <v>329</v>
      </c>
      <c r="AU201" s="164" t="s">
        <v>94</v>
      </c>
      <c r="AV201" s="14" t="s">
        <v>99</v>
      </c>
      <c r="AW201" s="14" t="s">
        <v>35</v>
      </c>
      <c r="AX201" s="14" t="s">
        <v>87</v>
      </c>
      <c r="AY201" s="164" t="s">
        <v>320</v>
      </c>
    </row>
    <row r="202" spans="2:65" s="1" customFormat="1" ht="33" customHeight="1">
      <c r="B202" s="32"/>
      <c r="C202" s="136" t="s">
        <v>395</v>
      </c>
      <c r="D202" s="136" t="s">
        <v>324</v>
      </c>
      <c r="E202" s="137" t="s">
        <v>2744</v>
      </c>
      <c r="F202" s="138" t="s">
        <v>2745</v>
      </c>
      <c r="G202" s="139" t="s">
        <v>327</v>
      </c>
      <c r="H202" s="140">
        <v>887.83600000000001</v>
      </c>
      <c r="I202" s="141"/>
      <c r="J202" s="142">
        <f>ROUND(I202*H202,2)</f>
        <v>0</v>
      </c>
      <c r="K202" s="138" t="s">
        <v>333</v>
      </c>
      <c r="L202" s="32"/>
      <c r="M202" s="143" t="s">
        <v>1</v>
      </c>
      <c r="N202" s="144" t="s">
        <v>45</v>
      </c>
      <c r="P202" s="145">
        <f>O202*H202</f>
        <v>0</v>
      </c>
      <c r="Q202" s="145">
        <v>0</v>
      </c>
      <c r="R202" s="145">
        <f>Q202*H202</f>
        <v>0</v>
      </c>
      <c r="S202" s="145">
        <v>0</v>
      </c>
      <c r="T202" s="146">
        <f>S202*H202</f>
        <v>0</v>
      </c>
      <c r="AR202" s="147" t="s">
        <v>99</v>
      </c>
      <c r="AT202" s="147" t="s">
        <v>324</v>
      </c>
      <c r="AU202" s="147" t="s">
        <v>94</v>
      </c>
      <c r="AY202" s="17" t="s">
        <v>320</v>
      </c>
      <c r="BE202" s="148">
        <f>IF(N202="základní",J202,0)</f>
        <v>0</v>
      </c>
      <c r="BF202" s="148">
        <f>IF(N202="snížená",J202,0)</f>
        <v>0</v>
      </c>
      <c r="BG202" s="148">
        <f>IF(N202="zákl. přenesená",J202,0)</f>
        <v>0</v>
      </c>
      <c r="BH202" s="148">
        <f>IF(N202="sníž. přenesená",J202,0)</f>
        <v>0</v>
      </c>
      <c r="BI202" s="148">
        <f>IF(N202="nulová",J202,0)</f>
        <v>0</v>
      </c>
      <c r="BJ202" s="17" t="s">
        <v>87</v>
      </c>
      <c r="BK202" s="148">
        <f>ROUND(I202*H202,2)</f>
        <v>0</v>
      </c>
      <c r="BL202" s="17" t="s">
        <v>99</v>
      </c>
      <c r="BM202" s="147" t="s">
        <v>2746</v>
      </c>
    </row>
    <row r="203" spans="2:65" s="13" customFormat="1" ht="11.25">
      <c r="B203" s="157"/>
      <c r="D203" s="150" t="s">
        <v>329</v>
      </c>
      <c r="E203" s="158" t="s">
        <v>1</v>
      </c>
      <c r="F203" s="159" t="s">
        <v>2747</v>
      </c>
      <c r="H203" s="158" t="s">
        <v>1</v>
      </c>
      <c r="I203" s="160"/>
      <c r="L203" s="157"/>
      <c r="M203" s="161"/>
      <c r="T203" s="162"/>
      <c r="AT203" s="158" t="s">
        <v>329</v>
      </c>
      <c r="AU203" s="158" t="s">
        <v>94</v>
      </c>
      <c r="AV203" s="13" t="s">
        <v>87</v>
      </c>
      <c r="AW203" s="13" t="s">
        <v>35</v>
      </c>
      <c r="AX203" s="13" t="s">
        <v>80</v>
      </c>
      <c r="AY203" s="158" t="s">
        <v>320</v>
      </c>
    </row>
    <row r="204" spans="2:65" s="12" customFormat="1" ht="33.75">
      <c r="B204" s="149"/>
      <c r="D204" s="150" t="s">
        <v>329</v>
      </c>
      <c r="E204" s="151" t="s">
        <v>1</v>
      </c>
      <c r="F204" s="152" t="s">
        <v>2748</v>
      </c>
      <c r="H204" s="153">
        <v>204.3</v>
      </c>
      <c r="I204" s="154"/>
      <c r="L204" s="149"/>
      <c r="M204" s="155"/>
      <c r="T204" s="156"/>
      <c r="AT204" s="151" t="s">
        <v>329</v>
      </c>
      <c r="AU204" s="151" t="s">
        <v>94</v>
      </c>
      <c r="AV204" s="12" t="s">
        <v>89</v>
      </c>
      <c r="AW204" s="12" t="s">
        <v>35</v>
      </c>
      <c r="AX204" s="12" t="s">
        <v>80</v>
      </c>
      <c r="AY204" s="151" t="s">
        <v>320</v>
      </c>
    </row>
    <row r="205" spans="2:65" s="12" customFormat="1" ht="33.75">
      <c r="B205" s="149"/>
      <c r="D205" s="150" t="s">
        <v>329</v>
      </c>
      <c r="E205" s="151" t="s">
        <v>1</v>
      </c>
      <c r="F205" s="152" t="s">
        <v>2749</v>
      </c>
      <c r="H205" s="153">
        <v>282.60000000000002</v>
      </c>
      <c r="I205" s="154"/>
      <c r="L205" s="149"/>
      <c r="M205" s="155"/>
      <c r="T205" s="156"/>
      <c r="AT205" s="151" t="s">
        <v>329</v>
      </c>
      <c r="AU205" s="151" t="s">
        <v>94</v>
      </c>
      <c r="AV205" s="12" t="s">
        <v>89</v>
      </c>
      <c r="AW205" s="12" t="s">
        <v>35</v>
      </c>
      <c r="AX205" s="12" t="s">
        <v>80</v>
      </c>
      <c r="AY205" s="151" t="s">
        <v>320</v>
      </c>
    </row>
    <row r="206" spans="2:65" s="12" customFormat="1" ht="33.75">
      <c r="B206" s="149"/>
      <c r="D206" s="150" t="s">
        <v>329</v>
      </c>
      <c r="E206" s="151" t="s">
        <v>1</v>
      </c>
      <c r="F206" s="152" t="s">
        <v>2750</v>
      </c>
      <c r="H206" s="153">
        <v>241</v>
      </c>
      <c r="I206" s="154"/>
      <c r="L206" s="149"/>
      <c r="M206" s="155"/>
      <c r="T206" s="156"/>
      <c r="AT206" s="151" t="s">
        <v>329</v>
      </c>
      <c r="AU206" s="151" t="s">
        <v>94</v>
      </c>
      <c r="AV206" s="12" t="s">
        <v>89</v>
      </c>
      <c r="AW206" s="12" t="s">
        <v>35</v>
      </c>
      <c r="AX206" s="12" t="s">
        <v>80</v>
      </c>
      <c r="AY206" s="151" t="s">
        <v>320</v>
      </c>
    </row>
    <row r="207" spans="2:65" s="12" customFormat="1" ht="33.75">
      <c r="B207" s="149"/>
      <c r="D207" s="150" t="s">
        <v>329</v>
      </c>
      <c r="E207" s="151" t="s">
        <v>1</v>
      </c>
      <c r="F207" s="152" t="s">
        <v>2751</v>
      </c>
      <c r="H207" s="153">
        <v>118.6</v>
      </c>
      <c r="I207" s="154"/>
      <c r="L207" s="149"/>
      <c r="M207" s="155"/>
      <c r="T207" s="156"/>
      <c r="AT207" s="151" t="s">
        <v>329</v>
      </c>
      <c r="AU207" s="151" t="s">
        <v>94</v>
      </c>
      <c r="AV207" s="12" t="s">
        <v>89</v>
      </c>
      <c r="AW207" s="12" t="s">
        <v>35</v>
      </c>
      <c r="AX207" s="12" t="s">
        <v>80</v>
      </c>
      <c r="AY207" s="151" t="s">
        <v>320</v>
      </c>
    </row>
    <row r="208" spans="2:65" s="12" customFormat="1" ht="22.5">
      <c r="B208" s="149"/>
      <c r="D208" s="150" t="s">
        <v>329</v>
      </c>
      <c r="E208" s="151" t="s">
        <v>1</v>
      </c>
      <c r="F208" s="152" t="s">
        <v>2752</v>
      </c>
      <c r="H208" s="153">
        <v>41.335999999999999</v>
      </c>
      <c r="I208" s="154"/>
      <c r="L208" s="149"/>
      <c r="M208" s="155"/>
      <c r="T208" s="156"/>
      <c r="AT208" s="151" t="s">
        <v>329</v>
      </c>
      <c r="AU208" s="151" t="s">
        <v>94</v>
      </c>
      <c r="AV208" s="12" t="s">
        <v>89</v>
      </c>
      <c r="AW208" s="12" t="s">
        <v>35</v>
      </c>
      <c r="AX208" s="12" t="s">
        <v>80</v>
      </c>
      <c r="AY208" s="151" t="s">
        <v>320</v>
      </c>
    </row>
    <row r="209" spans="2:65" s="14" customFormat="1" ht="11.25">
      <c r="B209" s="163"/>
      <c r="D209" s="150" t="s">
        <v>329</v>
      </c>
      <c r="E209" s="164" t="s">
        <v>1</v>
      </c>
      <c r="F209" s="165" t="s">
        <v>339</v>
      </c>
      <c r="H209" s="166">
        <v>887.83600000000001</v>
      </c>
      <c r="I209" s="167"/>
      <c r="L209" s="163"/>
      <c r="M209" s="168"/>
      <c r="T209" s="169"/>
      <c r="AT209" s="164" t="s">
        <v>329</v>
      </c>
      <c r="AU209" s="164" t="s">
        <v>94</v>
      </c>
      <c r="AV209" s="14" t="s">
        <v>99</v>
      </c>
      <c r="AW209" s="14" t="s">
        <v>35</v>
      </c>
      <c r="AX209" s="14" t="s">
        <v>87</v>
      </c>
      <c r="AY209" s="164" t="s">
        <v>320</v>
      </c>
    </row>
    <row r="210" spans="2:65" s="11" customFormat="1" ht="20.85" customHeight="1">
      <c r="B210" s="124"/>
      <c r="D210" s="125" t="s">
        <v>79</v>
      </c>
      <c r="E210" s="134" t="s">
        <v>1324</v>
      </c>
      <c r="F210" s="134" t="s">
        <v>1325</v>
      </c>
      <c r="I210" s="127"/>
      <c r="J210" s="135">
        <f>BK210</f>
        <v>0</v>
      </c>
      <c r="L210" s="124"/>
      <c r="M210" s="129"/>
      <c r="P210" s="130">
        <f>SUM(P211:P281)</f>
        <v>0</v>
      </c>
      <c r="R210" s="130">
        <f>SUM(R211:R281)</f>
        <v>2733.21933064</v>
      </c>
      <c r="T210" s="131">
        <f>SUM(T211:T281)</f>
        <v>0</v>
      </c>
      <c r="AR210" s="125" t="s">
        <v>87</v>
      </c>
      <c r="AT210" s="132" t="s">
        <v>79</v>
      </c>
      <c r="AU210" s="132" t="s">
        <v>89</v>
      </c>
      <c r="AY210" s="125" t="s">
        <v>320</v>
      </c>
      <c r="BK210" s="133">
        <f>SUM(BK211:BK281)</f>
        <v>0</v>
      </c>
    </row>
    <row r="211" spans="2:65" s="1" customFormat="1" ht="33" customHeight="1">
      <c r="B211" s="32"/>
      <c r="C211" s="136" t="s">
        <v>8</v>
      </c>
      <c r="D211" s="136" t="s">
        <v>324</v>
      </c>
      <c r="E211" s="137" t="s">
        <v>1326</v>
      </c>
      <c r="F211" s="138" t="s">
        <v>1327</v>
      </c>
      <c r="G211" s="139" t="s">
        <v>327</v>
      </c>
      <c r="H211" s="140">
        <v>657</v>
      </c>
      <c r="I211" s="141"/>
      <c r="J211" s="142">
        <f>ROUND(I211*H211,2)</f>
        <v>0</v>
      </c>
      <c r="K211" s="138" t="s">
        <v>333</v>
      </c>
      <c r="L211" s="32"/>
      <c r="M211" s="143" t="s">
        <v>1</v>
      </c>
      <c r="N211" s="144" t="s">
        <v>45</v>
      </c>
      <c r="P211" s="145">
        <f>O211*H211</f>
        <v>0</v>
      </c>
      <c r="Q211" s="145">
        <v>0</v>
      </c>
      <c r="R211" s="145">
        <f>Q211*H211</f>
        <v>0</v>
      </c>
      <c r="S211" s="145">
        <v>0</v>
      </c>
      <c r="T211" s="146">
        <f>S211*H211</f>
        <v>0</v>
      </c>
      <c r="AR211" s="147" t="s">
        <v>99</v>
      </c>
      <c r="AT211" s="147" t="s">
        <v>324</v>
      </c>
      <c r="AU211" s="147" t="s">
        <v>94</v>
      </c>
      <c r="AY211" s="17" t="s">
        <v>320</v>
      </c>
      <c r="BE211" s="148">
        <f>IF(N211="základní",J211,0)</f>
        <v>0</v>
      </c>
      <c r="BF211" s="148">
        <f>IF(N211="snížená",J211,0)</f>
        <v>0</v>
      </c>
      <c r="BG211" s="148">
        <f>IF(N211="zákl. přenesená",J211,0)</f>
        <v>0</v>
      </c>
      <c r="BH211" s="148">
        <f>IF(N211="sníž. přenesená",J211,0)</f>
        <v>0</v>
      </c>
      <c r="BI211" s="148">
        <f>IF(N211="nulová",J211,0)</f>
        <v>0</v>
      </c>
      <c r="BJ211" s="17" t="s">
        <v>87</v>
      </c>
      <c r="BK211" s="148">
        <f>ROUND(I211*H211,2)</f>
        <v>0</v>
      </c>
      <c r="BL211" s="17" t="s">
        <v>99</v>
      </c>
      <c r="BM211" s="147" t="s">
        <v>2753</v>
      </c>
    </row>
    <row r="212" spans="2:65" s="12" customFormat="1" ht="11.25">
      <c r="B212" s="149"/>
      <c r="D212" s="150" t="s">
        <v>329</v>
      </c>
      <c r="E212" s="151" t="s">
        <v>1</v>
      </c>
      <c r="F212" s="152" t="s">
        <v>2754</v>
      </c>
      <c r="H212" s="153">
        <v>229.5</v>
      </c>
      <c r="I212" s="154"/>
      <c r="L212" s="149"/>
      <c r="M212" s="155"/>
      <c r="T212" s="156"/>
      <c r="AT212" s="151" t="s">
        <v>329</v>
      </c>
      <c r="AU212" s="151" t="s">
        <v>94</v>
      </c>
      <c r="AV212" s="12" t="s">
        <v>89</v>
      </c>
      <c r="AW212" s="12" t="s">
        <v>35</v>
      </c>
      <c r="AX212" s="12" t="s">
        <v>80</v>
      </c>
      <c r="AY212" s="151" t="s">
        <v>320</v>
      </c>
    </row>
    <row r="213" spans="2:65" s="12" customFormat="1" ht="11.25">
      <c r="B213" s="149"/>
      <c r="D213" s="150" t="s">
        <v>329</v>
      </c>
      <c r="E213" s="151" t="s">
        <v>1</v>
      </c>
      <c r="F213" s="152" t="s">
        <v>2755</v>
      </c>
      <c r="H213" s="153">
        <v>427.5</v>
      </c>
      <c r="I213" s="154"/>
      <c r="L213" s="149"/>
      <c r="M213" s="155"/>
      <c r="T213" s="156"/>
      <c r="AT213" s="151" t="s">
        <v>329</v>
      </c>
      <c r="AU213" s="151" t="s">
        <v>94</v>
      </c>
      <c r="AV213" s="12" t="s">
        <v>89</v>
      </c>
      <c r="AW213" s="12" t="s">
        <v>35</v>
      </c>
      <c r="AX213" s="12" t="s">
        <v>80</v>
      </c>
      <c r="AY213" s="151" t="s">
        <v>320</v>
      </c>
    </row>
    <row r="214" spans="2:65" s="14" customFormat="1" ht="11.25">
      <c r="B214" s="163"/>
      <c r="D214" s="150" t="s">
        <v>329</v>
      </c>
      <c r="E214" s="164" t="s">
        <v>1</v>
      </c>
      <c r="F214" s="165" t="s">
        <v>339</v>
      </c>
      <c r="H214" s="166">
        <v>657</v>
      </c>
      <c r="I214" s="167"/>
      <c r="L214" s="163"/>
      <c r="M214" s="168"/>
      <c r="T214" s="169"/>
      <c r="AT214" s="164" t="s">
        <v>329</v>
      </c>
      <c r="AU214" s="164" t="s">
        <v>94</v>
      </c>
      <c r="AV214" s="14" t="s">
        <v>99</v>
      </c>
      <c r="AW214" s="14" t="s">
        <v>35</v>
      </c>
      <c r="AX214" s="14" t="s">
        <v>87</v>
      </c>
      <c r="AY214" s="164" t="s">
        <v>320</v>
      </c>
    </row>
    <row r="215" spans="2:65" s="1" customFormat="1" ht="33" customHeight="1">
      <c r="B215" s="32"/>
      <c r="C215" s="136" t="s">
        <v>404</v>
      </c>
      <c r="D215" s="136" t="s">
        <v>324</v>
      </c>
      <c r="E215" s="137" t="s">
        <v>1331</v>
      </c>
      <c r="F215" s="138" t="s">
        <v>1332</v>
      </c>
      <c r="G215" s="139" t="s">
        <v>327</v>
      </c>
      <c r="H215" s="140">
        <v>1720.0170000000001</v>
      </c>
      <c r="I215" s="141"/>
      <c r="J215" s="142">
        <f>ROUND(I215*H215,2)</f>
        <v>0</v>
      </c>
      <c r="K215" s="138" t="s">
        <v>333</v>
      </c>
      <c r="L215" s="32"/>
      <c r="M215" s="143" t="s">
        <v>1</v>
      </c>
      <c r="N215" s="144" t="s">
        <v>45</v>
      </c>
      <c r="P215" s="145">
        <f>O215*H215</f>
        <v>0</v>
      </c>
      <c r="Q215" s="145">
        <v>0</v>
      </c>
      <c r="R215" s="145">
        <f>Q215*H215</f>
        <v>0</v>
      </c>
      <c r="S215" s="145">
        <v>0</v>
      </c>
      <c r="T215" s="146">
        <f>S215*H215</f>
        <v>0</v>
      </c>
      <c r="AR215" s="147" t="s">
        <v>99</v>
      </c>
      <c r="AT215" s="147" t="s">
        <v>324</v>
      </c>
      <c r="AU215" s="147" t="s">
        <v>94</v>
      </c>
      <c r="AY215" s="17" t="s">
        <v>320</v>
      </c>
      <c r="BE215" s="148">
        <f>IF(N215="základní",J215,0)</f>
        <v>0</v>
      </c>
      <c r="BF215" s="148">
        <f>IF(N215="snížená",J215,0)</f>
        <v>0</v>
      </c>
      <c r="BG215" s="148">
        <f>IF(N215="zákl. přenesená",J215,0)</f>
        <v>0</v>
      </c>
      <c r="BH215" s="148">
        <f>IF(N215="sníž. přenesená",J215,0)</f>
        <v>0</v>
      </c>
      <c r="BI215" s="148">
        <f>IF(N215="nulová",J215,0)</f>
        <v>0</v>
      </c>
      <c r="BJ215" s="17" t="s">
        <v>87</v>
      </c>
      <c r="BK215" s="148">
        <f>ROUND(I215*H215,2)</f>
        <v>0</v>
      </c>
      <c r="BL215" s="17" t="s">
        <v>99</v>
      </c>
      <c r="BM215" s="147" t="s">
        <v>2756</v>
      </c>
    </row>
    <row r="216" spans="2:65" s="13" customFormat="1" ht="11.25">
      <c r="B216" s="157"/>
      <c r="D216" s="150" t="s">
        <v>329</v>
      </c>
      <c r="E216" s="158" t="s">
        <v>1</v>
      </c>
      <c r="F216" s="159" t="s">
        <v>1334</v>
      </c>
      <c r="H216" s="158" t="s">
        <v>1</v>
      </c>
      <c r="I216" s="160"/>
      <c r="L216" s="157"/>
      <c r="M216" s="161"/>
      <c r="T216" s="162"/>
      <c r="AT216" s="158" t="s">
        <v>329</v>
      </c>
      <c r="AU216" s="158" t="s">
        <v>94</v>
      </c>
      <c r="AV216" s="13" t="s">
        <v>87</v>
      </c>
      <c r="AW216" s="13" t="s">
        <v>35</v>
      </c>
      <c r="AX216" s="13" t="s">
        <v>80</v>
      </c>
      <c r="AY216" s="158" t="s">
        <v>320</v>
      </c>
    </row>
    <row r="217" spans="2:65" s="13" customFormat="1" ht="11.25">
      <c r="B217" s="157"/>
      <c r="D217" s="150" t="s">
        <v>329</v>
      </c>
      <c r="E217" s="158" t="s">
        <v>1</v>
      </c>
      <c r="F217" s="159" t="s">
        <v>1335</v>
      </c>
      <c r="H217" s="158" t="s">
        <v>1</v>
      </c>
      <c r="I217" s="160"/>
      <c r="L217" s="157"/>
      <c r="M217" s="161"/>
      <c r="T217" s="162"/>
      <c r="AT217" s="158" t="s">
        <v>329</v>
      </c>
      <c r="AU217" s="158" t="s">
        <v>94</v>
      </c>
      <c r="AV217" s="13" t="s">
        <v>87</v>
      </c>
      <c r="AW217" s="13" t="s">
        <v>35</v>
      </c>
      <c r="AX217" s="13" t="s">
        <v>80</v>
      </c>
      <c r="AY217" s="158" t="s">
        <v>320</v>
      </c>
    </row>
    <row r="218" spans="2:65" s="13" customFormat="1" ht="11.25">
      <c r="B218" s="157"/>
      <c r="D218" s="150" t="s">
        <v>329</v>
      </c>
      <c r="E218" s="158" t="s">
        <v>1</v>
      </c>
      <c r="F218" s="159" t="s">
        <v>1336</v>
      </c>
      <c r="H218" s="158" t="s">
        <v>1</v>
      </c>
      <c r="I218" s="160"/>
      <c r="L218" s="157"/>
      <c r="M218" s="161"/>
      <c r="T218" s="162"/>
      <c r="AT218" s="158" t="s">
        <v>329</v>
      </c>
      <c r="AU218" s="158" t="s">
        <v>94</v>
      </c>
      <c r="AV218" s="13" t="s">
        <v>87</v>
      </c>
      <c r="AW218" s="13" t="s">
        <v>35</v>
      </c>
      <c r="AX218" s="13" t="s">
        <v>80</v>
      </c>
      <c r="AY218" s="158" t="s">
        <v>320</v>
      </c>
    </row>
    <row r="219" spans="2:65" s="12" customFormat="1" ht="33.75">
      <c r="B219" s="149"/>
      <c r="D219" s="150" t="s">
        <v>329</v>
      </c>
      <c r="E219" s="151" t="s">
        <v>1</v>
      </c>
      <c r="F219" s="152" t="s">
        <v>1337</v>
      </c>
      <c r="H219" s="153">
        <v>956</v>
      </c>
      <c r="I219" s="154"/>
      <c r="L219" s="149"/>
      <c r="M219" s="155"/>
      <c r="T219" s="156"/>
      <c r="AT219" s="151" t="s">
        <v>329</v>
      </c>
      <c r="AU219" s="151" t="s">
        <v>94</v>
      </c>
      <c r="AV219" s="12" t="s">
        <v>89</v>
      </c>
      <c r="AW219" s="12" t="s">
        <v>35</v>
      </c>
      <c r="AX219" s="12" t="s">
        <v>80</v>
      </c>
      <c r="AY219" s="151" t="s">
        <v>320</v>
      </c>
    </row>
    <row r="220" spans="2:65" s="12" customFormat="1" ht="22.5">
      <c r="B220" s="149"/>
      <c r="D220" s="150" t="s">
        <v>329</v>
      </c>
      <c r="E220" s="151" t="s">
        <v>1</v>
      </c>
      <c r="F220" s="152" t="s">
        <v>1338</v>
      </c>
      <c r="H220" s="153">
        <v>478</v>
      </c>
      <c r="I220" s="154"/>
      <c r="L220" s="149"/>
      <c r="M220" s="155"/>
      <c r="T220" s="156"/>
      <c r="AT220" s="151" t="s">
        <v>329</v>
      </c>
      <c r="AU220" s="151" t="s">
        <v>94</v>
      </c>
      <c r="AV220" s="12" t="s">
        <v>89</v>
      </c>
      <c r="AW220" s="12" t="s">
        <v>35</v>
      </c>
      <c r="AX220" s="12" t="s">
        <v>80</v>
      </c>
      <c r="AY220" s="151" t="s">
        <v>320</v>
      </c>
    </row>
    <row r="221" spans="2:65" s="12" customFormat="1" ht="11.25">
      <c r="B221" s="149"/>
      <c r="D221" s="150" t="s">
        <v>329</v>
      </c>
      <c r="E221" s="151" t="s">
        <v>1</v>
      </c>
      <c r="F221" s="152" t="s">
        <v>1339</v>
      </c>
      <c r="H221" s="153">
        <v>116</v>
      </c>
      <c r="I221" s="154"/>
      <c r="L221" s="149"/>
      <c r="M221" s="155"/>
      <c r="T221" s="156"/>
      <c r="AT221" s="151" t="s">
        <v>329</v>
      </c>
      <c r="AU221" s="151" t="s">
        <v>94</v>
      </c>
      <c r="AV221" s="12" t="s">
        <v>89</v>
      </c>
      <c r="AW221" s="12" t="s">
        <v>35</v>
      </c>
      <c r="AX221" s="12" t="s">
        <v>80</v>
      </c>
      <c r="AY221" s="151" t="s">
        <v>320</v>
      </c>
    </row>
    <row r="222" spans="2:65" s="12" customFormat="1" ht="11.25">
      <c r="B222" s="149"/>
      <c r="D222" s="150" t="s">
        <v>329</v>
      </c>
      <c r="E222" s="151" t="s">
        <v>1</v>
      </c>
      <c r="F222" s="152" t="s">
        <v>1340</v>
      </c>
      <c r="H222" s="153">
        <v>30</v>
      </c>
      <c r="I222" s="154"/>
      <c r="L222" s="149"/>
      <c r="M222" s="155"/>
      <c r="T222" s="156"/>
      <c r="AT222" s="151" t="s">
        <v>329</v>
      </c>
      <c r="AU222" s="151" t="s">
        <v>94</v>
      </c>
      <c r="AV222" s="12" t="s">
        <v>89</v>
      </c>
      <c r="AW222" s="12" t="s">
        <v>35</v>
      </c>
      <c r="AX222" s="12" t="s">
        <v>80</v>
      </c>
      <c r="AY222" s="151" t="s">
        <v>320</v>
      </c>
    </row>
    <row r="223" spans="2:65" s="14" customFormat="1" ht="11.25">
      <c r="B223" s="163"/>
      <c r="D223" s="150" t="s">
        <v>329</v>
      </c>
      <c r="E223" s="164" t="s">
        <v>1</v>
      </c>
      <c r="F223" s="165" t="s">
        <v>339</v>
      </c>
      <c r="H223" s="166">
        <v>1580</v>
      </c>
      <c r="I223" s="167"/>
      <c r="L223" s="163"/>
      <c r="M223" s="168"/>
      <c r="T223" s="169"/>
      <c r="AT223" s="164" t="s">
        <v>329</v>
      </c>
      <c r="AU223" s="164" t="s">
        <v>94</v>
      </c>
      <c r="AV223" s="14" t="s">
        <v>99</v>
      </c>
      <c r="AW223" s="14" t="s">
        <v>35</v>
      </c>
      <c r="AX223" s="14" t="s">
        <v>80</v>
      </c>
      <c r="AY223" s="164" t="s">
        <v>320</v>
      </c>
    </row>
    <row r="224" spans="2:65" s="12" customFormat="1" ht="22.5">
      <c r="B224" s="149"/>
      <c r="D224" s="150" t="s">
        <v>329</v>
      </c>
      <c r="E224" s="151" t="s">
        <v>1</v>
      </c>
      <c r="F224" s="152" t="s">
        <v>2757</v>
      </c>
      <c r="H224" s="153">
        <v>1142.3399999999999</v>
      </c>
      <c r="I224" s="154"/>
      <c r="L224" s="149"/>
      <c r="M224" s="155"/>
      <c r="T224" s="156"/>
      <c r="AT224" s="151" t="s">
        <v>329</v>
      </c>
      <c r="AU224" s="151" t="s">
        <v>94</v>
      </c>
      <c r="AV224" s="12" t="s">
        <v>89</v>
      </c>
      <c r="AW224" s="12" t="s">
        <v>35</v>
      </c>
      <c r="AX224" s="12" t="s">
        <v>80</v>
      </c>
      <c r="AY224" s="151" t="s">
        <v>320</v>
      </c>
    </row>
    <row r="225" spans="2:65" s="12" customFormat="1" ht="22.5">
      <c r="B225" s="149"/>
      <c r="D225" s="150" t="s">
        <v>329</v>
      </c>
      <c r="E225" s="151" t="s">
        <v>1</v>
      </c>
      <c r="F225" s="152" t="s">
        <v>2758</v>
      </c>
      <c r="H225" s="153">
        <v>577.67700000000002</v>
      </c>
      <c r="I225" s="154"/>
      <c r="L225" s="149"/>
      <c r="M225" s="155"/>
      <c r="T225" s="156"/>
      <c r="AT225" s="151" t="s">
        <v>329</v>
      </c>
      <c r="AU225" s="151" t="s">
        <v>94</v>
      </c>
      <c r="AV225" s="12" t="s">
        <v>89</v>
      </c>
      <c r="AW225" s="12" t="s">
        <v>35</v>
      </c>
      <c r="AX225" s="12" t="s">
        <v>80</v>
      </c>
      <c r="AY225" s="151" t="s">
        <v>320</v>
      </c>
    </row>
    <row r="226" spans="2:65" s="14" customFormat="1" ht="11.25">
      <c r="B226" s="163"/>
      <c r="D226" s="150" t="s">
        <v>329</v>
      </c>
      <c r="E226" s="164" t="s">
        <v>1</v>
      </c>
      <c r="F226" s="165" t="s">
        <v>339</v>
      </c>
      <c r="H226" s="166">
        <v>1720.0170000000001</v>
      </c>
      <c r="I226" s="167"/>
      <c r="L226" s="163"/>
      <c r="M226" s="168"/>
      <c r="T226" s="169"/>
      <c r="AT226" s="164" t="s">
        <v>329</v>
      </c>
      <c r="AU226" s="164" t="s">
        <v>94</v>
      </c>
      <c r="AV226" s="14" t="s">
        <v>99</v>
      </c>
      <c r="AW226" s="14" t="s">
        <v>35</v>
      </c>
      <c r="AX226" s="14" t="s">
        <v>87</v>
      </c>
      <c r="AY226" s="164" t="s">
        <v>320</v>
      </c>
    </row>
    <row r="227" spans="2:65" s="1" customFormat="1" ht="21.75" customHeight="1">
      <c r="B227" s="32"/>
      <c r="C227" s="136" t="s">
        <v>412</v>
      </c>
      <c r="D227" s="136" t="s">
        <v>324</v>
      </c>
      <c r="E227" s="137" t="s">
        <v>1343</v>
      </c>
      <c r="F227" s="138" t="s">
        <v>1344</v>
      </c>
      <c r="G227" s="139" t="s">
        <v>347</v>
      </c>
      <c r="H227" s="140">
        <v>4406.3459999999995</v>
      </c>
      <c r="I227" s="141"/>
      <c r="J227" s="142">
        <f>ROUND(I227*H227,2)</f>
        <v>0</v>
      </c>
      <c r="K227" s="138" t="s">
        <v>333</v>
      </c>
      <c r="L227" s="32"/>
      <c r="M227" s="143" t="s">
        <v>1</v>
      </c>
      <c r="N227" s="144" t="s">
        <v>45</v>
      </c>
      <c r="P227" s="145">
        <f>O227*H227</f>
        <v>0</v>
      </c>
      <c r="Q227" s="145">
        <v>8.4000000000000003E-4</v>
      </c>
      <c r="R227" s="145">
        <f>Q227*H227</f>
        <v>3.7013306399999997</v>
      </c>
      <c r="S227" s="145">
        <v>0</v>
      </c>
      <c r="T227" s="146">
        <f>S227*H227</f>
        <v>0</v>
      </c>
      <c r="AR227" s="147" t="s">
        <v>99</v>
      </c>
      <c r="AT227" s="147" t="s">
        <v>324</v>
      </c>
      <c r="AU227" s="147" t="s">
        <v>94</v>
      </c>
      <c r="AY227" s="17" t="s">
        <v>320</v>
      </c>
      <c r="BE227" s="148">
        <f>IF(N227="základní",J227,0)</f>
        <v>0</v>
      </c>
      <c r="BF227" s="148">
        <f>IF(N227="snížená",J227,0)</f>
        <v>0</v>
      </c>
      <c r="BG227" s="148">
        <f>IF(N227="zákl. přenesená",J227,0)</f>
        <v>0</v>
      </c>
      <c r="BH227" s="148">
        <f>IF(N227="sníž. přenesená",J227,0)</f>
        <v>0</v>
      </c>
      <c r="BI227" s="148">
        <f>IF(N227="nulová",J227,0)</f>
        <v>0</v>
      </c>
      <c r="BJ227" s="17" t="s">
        <v>87</v>
      </c>
      <c r="BK227" s="148">
        <f>ROUND(I227*H227,2)</f>
        <v>0</v>
      </c>
      <c r="BL227" s="17" t="s">
        <v>99</v>
      </c>
      <c r="BM227" s="147" t="s">
        <v>2759</v>
      </c>
    </row>
    <row r="228" spans="2:65" s="13" customFormat="1" ht="11.25">
      <c r="B228" s="157"/>
      <c r="D228" s="150" t="s">
        <v>329</v>
      </c>
      <c r="E228" s="158" t="s">
        <v>1</v>
      </c>
      <c r="F228" s="159" t="s">
        <v>1334</v>
      </c>
      <c r="H228" s="158" t="s">
        <v>1</v>
      </c>
      <c r="I228" s="160"/>
      <c r="L228" s="157"/>
      <c r="M228" s="161"/>
      <c r="T228" s="162"/>
      <c r="AT228" s="158" t="s">
        <v>329</v>
      </c>
      <c r="AU228" s="158" t="s">
        <v>94</v>
      </c>
      <c r="AV228" s="13" t="s">
        <v>87</v>
      </c>
      <c r="AW228" s="13" t="s">
        <v>35</v>
      </c>
      <c r="AX228" s="13" t="s">
        <v>80</v>
      </c>
      <c r="AY228" s="158" t="s">
        <v>320</v>
      </c>
    </row>
    <row r="229" spans="2:65" s="13" customFormat="1" ht="11.25">
      <c r="B229" s="157"/>
      <c r="D229" s="150" t="s">
        <v>329</v>
      </c>
      <c r="E229" s="158" t="s">
        <v>1</v>
      </c>
      <c r="F229" s="159" t="s">
        <v>1335</v>
      </c>
      <c r="H229" s="158" t="s">
        <v>1</v>
      </c>
      <c r="I229" s="160"/>
      <c r="L229" s="157"/>
      <c r="M229" s="161"/>
      <c r="T229" s="162"/>
      <c r="AT229" s="158" t="s">
        <v>329</v>
      </c>
      <c r="AU229" s="158" t="s">
        <v>94</v>
      </c>
      <c r="AV229" s="13" t="s">
        <v>87</v>
      </c>
      <c r="AW229" s="13" t="s">
        <v>35</v>
      </c>
      <c r="AX229" s="13" t="s">
        <v>80</v>
      </c>
      <c r="AY229" s="158" t="s">
        <v>320</v>
      </c>
    </row>
    <row r="230" spans="2:65" s="13" customFormat="1" ht="11.25">
      <c r="B230" s="157"/>
      <c r="D230" s="150" t="s">
        <v>329</v>
      </c>
      <c r="E230" s="158" t="s">
        <v>1</v>
      </c>
      <c r="F230" s="159" t="s">
        <v>1336</v>
      </c>
      <c r="H230" s="158" t="s">
        <v>1</v>
      </c>
      <c r="I230" s="160"/>
      <c r="L230" s="157"/>
      <c r="M230" s="161"/>
      <c r="T230" s="162"/>
      <c r="AT230" s="158" t="s">
        <v>329</v>
      </c>
      <c r="AU230" s="158" t="s">
        <v>94</v>
      </c>
      <c r="AV230" s="13" t="s">
        <v>87</v>
      </c>
      <c r="AW230" s="13" t="s">
        <v>35</v>
      </c>
      <c r="AX230" s="13" t="s">
        <v>80</v>
      </c>
      <c r="AY230" s="158" t="s">
        <v>320</v>
      </c>
    </row>
    <row r="231" spans="2:65" s="12" customFormat="1" ht="33.75">
      <c r="B231" s="149"/>
      <c r="D231" s="150" t="s">
        <v>329</v>
      </c>
      <c r="E231" s="151" t="s">
        <v>1</v>
      </c>
      <c r="F231" s="152" t="s">
        <v>1346</v>
      </c>
      <c r="H231" s="153">
        <v>1912</v>
      </c>
      <c r="I231" s="154"/>
      <c r="L231" s="149"/>
      <c r="M231" s="155"/>
      <c r="T231" s="156"/>
      <c r="AT231" s="151" t="s">
        <v>329</v>
      </c>
      <c r="AU231" s="151" t="s">
        <v>94</v>
      </c>
      <c r="AV231" s="12" t="s">
        <v>89</v>
      </c>
      <c r="AW231" s="12" t="s">
        <v>35</v>
      </c>
      <c r="AX231" s="12" t="s">
        <v>80</v>
      </c>
      <c r="AY231" s="151" t="s">
        <v>320</v>
      </c>
    </row>
    <row r="232" spans="2:65" s="12" customFormat="1" ht="22.5">
      <c r="B232" s="149"/>
      <c r="D232" s="150" t="s">
        <v>329</v>
      </c>
      <c r="E232" s="151" t="s">
        <v>1</v>
      </c>
      <c r="F232" s="152" t="s">
        <v>1338</v>
      </c>
      <c r="H232" s="153">
        <v>478</v>
      </c>
      <c r="I232" s="154"/>
      <c r="L232" s="149"/>
      <c r="M232" s="155"/>
      <c r="T232" s="156"/>
      <c r="AT232" s="151" t="s">
        <v>329</v>
      </c>
      <c r="AU232" s="151" t="s">
        <v>94</v>
      </c>
      <c r="AV232" s="12" t="s">
        <v>89</v>
      </c>
      <c r="AW232" s="12" t="s">
        <v>35</v>
      </c>
      <c r="AX232" s="12" t="s">
        <v>80</v>
      </c>
      <c r="AY232" s="151" t="s">
        <v>320</v>
      </c>
    </row>
    <row r="233" spans="2:65" s="12" customFormat="1" ht="11.25">
      <c r="B233" s="149"/>
      <c r="D233" s="150" t="s">
        <v>329</v>
      </c>
      <c r="E233" s="151" t="s">
        <v>1</v>
      </c>
      <c r="F233" s="152" t="s">
        <v>1347</v>
      </c>
      <c r="H233" s="153">
        <v>58</v>
      </c>
      <c r="I233" s="154"/>
      <c r="L233" s="149"/>
      <c r="M233" s="155"/>
      <c r="T233" s="156"/>
      <c r="AT233" s="151" t="s">
        <v>329</v>
      </c>
      <c r="AU233" s="151" t="s">
        <v>94</v>
      </c>
      <c r="AV233" s="12" t="s">
        <v>89</v>
      </c>
      <c r="AW233" s="12" t="s">
        <v>35</v>
      </c>
      <c r="AX233" s="12" t="s">
        <v>80</v>
      </c>
      <c r="AY233" s="151" t="s">
        <v>320</v>
      </c>
    </row>
    <row r="234" spans="2:65" s="12" customFormat="1" ht="11.25">
      <c r="B234" s="149"/>
      <c r="D234" s="150" t="s">
        <v>329</v>
      </c>
      <c r="E234" s="151" t="s">
        <v>1</v>
      </c>
      <c r="F234" s="152" t="s">
        <v>1348</v>
      </c>
      <c r="H234" s="153">
        <v>20</v>
      </c>
      <c r="I234" s="154"/>
      <c r="L234" s="149"/>
      <c r="M234" s="155"/>
      <c r="T234" s="156"/>
      <c r="AT234" s="151" t="s">
        <v>329</v>
      </c>
      <c r="AU234" s="151" t="s">
        <v>94</v>
      </c>
      <c r="AV234" s="12" t="s">
        <v>89</v>
      </c>
      <c r="AW234" s="12" t="s">
        <v>35</v>
      </c>
      <c r="AX234" s="12" t="s">
        <v>80</v>
      </c>
      <c r="AY234" s="151" t="s">
        <v>320</v>
      </c>
    </row>
    <row r="235" spans="2:65" s="12" customFormat="1" ht="11.25">
      <c r="B235" s="149"/>
      <c r="D235" s="150" t="s">
        <v>329</v>
      </c>
      <c r="E235" s="151" t="s">
        <v>1</v>
      </c>
      <c r="F235" s="152" t="s">
        <v>1349</v>
      </c>
      <c r="H235" s="153">
        <v>236</v>
      </c>
      <c r="I235" s="154"/>
      <c r="L235" s="149"/>
      <c r="M235" s="155"/>
      <c r="T235" s="156"/>
      <c r="AT235" s="151" t="s">
        <v>329</v>
      </c>
      <c r="AU235" s="151" t="s">
        <v>94</v>
      </c>
      <c r="AV235" s="12" t="s">
        <v>89</v>
      </c>
      <c r="AW235" s="12" t="s">
        <v>35</v>
      </c>
      <c r="AX235" s="12" t="s">
        <v>80</v>
      </c>
      <c r="AY235" s="151" t="s">
        <v>320</v>
      </c>
    </row>
    <row r="236" spans="2:65" s="14" customFormat="1" ht="11.25">
      <c r="B236" s="163"/>
      <c r="D236" s="150" t="s">
        <v>329</v>
      </c>
      <c r="E236" s="164" t="s">
        <v>1</v>
      </c>
      <c r="F236" s="165" t="s">
        <v>339</v>
      </c>
      <c r="H236" s="166">
        <v>2704</v>
      </c>
      <c r="I236" s="167"/>
      <c r="L236" s="163"/>
      <c r="M236" s="168"/>
      <c r="T236" s="169"/>
      <c r="AT236" s="164" t="s">
        <v>329</v>
      </c>
      <c r="AU236" s="164" t="s">
        <v>94</v>
      </c>
      <c r="AV236" s="14" t="s">
        <v>99</v>
      </c>
      <c r="AW236" s="14" t="s">
        <v>35</v>
      </c>
      <c r="AX236" s="14" t="s">
        <v>80</v>
      </c>
      <c r="AY236" s="164" t="s">
        <v>320</v>
      </c>
    </row>
    <row r="237" spans="2:65" s="12" customFormat="1" ht="22.5">
      <c r="B237" s="149"/>
      <c r="D237" s="150" t="s">
        <v>329</v>
      </c>
      <c r="E237" s="151" t="s">
        <v>1</v>
      </c>
      <c r="F237" s="152" t="s">
        <v>2760</v>
      </c>
      <c r="H237" s="153">
        <v>1954.992</v>
      </c>
      <c r="I237" s="154"/>
      <c r="L237" s="149"/>
      <c r="M237" s="155"/>
      <c r="T237" s="156"/>
      <c r="AT237" s="151" t="s">
        <v>329</v>
      </c>
      <c r="AU237" s="151" t="s">
        <v>94</v>
      </c>
      <c r="AV237" s="12" t="s">
        <v>89</v>
      </c>
      <c r="AW237" s="12" t="s">
        <v>35</v>
      </c>
      <c r="AX237" s="12" t="s">
        <v>80</v>
      </c>
      <c r="AY237" s="151" t="s">
        <v>320</v>
      </c>
    </row>
    <row r="238" spans="2:65" s="12" customFormat="1" ht="11.25">
      <c r="B238" s="149"/>
      <c r="D238" s="150" t="s">
        <v>329</v>
      </c>
      <c r="E238" s="151" t="s">
        <v>1</v>
      </c>
      <c r="F238" s="152" t="s">
        <v>2761</v>
      </c>
      <c r="H238" s="153">
        <v>612</v>
      </c>
      <c r="I238" s="154"/>
      <c r="L238" s="149"/>
      <c r="M238" s="155"/>
      <c r="T238" s="156"/>
      <c r="AT238" s="151" t="s">
        <v>329</v>
      </c>
      <c r="AU238" s="151" t="s">
        <v>94</v>
      </c>
      <c r="AV238" s="12" t="s">
        <v>89</v>
      </c>
      <c r="AW238" s="12" t="s">
        <v>35</v>
      </c>
      <c r="AX238" s="12" t="s">
        <v>80</v>
      </c>
      <c r="AY238" s="151" t="s">
        <v>320</v>
      </c>
    </row>
    <row r="239" spans="2:65" s="12" customFormat="1" ht="11.25">
      <c r="B239" s="149"/>
      <c r="D239" s="150" t="s">
        <v>329</v>
      </c>
      <c r="E239" s="151" t="s">
        <v>1</v>
      </c>
      <c r="F239" s="152" t="s">
        <v>2762</v>
      </c>
      <c r="H239" s="153">
        <v>684</v>
      </c>
      <c r="I239" s="154"/>
      <c r="L239" s="149"/>
      <c r="M239" s="155"/>
      <c r="T239" s="156"/>
      <c r="AT239" s="151" t="s">
        <v>329</v>
      </c>
      <c r="AU239" s="151" t="s">
        <v>94</v>
      </c>
      <c r="AV239" s="12" t="s">
        <v>89</v>
      </c>
      <c r="AW239" s="12" t="s">
        <v>35</v>
      </c>
      <c r="AX239" s="12" t="s">
        <v>80</v>
      </c>
      <c r="AY239" s="151" t="s">
        <v>320</v>
      </c>
    </row>
    <row r="240" spans="2:65" s="12" customFormat="1" ht="22.5">
      <c r="B240" s="149"/>
      <c r="D240" s="150" t="s">
        <v>329</v>
      </c>
      <c r="E240" s="151" t="s">
        <v>1</v>
      </c>
      <c r="F240" s="152" t="s">
        <v>2763</v>
      </c>
      <c r="H240" s="153">
        <v>1155.354</v>
      </c>
      <c r="I240" s="154"/>
      <c r="L240" s="149"/>
      <c r="M240" s="155"/>
      <c r="T240" s="156"/>
      <c r="AT240" s="151" t="s">
        <v>329</v>
      </c>
      <c r="AU240" s="151" t="s">
        <v>94</v>
      </c>
      <c r="AV240" s="12" t="s">
        <v>89</v>
      </c>
      <c r="AW240" s="12" t="s">
        <v>35</v>
      </c>
      <c r="AX240" s="12" t="s">
        <v>80</v>
      </c>
      <c r="AY240" s="151" t="s">
        <v>320</v>
      </c>
    </row>
    <row r="241" spans="2:65" s="14" customFormat="1" ht="11.25">
      <c r="B241" s="163"/>
      <c r="D241" s="150" t="s">
        <v>329</v>
      </c>
      <c r="E241" s="164" t="s">
        <v>1</v>
      </c>
      <c r="F241" s="165" t="s">
        <v>339</v>
      </c>
      <c r="H241" s="166">
        <v>4406.3459999999995</v>
      </c>
      <c r="I241" s="167"/>
      <c r="L241" s="163"/>
      <c r="M241" s="168"/>
      <c r="T241" s="169"/>
      <c r="AT241" s="164" t="s">
        <v>329</v>
      </c>
      <c r="AU241" s="164" t="s">
        <v>94</v>
      </c>
      <c r="AV241" s="14" t="s">
        <v>99</v>
      </c>
      <c r="AW241" s="14" t="s">
        <v>35</v>
      </c>
      <c r="AX241" s="14" t="s">
        <v>87</v>
      </c>
      <c r="AY241" s="164" t="s">
        <v>320</v>
      </c>
    </row>
    <row r="242" spans="2:65" s="1" customFormat="1" ht="24.2" customHeight="1">
      <c r="B242" s="32"/>
      <c r="C242" s="136" t="s">
        <v>418</v>
      </c>
      <c r="D242" s="136" t="s">
        <v>324</v>
      </c>
      <c r="E242" s="137" t="s">
        <v>1354</v>
      </c>
      <c r="F242" s="138" t="s">
        <v>1355</v>
      </c>
      <c r="G242" s="139" t="s">
        <v>347</v>
      </c>
      <c r="H242" s="140">
        <v>4406.3459999999995</v>
      </c>
      <c r="I242" s="141"/>
      <c r="J242" s="142">
        <f>ROUND(I242*H242,2)</f>
        <v>0</v>
      </c>
      <c r="K242" s="138" t="s">
        <v>333</v>
      </c>
      <c r="L242" s="32"/>
      <c r="M242" s="143" t="s">
        <v>1</v>
      </c>
      <c r="N242" s="144" t="s">
        <v>45</v>
      </c>
      <c r="P242" s="145">
        <f>O242*H242</f>
        <v>0</v>
      </c>
      <c r="Q242" s="145">
        <v>0</v>
      </c>
      <c r="R242" s="145">
        <f>Q242*H242</f>
        <v>0</v>
      </c>
      <c r="S242" s="145">
        <v>0</v>
      </c>
      <c r="T242" s="146">
        <f>S242*H242</f>
        <v>0</v>
      </c>
      <c r="AR242" s="147" t="s">
        <v>99</v>
      </c>
      <c r="AT242" s="147" t="s">
        <v>324</v>
      </c>
      <c r="AU242" s="147" t="s">
        <v>94</v>
      </c>
      <c r="AY242" s="17" t="s">
        <v>320</v>
      </c>
      <c r="BE242" s="148">
        <f>IF(N242="základní",J242,0)</f>
        <v>0</v>
      </c>
      <c r="BF242" s="148">
        <f>IF(N242="snížená",J242,0)</f>
        <v>0</v>
      </c>
      <c r="BG242" s="148">
        <f>IF(N242="zákl. přenesená",J242,0)</f>
        <v>0</v>
      </c>
      <c r="BH242" s="148">
        <f>IF(N242="sníž. přenesená",J242,0)</f>
        <v>0</v>
      </c>
      <c r="BI242" s="148">
        <f>IF(N242="nulová",J242,0)</f>
        <v>0</v>
      </c>
      <c r="BJ242" s="17" t="s">
        <v>87</v>
      </c>
      <c r="BK242" s="148">
        <f>ROUND(I242*H242,2)</f>
        <v>0</v>
      </c>
      <c r="BL242" s="17" t="s">
        <v>99</v>
      </c>
      <c r="BM242" s="147" t="s">
        <v>2764</v>
      </c>
    </row>
    <row r="243" spans="2:65" s="12" customFormat="1" ht="11.25">
      <c r="B243" s="149"/>
      <c r="D243" s="150" t="s">
        <v>329</v>
      </c>
      <c r="E243" s="151" t="s">
        <v>1</v>
      </c>
      <c r="F243" s="152" t="s">
        <v>2765</v>
      </c>
      <c r="H243" s="153">
        <v>4406.3459999999995</v>
      </c>
      <c r="I243" s="154"/>
      <c r="L243" s="149"/>
      <c r="M243" s="155"/>
      <c r="T243" s="156"/>
      <c r="AT243" s="151" t="s">
        <v>329</v>
      </c>
      <c r="AU243" s="151" t="s">
        <v>94</v>
      </c>
      <c r="AV243" s="12" t="s">
        <v>89</v>
      </c>
      <c r="AW243" s="12" t="s">
        <v>35</v>
      </c>
      <c r="AX243" s="12" t="s">
        <v>87</v>
      </c>
      <c r="AY243" s="151" t="s">
        <v>320</v>
      </c>
    </row>
    <row r="244" spans="2:65" s="1" customFormat="1" ht="24.2" customHeight="1">
      <c r="B244" s="32"/>
      <c r="C244" s="136" t="s">
        <v>423</v>
      </c>
      <c r="D244" s="136" t="s">
        <v>324</v>
      </c>
      <c r="E244" s="137" t="s">
        <v>1358</v>
      </c>
      <c r="F244" s="138" t="s">
        <v>1359</v>
      </c>
      <c r="G244" s="139" t="s">
        <v>327</v>
      </c>
      <c r="H244" s="140">
        <v>135.92400000000001</v>
      </c>
      <c r="I244" s="141"/>
      <c r="J244" s="142">
        <f>ROUND(I244*H244,2)</f>
        <v>0</v>
      </c>
      <c r="K244" s="138" t="s">
        <v>333</v>
      </c>
      <c r="L244" s="32"/>
      <c r="M244" s="143" t="s">
        <v>1</v>
      </c>
      <c r="N244" s="144" t="s">
        <v>45</v>
      </c>
      <c r="P244" s="145">
        <f>O244*H244</f>
        <v>0</v>
      </c>
      <c r="Q244" s="145">
        <v>0</v>
      </c>
      <c r="R244" s="145">
        <f>Q244*H244</f>
        <v>0</v>
      </c>
      <c r="S244" s="145">
        <v>0</v>
      </c>
      <c r="T244" s="146">
        <f>S244*H244</f>
        <v>0</v>
      </c>
      <c r="AR244" s="147" t="s">
        <v>99</v>
      </c>
      <c r="AT244" s="147" t="s">
        <v>324</v>
      </c>
      <c r="AU244" s="147" t="s">
        <v>94</v>
      </c>
      <c r="AY244" s="17" t="s">
        <v>320</v>
      </c>
      <c r="BE244" s="148">
        <f>IF(N244="základní",J244,0)</f>
        <v>0</v>
      </c>
      <c r="BF244" s="148">
        <f>IF(N244="snížená",J244,0)</f>
        <v>0</v>
      </c>
      <c r="BG244" s="148">
        <f>IF(N244="zákl. přenesená",J244,0)</f>
        <v>0</v>
      </c>
      <c r="BH244" s="148">
        <f>IF(N244="sníž. přenesená",J244,0)</f>
        <v>0</v>
      </c>
      <c r="BI244" s="148">
        <f>IF(N244="nulová",J244,0)</f>
        <v>0</v>
      </c>
      <c r="BJ244" s="17" t="s">
        <v>87</v>
      </c>
      <c r="BK244" s="148">
        <f>ROUND(I244*H244,2)</f>
        <v>0</v>
      </c>
      <c r="BL244" s="17" t="s">
        <v>99</v>
      </c>
      <c r="BM244" s="147" t="s">
        <v>2766</v>
      </c>
    </row>
    <row r="245" spans="2:65" s="13" customFormat="1" ht="11.25">
      <c r="B245" s="157"/>
      <c r="D245" s="150" t="s">
        <v>329</v>
      </c>
      <c r="E245" s="158" t="s">
        <v>1</v>
      </c>
      <c r="F245" s="159" t="s">
        <v>1361</v>
      </c>
      <c r="H245" s="158" t="s">
        <v>1</v>
      </c>
      <c r="I245" s="160"/>
      <c r="L245" s="157"/>
      <c r="M245" s="161"/>
      <c r="T245" s="162"/>
      <c r="AT245" s="158" t="s">
        <v>329</v>
      </c>
      <c r="AU245" s="158" t="s">
        <v>94</v>
      </c>
      <c r="AV245" s="13" t="s">
        <v>87</v>
      </c>
      <c r="AW245" s="13" t="s">
        <v>35</v>
      </c>
      <c r="AX245" s="13" t="s">
        <v>80</v>
      </c>
      <c r="AY245" s="158" t="s">
        <v>320</v>
      </c>
    </row>
    <row r="246" spans="2:65" s="12" customFormat="1" ht="22.5">
      <c r="B246" s="149"/>
      <c r="D246" s="150" t="s">
        <v>329</v>
      </c>
      <c r="E246" s="151" t="s">
        <v>1</v>
      </c>
      <c r="F246" s="152" t="s">
        <v>2767</v>
      </c>
      <c r="H246" s="153">
        <v>135.92400000000001</v>
      </c>
      <c r="I246" s="154"/>
      <c r="L246" s="149"/>
      <c r="M246" s="155"/>
      <c r="T246" s="156"/>
      <c r="AT246" s="151" t="s">
        <v>329</v>
      </c>
      <c r="AU246" s="151" t="s">
        <v>94</v>
      </c>
      <c r="AV246" s="12" t="s">
        <v>89</v>
      </c>
      <c r="AW246" s="12" t="s">
        <v>35</v>
      </c>
      <c r="AX246" s="12" t="s">
        <v>87</v>
      </c>
      <c r="AY246" s="151" t="s">
        <v>320</v>
      </c>
    </row>
    <row r="247" spans="2:65" s="1" customFormat="1" ht="16.5" customHeight="1">
      <c r="B247" s="32"/>
      <c r="C247" s="170" t="s">
        <v>427</v>
      </c>
      <c r="D247" s="170" t="s">
        <v>439</v>
      </c>
      <c r="E247" s="171" t="s">
        <v>1363</v>
      </c>
      <c r="F247" s="172" t="s">
        <v>1364</v>
      </c>
      <c r="G247" s="173" t="s">
        <v>442</v>
      </c>
      <c r="H247" s="174">
        <v>271.84800000000001</v>
      </c>
      <c r="I247" s="175"/>
      <c r="J247" s="176">
        <f>ROUND(I247*H247,2)</f>
        <v>0</v>
      </c>
      <c r="K247" s="172" t="s">
        <v>333</v>
      </c>
      <c r="L247" s="177"/>
      <c r="M247" s="178" t="s">
        <v>1</v>
      </c>
      <c r="N247" s="179" t="s">
        <v>45</v>
      </c>
      <c r="P247" s="145">
        <f>O247*H247</f>
        <v>0</v>
      </c>
      <c r="Q247" s="145">
        <v>1</v>
      </c>
      <c r="R247" s="145">
        <f>Q247*H247</f>
        <v>271.84800000000001</v>
      </c>
      <c r="S247" s="145">
        <v>0</v>
      </c>
      <c r="T247" s="146">
        <f>S247*H247</f>
        <v>0</v>
      </c>
      <c r="AR247" s="147" t="s">
        <v>373</v>
      </c>
      <c r="AT247" s="147" t="s">
        <v>439</v>
      </c>
      <c r="AU247" s="147" t="s">
        <v>94</v>
      </c>
      <c r="AY247" s="17" t="s">
        <v>320</v>
      </c>
      <c r="BE247" s="148">
        <f>IF(N247="základní",J247,0)</f>
        <v>0</v>
      </c>
      <c r="BF247" s="148">
        <f>IF(N247="snížená",J247,0)</f>
        <v>0</v>
      </c>
      <c r="BG247" s="148">
        <f>IF(N247="zákl. přenesená",J247,0)</f>
        <v>0</v>
      </c>
      <c r="BH247" s="148">
        <f>IF(N247="sníž. přenesená",J247,0)</f>
        <v>0</v>
      </c>
      <c r="BI247" s="148">
        <f>IF(N247="nulová",J247,0)</f>
        <v>0</v>
      </c>
      <c r="BJ247" s="17" t="s">
        <v>87</v>
      </c>
      <c r="BK247" s="148">
        <f>ROUND(I247*H247,2)</f>
        <v>0</v>
      </c>
      <c r="BL247" s="17" t="s">
        <v>99</v>
      </c>
      <c r="BM247" s="147" t="s">
        <v>2768</v>
      </c>
    </row>
    <row r="248" spans="2:65" s="13" customFormat="1" ht="11.25">
      <c r="B248" s="157"/>
      <c r="D248" s="150" t="s">
        <v>329</v>
      </c>
      <c r="E248" s="158" t="s">
        <v>1</v>
      </c>
      <c r="F248" s="159" t="s">
        <v>1361</v>
      </c>
      <c r="H248" s="158" t="s">
        <v>1</v>
      </c>
      <c r="I248" s="160"/>
      <c r="L248" s="157"/>
      <c r="M248" s="161"/>
      <c r="T248" s="162"/>
      <c r="AT248" s="158" t="s">
        <v>329</v>
      </c>
      <c r="AU248" s="158" t="s">
        <v>94</v>
      </c>
      <c r="AV248" s="13" t="s">
        <v>87</v>
      </c>
      <c r="AW248" s="13" t="s">
        <v>35</v>
      </c>
      <c r="AX248" s="13" t="s">
        <v>80</v>
      </c>
      <c r="AY248" s="158" t="s">
        <v>320</v>
      </c>
    </row>
    <row r="249" spans="2:65" s="12" customFormat="1" ht="22.5">
      <c r="B249" s="149"/>
      <c r="D249" s="150" t="s">
        <v>329</v>
      </c>
      <c r="E249" s="151" t="s">
        <v>1</v>
      </c>
      <c r="F249" s="152" t="s">
        <v>2767</v>
      </c>
      <c r="H249" s="153">
        <v>135.92400000000001</v>
      </c>
      <c r="I249" s="154"/>
      <c r="L249" s="149"/>
      <c r="M249" s="155"/>
      <c r="T249" s="156"/>
      <c r="AT249" s="151" t="s">
        <v>329</v>
      </c>
      <c r="AU249" s="151" t="s">
        <v>94</v>
      </c>
      <c r="AV249" s="12" t="s">
        <v>89</v>
      </c>
      <c r="AW249" s="12" t="s">
        <v>35</v>
      </c>
      <c r="AX249" s="12" t="s">
        <v>87</v>
      </c>
      <c r="AY249" s="151" t="s">
        <v>320</v>
      </c>
    </row>
    <row r="250" spans="2:65" s="12" customFormat="1" ht="11.25">
      <c r="B250" s="149"/>
      <c r="D250" s="150" t="s">
        <v>329</v>
      </c>
      <c r="F250" s="152" t="s">
        <v>2769</v>
      </c>
      <c r="H250" s="153">
        <v>271.84800000000001</v>
      </c>
      <c r="I250" s="154"/>
      <c r="L250" s="149"/>
      <c r="M250" s="155"/>
      <c r="T250" s="156"/>
      <c r="AT250" s="151" t="s">
        <v>329</v>
      </c>
      <c r="AU250" s="151" t="s">
        <v>94</v>
      </c>
      <c r="AV250" s="12" t="s">
        <v>89</v>
      </c>
      <c r="AW250" s="12" t="s">
        <v>4</v>
      </c>
      <c r="AX250" s="12" t="s">
        <v>87</v>
      </c>
      <c r="AY250" s="151" t="s">
        <v>320</v>
      </c>
    </row>
    <row r="251" spans="2:65" s="1" customFormat="1" ht="24.2" customHeight="1">
      <c r="B251" s="32"/>
      <c r="C251" s="136" t="s">
        <v>433</v>
      </c>
      <c r="D251" s="136" t="s">
        <v>324</v>
      </c>
      <c r="E251" s="137" t="s">
        <v>1114</v>
      </c>
      <c r="F251" s="138" t="s">
        <v>1115</v>
      </c>
      <c r="G251" s="139" t="s">
        <v>327</v>
      </c>
      <c r="H251" s="140">
        <v>1228.835</v>
      </c>
      <c r="I251" s="141"/>
      <c r="J251" s="142">
        <f>ROUND(I251*H251,2)</f>
        <v>0</v>
      </c>
      <c r="K251" s="138" t="s">
        <v>333</v>
      </c>
      <c r="L251" s="32"/>
      <c r="M251" s="143" t="s">
        <v>1</v>
      </c>
      <c r="N251" s="144" t="s">
        <v>45</v>
      </c>
      <c r="P251" s="145">
        <f>O251*H251</f>
        <v>0</v>
      </c>
      <c r="Q251" s="145">
        <v>0</v>
      </c>
      <c r="R251" s="145">
        <f>Q251*H251</f>
        <v>0</v>
      </c>
      <c r="S251" s="145">
        <v>0</v>
      </c>
      <c r="T251" s="146">
        <f>S251*H251</f>
        <v>0</v>
      </c>
      <c r="AR251" s="147" t="s">
        <v>99</v>
      </c>
      <c r="AT251" s="147" t="s">
        <v>324</v>
      </c>
      <c r="AU251" s="147" t="s">
        <v>94</v>
      </c>
      <c r="AY251" s="17" t="s">
        <v>320</v>
      </c>
      <c r="BE251" s="148">
        <f>IF(N251="základní",J251,0)</f>
        <v>0</v>
      </c>
      <c r="BF251" s="148">
        <f>IF(N251="snížená",J251,0)</f>
        <v>0</v>
      </c>
      <c r="BG251" s="148">
        <f>IF(N251="zákl. přenesená",J251,0)</f>
        <v>0</v>
      </c>
      <c r="BH251" s="148">
        <f>IF(N251="sníž. přenesená",J251,0)</f>
        <v>0</v>
      </c>
      <c r="BI251" s="148">
        <f>IF(N251="nulová",J251,0)</f>
        <v>0</v>
      </c>
      <c r="BJ251" s="17" t="s">
        <v>87</v>
      </c>
      <c r="BK251" s="148">
        <f>ROUND(I251*H251,2)</f>
        <v>0</v>
      </c>
      <c r="BL251" s="17" t="s">
        <v>99</v>
      </c>
      <c r="BM251" s="147" t="s">
        <v>2770</v>
      </c>
    </row>
    <row r="252" spans="2:65" s="13" customFormat="1" ht="11.25">
      <c r="B252" s="157"/>
      <c r="D252" s="150" t="s">
        <v>329</v>
      </c>
      <c r="E252" s="158" t="s">
        <v>1</v>
      </c>
      <c r="F252" s="159" t="s">
        <v>1361</v>
      </c>
      <c r="H252" s="158" t="s">
        <v>1</v>
      </c>
      <c r="I252" s="160"/>
      <c r="L252" s="157"/>
      <c r="M252" s="161"/>
      <c r="T252" s="162"/>
      <c r="AT252" s="158" t="s">
        <v>329</v>
      </c>
      <c r="AU252" s="158" t="s">
        <v>94</v>
      </c>
      <c r="AV252" s="13" t="s">
        <v>87</v>
      </c>
      <c r="AW252" s="13" t="s">
        <v>35</v>
      </c>
      <c r="AX252" s="13" t="s">
        <v>80</v>
      </c>
      <c r="AY252" s="158" t="s">
        <v>320</v>
      </c>
    </row>
    <row r="253" spans="2:65" s="13" customFormat="1" ht="11.25">
      <c r="B253" s="157"/>
      <c r="D253" s="150" t="s">
        <v>329</v>
      </c>
      <c r="E253" s="158" t="s">
        <v>1</v>
      </c>
      <c r="F253" s="159" t="s">
        <v>1334</v>
      </c>
      <c r="H253" s="158" t="s">
        <v>1</v>
      </c>
      <c r="I253" s="160"/>
      <c r="L253" s="157"/>
      <c r="M253" s="161"/>
      <c r="T253" s="162"/>
      <c r="AT253" s="158" t="s">
        <v>329</v>
      </c>
      <c r="AU253" s="158" t="s">
        <v>94</v>
      </c>
      <c r="AV253" s="13" t="s">
        <v>87</v>
      </c>
      <c r="AW253" s="13" t="s">
        <v>35</v>
      </c>
      <c r="AX253" s="13" t="s">
        <v>80</v>
      </c>
      <c r="AY253" s="158" t="s">
        <v>320</v>
      </c>
    </row>
    <row r="254" spans="2:65" s="13" customFormat="1" ht="11.25">
      <c r="B254" s="157"/>
      <c r="D254" s="150" t="s">
        <v>329</v>
      </c>
      <c r="E254" s="158" t="s">
        <v>1</v>
      </c>
      <c r="F254" s="159" t="s">
        <v>1335</v>
      </c>
      <c r="H254" s="158" t="s">
        <v>1</v>
      </c>
      <c r="I254" s="160"/>
      <c r="L254" s="157"/>
      <c r="M254" s="161"/>
      <c r="T254" s="162"/>
      <c r="AT254" s="158" t="s">
        <v>329</v>
      </c>
      <c r="AU254" s="158" t="s">
        <v>94</v>
      </c>
      <c r="AV254" s="13" t="s">
        <v>87</v>
      </c>
      <c r="AW254" s="13" t="s">
        <v>35</v>
      </c>
      <c r="AX254" s="13" t="s">
        <v>80</v>
      </c>
      <c r="AY254" s="158" t="s">
        <v>320</v>
      </c>
    </row>
    <row r="255" spans="2:65" s="13" customFormat="1" ht="11.25">
      <c r="B255" s="157"/>
      <c r="D255" s="150" t="s">
        <v>329</v>
      </c>
      <c r="E255" s="158" t="s">
        <v>1</v>
      </c>
      <c r="F255" s="159" t="s">
        <v>1336</v>
      </c>
      <c r="H255" s="158" t="s">
        <v>1</v>
      </c>
      <c r="I255" s="160"/>
      <c r="L255" s="157"/>
      <c r="M255" s="161"/>
      <c r="T255" s="162"/>
      <c r="AT255" s="158" t="s">
        <v>329</v>
      </c>
      <c r="AU255" s="158" t="s">
        <v>94</v>
      </c>
      <c r="AV255" s="13" t="s">
        <v>87</v>
      </c>
      <c r="AW255" s="13" t="s">
        <v>35</v>
      </c>
      <c r="AX255" s="13" t="s">
        <v>80</v>
      </c>
      <c r="AY255" s="158" t="s">
        <v>320</v>
      </c>
    </row>
    <row r="256" spans="2:65" s="12" customFormat="1" ht="33.75">
      <c r="B256" s="149"/>
      <c r="D256" s="150" t="s">
        <v>329</v>
      </c>
      <c r="E256" s="151" t="s">
        <v>1</v>
      </c>
      <c r="F256" s="152" t="s">
        <v>1368</v>
      </c>
      <c r="H256" s="153">
        <v>239</v>
      </c>
      <c r="I256" s="154"/>
      <c r="L256" s="149"/>
      <c r="M256" s="155"/>
      <c r="T256" s="156"/>
      <c r="AT256" s="151" t="s">
        <v>329</v>
      </c>
      <c r="AU256" s="151" t="s">
        <v>94</v>
      </c>
      <c r="AV256" s="12" t="s">
        <v>89</v>
      </c>
      <c r="AW256" s="12" t="s">
        <v>35</v>
      </c>
      <c r="AX256" s="12" t="s">
        <v>80</v>
      </c>
      <c r="AY256" s="151" t="s">
        <v>320</v>
      </c>
    </row>
    <row r="257" spans="2:65" s="12" customFormat="1" ht="22.5">
      <c r="B257" s="149"/>
      <c r="D257" s="150" t="s">
        <v>329</v>
      </c>
      <c r="E257" s="151" t="s">
        <v>1</v>
      </c>
      <c r="F257" s="152" t="s">
        <v>1369</v>
      </c>
      <c r="H257" s="153">
        <v>119.5</v>
      </c>
      <c r="I257" s="154"/>
      <c r="L257" s="149"/>
      <c r="M257" s="155"/>
      <c r="T257" s="156"/>
      <c r="AT257" s="151" t="s">
        <v>329</v>
      </c>
      <c r="AU257" s="151" t="s">
        <v>94</v>
      </c>
      <c r="AV257" s="12" t="s">
        <v>89</v>
      </c>
      <c r="AW257" s="12" t="s">
        <v>35</v>
      </c>
      <c r="AX257" s="12" t="s">
        <v>80</v>
      </c>
      <c r="AY257" s="151" t="s">
        <v>320</v>
      </c>
    </row>
    <row r="258" spans="2:65" s="12" customFormat="1" ht="11.25">
      <c r="B258" s="149"/>
      <c r="D258" s="150" t="s">
        <v>329</v>
      </c>
      <c r="E258" s="151" t="s">
        <v>1</v>
      </c>
      <c r="F258" s="152" t="s">
        <v>1370</v>
      </c>
      <c r="H258" s="153">
        <v>29</v>
      </c>
      <c r="I258" s="154"/>
      <c r="L258" s="149"/>
      <c r="M258" s="155"/>
      <c r="T258" s="156"/>
      <c r="AT258" s="151" t="s">
        <v>329</v>
      </c>
      <c r="AU258" s="151" t="s">
        <v>94</v>
      </c>
      <c r="AV258" s="12" t="s">
        <v>89</v>
      </c>
      <c r="AW258" s="12" t="s">
        <v>35</v>
      </c>
      <c r="AX258" s="12" t="s">
        <v>80</v>
      </c>
      <c r="AY258" s="151" t="s">
        <v>320</v>
      </c>
    </row>
    <row r="259" spans="2:65" s="12" customFormat="1" ht="11.25">
      <c r="B259" s="149"/>
      <c r="D259" s="150" t="s">
        <v>329</v>
      </c>
      <c r="E259" s="151" t="s">
        <v>1</v>
      </c>
      <c r="F259" s="152" t="s">
        <v>1371</v>
      </c>
      <c r="H259" s="153">
        <v>7.5</v>
      </c>
      <c r="I259" s="154"/>
      <c r="L259" s="149"/>
      <c r="M259" s="155"/>
      <c r="T259" s="156"/>
      <c r="AT259" s="151" t="s">
        <v>329</v>
      </c>
      <c r="AU259" s="151" t="s">
        <v>94</v>
      </c>
      <c r="AV259" s="12" t="s">
        <v>89</v>
      </c>
      <c r="AW259" s="12" t="s">
        <v>35</v>
      </c>
      <c r="AX259" s="12" t="s">
        <v>80</v>
      </c>
      <c r="AY259" s="151" t="s">
        <v>320</v>
      </c>
    </row>
    <row r="260" spans="2:65" s="14" customFormat="1" ht="11.25">
      <c r="B260" s="163"/>
      <c r="D260" s="150" t="s">
        <v>329</v>
      </c>
      <c r="E260" s="164" t="s">
        <v>1</v>
      </c>
      <c r="F260" s="165" t="s">
        <v>339</v>
      </c>
      <c r="H260" s="166">
        <v>395</v>
      </c>
      <c r="I260" s="167"/>
      <c r="L260" s="163"/>
      <c r="M260" s="168"/>
      <c r="T260" s="169"/>
      <c r="AT260" s="164" t="s">
        <v>329</v>
      </c>
      <c r="AU260" s="164" t="s">
        <v>94</v>
      </c>
      <c r="AV260" s="14" t="s">
        <v>99</v>
      </c>
      <c r="AW260" s="14" t="s">
        <v>35</v>
      </c>
      <c r="AX260" s="14" t="s">
        <v>80</v>
      </c>
      <c r="AY260" s="164" t="s">
        <v>320</v>
      </c>
    </row>
    <row r="261" spans="2:65" s="12" customFormat="1" ht="22.5">
      <c r="B261" s="149"/>
      <c r="D261" s="150" t="s">
        <v>329</v>
      </c>
      <c r="E261" s="151" t="s">
        <v>1</v>
      </c>
      <c r="F261" s="152" t="s">
        <v>2771</v>
      </c>
      <c r="H261" s="153">
        <v>285.58499999999998</v>
      </c>
      <c r="I261" s="154"/>
      <c r="L261" s="149"/>
      <c r="M261" s="155"/>
      <c r="T261" s="156"/>
      <c r="AT261" s="151" t="s">
        <v>329</v>
      </c>
      <c r="AU261" s="151" t="s">
        <v>94</v>
      </c>
      <c r="AV261" s="12" t="s">
        <v>89</v>
      </c>
      <c r="AW261" s="12" t="s">
        <v>35</v>
      </c>
      <c r="AX261" s="12" t="s">
        <v>80</v>
      </c>
      <c r="AY261" s="151" t="s">
        <v>320</v>
      </c>
    </row>
    <row r="262" spans="2:65" s="12" customFormat="1" ht="11.25">
      <c r="B262" s="149"/>
      <c r="D262" s="150" t="s">
        <v>329</v>
      </c>
      <c r="E262" s="151" t="s">
        <v>1</v>
      </c>
      <c r="F262" s="152" t="s">
        <v>2772</v>
      </c>
      <c r="H262" s="153">
        <v>209.1</v>
      </c>
      <c r="I262" s="154"/>
      <c r="L262" s="149"/>
      <c r="M262" s="155"/>
      <c r="T262" s="156"/>
      <c r="AT262" s="151" t="s">
        <v>329</v>
      </c>
      <c r="AU262" s="151" t="s">
        <v>94</v>
      </c>
      <c r="AV262" s="12" t="s">
        <v>89</v>
      </c>
      <c r="AW262" s="12" t="s">
        <v>35</v>
      </c>
      <c r="AX262" s="12" t="s">
        <v>80</v>
      </c>
      <c r="AY262" s="151" t="s">
        <v>320</v>
      </c>
    </row>
    <row r="263" spans="2:65" s="12" customFormat="1" ht="11.25">
      <c r="B263" s="149"/>
      <c r="D263" s="150" t="s">
        <v>329</v>
      </c>
      <c r="E263" s="151" t="s">
        <v>1</v>
      </c>
      <c r="F263" s="152" t="s">
        <v>2773</v>
      </c>
      <c r="H263" s="153">
        <v>343.36799999999999</v>
      </c>
      <c r="I263" s="154"/>
      <c r="L263" s="149"/>
      <c r="M263" s="155"/>
      <c r="T263" s="156"/>
      <c r="AT263" s="151" t="s">
        <v>329</v>
      </c>
      <c r="AU263" s="151" t="s">
        <v>94</v>
      </c>
      <c r="AV263" s="12" t="s">
        <v>89</v>
      </c>
      <c r="AW263" s="12" t="s">
        <v>35</v>
      </c>
      <c r="AX263" s="12" t="s">
        <v>80</v>
      </c>
      <c r="AY263" s="151" t="s">
        <v>320</v>
      </c>
    </row>
    <row r="264" spans="2:65" s="12" customFormat="1" ht="22.5">
      <c r="B264" s="149"/>
      <c r="D264" s="150" t="s">
        <v>329</v>
      </c>
      <c r="E264" s="151" t="s">
        <v>1</v>
      </c>
      <c r="F264" s="152" t="s">
        <v>2774</v>
      </c>
      <c r="H264" s="153">
        <v>390.78199999999998</v>
      </c>
      <c r="I264" s="154"/>
      <c r="L264" s="149"/>
      <c r="M264" s="155"/>
      <c r="T264" s="156"/>
      <c r="AT264" s="151" t="s">
        <v>329</v>
      </c>
      <c r="AU264" s="151" t="s">
        <v>94</v>
      </c>
      <c r="AV264" s="12" t="s">
        <v>89</v>
      </c>
      <c r="AW264" s="12" t="s">
        <v>35</v>
      </c>
      <c r="AX264" s="12" t="s">
        <v>80</v>
      </c>
      <c r="AY264" s="151" t="s">
        <v>320</v>
      </c>
    </row>
    <row r="265" spans="2:65" s="14" customFormat="1" ht="11.25">
      <c r="B265" s="163"/>
      <c r="D265" s="150" t="s">
        <v>329</v>
      </c>
      <c r="E265" s="164" t="s">
        <v>1</v>
      </c>
      <c r="F265" s="165" t="s">
        <v>339</v>
      </c>
      <c r="H265" s="166">
        <v>1228.835</v>
      </c>
      <c r="I265" s="167"/>
      <c r="L265" s="163"/>
      <c r="M265" s="168"/>
      <c r="T265" s="169"/>
      <c r="AT265" s="164" t="s">
        <v>329</v>
      </c>
      <c r="AU265" s="164" t="s">
        <v>94</v>
      </c>
      <c r="AV265" s="14" t="s">
        <v>99</v>
      </c>
      <c r="AW265" s="14" t="s">
        <v>35</v>
      </c>
      <c r="AX265" s="14" t="s">
        <v>87</v>
      </c>
      <c r="AY265" s="164" t="s">
        <v>320</v>
      </c>
    </row>
    <row r="266" spans="2:65" s="1" customFormat="1" ht="16.5" customHeight="1">
      <c r="B266" s="32"/>
      <c r="C266" s="170" t="s">
        <v>438</v>
      </c>
      <c r="D266" s="170" t="s">
        <v>439</v>
      </c>
      <c r="E266" s="171" t="s">
        <v>1376</v>
      </c>
      <c r="F266" s="172" t="s">
        <v>1377</v>
      </c>
      <c r="G266" s="173" t="s">
        <v>442</v>
      </c>
      <c r="H266" s="174">
        <v>2457.67</v>
      </c>
      <c r="I266" s="175"/>
      <c r="J266" s="176">
        <f>ROUND(I266*H266,2)</f>
        <v>0</v>
      </c>
      <c r="K266" s="172" t="s">
        <v>333</v>
      </c>
      <c r="L266" s="177"/>
      <c r="M266" s="178" t="s">
        <v>1</v>
      </c>
      <c r="N266" s="179" t="s">
        <v>45</v>
      </c>
      <c r="P266" s="145">
        <f>O266*H266</f>
        <v>0</v>
      </c>
      <c r="Q266" s="145">
        <v>1</v>
      </c>
      <c r="R266" s="145">
        <f>Q266*H266</f>
        <v>2457.67</v>
      </c>
      <c r="S266" s="145">
        <v>0</v>
      </c>
      <c r="T266" s="146">
        <f>S266*H266</f>
        <v>0</v>
      </c>
      <c r="AR266" s="147" t="s">
        <v>373</v>
      </c>
      <c r="AT266" s="147" t="s">
        <v>439</v>
      </c>
      <c r="AU266" s="147" t="s">
        <v>94</v>
      </c>
      <c r="AY266" s="17" t="s">
        <v>320</v>
      </c>
      <c r="BE266" s="148">
        <f>IF(N266="základní",J266,0)</f>
        <v>0</v>
      </c>
      <c r="BF266" s="148">
        <f>IF(N266="snížená",J266,0)</f>
        <v>0</v>
      </c>
      <c r="BG266" s="148">
        <f>IF(N266="zákl. přenesená",J266,0)</f>
        <v>0</v>
      </c>
      <c r="BH266" s="148">
        <f>IF(N266="sníž. přenesená",J266,0)</f>
        <v>0</v>
      </c>
      <c r="BI266" s="148">
        <f>IF(N266="nulová",J266,0)</f>
        <v>0</v>
      </c>
      <c r="BJ266" s="17" t="s">
        <v>87</v>
      </c>
      <c r="BK266" s="148">
        <f>ROUND(I266*H266,2)</f>
        <v>0</v>
      </c>
      <c r="BL266" s="17" t="s">
        <v>99</v>
      </c>
      <c r="BM266" s="147" t="s">
        <v>2775</v>
      </c>
    </row>
    <row r="267" spans="2:65" s="13" customFormat="1" ht="11.25">
      <c r="B267" s="157"/>
      <c r="D267" s="150" t="s">
        <v>329</v>
      </c>
      <c r="E267" s="158" t="s">
        <v>1</v>
      </c>
      <c r="F267" s="159" t="s">
        <v>1361</v>
      </c>
      <c r="H267" s="158" t="s">
        <v>1</v>
      </c>
      <c r="I267" s="160"/>
      <c r="L267" s="157"/>
      <c r="M267" s="161"/>
      <c r="T267" s="162"/>
      <c r="AT267" s="158" t="s">
        <v>329</v>
      </c>
      <c r="AU267" s="158" t="s">
        <v>94</v>
      </c>
      <c r="AV267" s="13" t="s">
        <v>87</v>
      </c>
      <c r="AW267" s="13" t="s">
        <v>35</v>
      </c>
      <c r="AX267" s="13" t="s">
        <v>80</v>
      </c>
      <c r="AY267" s="158" t="s">
        <v>320</v>
      </c>
    </row>
    <row r="268" spans="2:65" s="13" customFormat="1" ht="11.25">
      <c r="B268" s="157"/>
      <c r="D268" s="150" t="s">
        <v>329</v>
      </c>
      <c r="E268" s="158" t="s">
        <v>1</v>
      </c>
      <c r="F268" s="159" t="s">
        <v>1334</v>
      </c>
      <c r="H268" s="158" t="s">
        <v>1</v>
      </c>
      <c r="I268" s="160"/>
      <c r="L268" s="157"/>
      <c r="M268" s="161"/>
      <c r="T268" s="162"/>
      <c r="AT268" s="158" t="s">
        <v>329</v>
      </c>
      <c r="AU268" s="158" t="s">
        <v>94</v>
      </c>
      <c r="AV268" s="13" t="s">
        <v>87</v>
      </c>
      <c r="AW268" s="13" t="s">
        <v>35</v>
      </c>
      <c r="AX268" s="13" t="s">
        <v>80</v>
      </c>
      <c r="AY268" s="158" t="s">
        <v>320</v>
      </c>
    </row>
    <row r="269" spans="2:65" s="13" customFormat="1" ht="11.25">
      <c r="B269" s="157"/>
      <c r="D269" s="150" t="s">
        <v>329</v>
      </c>
      <c r="E269" s="158" t="s">
        <v>1</v>
      </c>
      <c r="F269" s="159" t="s">
        <v>1335</v>
      </c>
      <c r="H269" s="158" t="s">
        <v>1</v>
      </c>
      <c r="I269" s="160"/>
      <c r="L269" s="157"/>
      <c r="M269" s="161"/>
      <c r="T269" s="162"/>
      <c r="AT269" s="158" t="s">
        <v>329</v>
      </c>
      <c r="AU269" s="158" t="s">
        <v>94</v>
      </c>
      <c r="AV269" s="13" t="s">
        <v>87</v>
      </c>
      <c r="AW269" s="13" t="s">
        <v>35</v>
      </c>
      <c r="AX269" s="13" t="s">
        <v>80</v>
      </c>
      <c r="AY269" s="158" t="s">
        <v>320</v>
      </c>
    </row>
    <row r="270" spans="2:65" s="13" customFormat="1" ht="11.25">
      <c r="B270" s="157"/>
      <c r="D270" s="150" t="s">
        <v>329</v>
      </c>
      <c r="E270" s="158" t="s">
        <v>1</v>
      </c>
      <c r="F270" s="159" t="s">
        <v>1336</v>
      </c>
      <c r="H270" s="158" t="s">
        <v>1</v>
      </c>
      <c r="I270" s="160"/>
      <c r="L270" s="157"/>
      <c r="M270" s="161"/>
      <c r="T270" s="162"/>
      <c r="AT270" s="158" t="s">
        <v>329</v>
      </c>
      <c r="AU270" s="158" t="s">
        <v>94</v>
      </c>
      <c r="AV270" s="13" t="s">
        <v>87</v>
      </c>
      <c r="AW270" s="13" t="s">
        <v>35</v>
      </c>
      <c r="AX270" s="13" t="s">
        <v>80</v>
      </c>
      <c r="AY270" s="158" t="s">
        <v>320</v>
      </c>
    </row>
    <row r="271" spans="2:65" s="12" customFormat="1" ht="33.75">
      <c r="B271" s="149"/>
      <c r="D271" s="150" t="s">
        <v>329</v>
      </c>
      <c r="E271" s="151" t="s">
        <v>1</v>
      </c>
      <c r="F271" s="152" t="s">
        <v>1368</v>
      </c>
      <c r="H271" s="153">
        <v>239</v>
      </c>
      <c r="I271" s="154"/>
      <c r="L271" s="149"/>
      <c r="M271" s="155"/>
      <c r="T271" s="156"/>
      <c r="AT271" s="151" t="s">
        <v>329</v>
      </c>
      <c r="AU271" s="151" t="s">
        <v>94</v>
      </c>
      <c r="AV271" s="12" t="s">
        <v>89</v>
      </c>
      <c r="AW271" s="12" t="s">
        <v>35</v>
      </c>
      <c r="AX271" s="12" t="s">
        <v>80</v>
      </c>
      <c r="AY271" s="151" t="s">
        <v>320</v>
      </c>
    </row>
    <row r="272" spans="2:65" s="12" customFormat="1" ht="22.5">
      <c r="B272" s="149"/>
      <c r="D272" s="150" t="s">
        <v>329</v>
      </c>
      <c r="E272" s="151" t="s">
        <v>1</v>
      </c>
      <c r="F272" s="152" t="s">
        <v>1369</v>
      </c>
      <c r="H272" s="153">
        <v>119.5</v>
      </c>
      <c r="I272" s="154"/>
      <c r="L272" s="149"/>
      <c r="M272" s="155"/>
      <c r="T272" s="156"/>
      <c r="AT272" s="151" t="s">
        <v>329</v>
      </c>
      <c r="AU272" s="151" t="s">
        <v>94</v>
      </c>
      <c r="AV272" s="12" t="s">
        <v>89</v>
      </c>
      <c r="AW272" s="12" t="s">
        <v>35</v>
      </c>
      <c r="AX272" s="12" t="s">
        <v>80</v>
      </c>
      <c r="AY272" s="151" t="s">
        <v>320</v>
      </c>
    </row>
    <row r="273" spans="2:65" s="12" customFormat="1" ht="11.25">
      <c r="B273" s="149"/>
      <c r="D273" s="150" t="s">
        <v>329</v>
      </c>
      <c r="E273" s="151" t="s">
        <v>1</v>
      </c>
      <c r="F273" s="152" t="s">
        <v>1370</v>
      </c>
      <c r="H273" s="153">
        <v>29</v>
      </c>
      <c r="I273" s="154"/>
      <c r="L273" s="149"/>
      <c r="M273" s="155"/>
      <c r="T273" s="156"/>
      <c r="AT273" s="151" t="s">
        <v>329</v>
      </c>
      <c r="AU273" s="151" t="s">
        <v>94</v>
      </c>
      <c r="AV273" s="12" t="s">
        <v>89</v>
      </c>
      <c r="AW273" s="12" t="s">
        <v>35</v>
      </c>
      <c r="AX273" s="12" t="s">
        <v>80</v>
      </c>
      <c r="AY273" s="151" t="s">
        <v>320</v>
      </c>
    </row>
    <row r="274" spans="2:65" s="12" customFormat="1" ht="11.25">
      <c r="B274" s="149"/>
      <c r="D274" s="150" t="s">
        <v>329</v>
      </c>
      <c r="E274" s="151" t="s">
        <v>1</v>
      </c>
      <c r="F274" s="152" t="s">
        <v>1371</v>
      </c>
      <c r="H274" s="153">
        <v>7.5</v>
      </c>
      <c r="I274" s="154"/>
      <c r="L274" s="149"/>
      <c r="M274" s="155"/>
      <c r="T274" s="156"/>
      <c r="AT274" s="151" t="s">
        <v>329</v>
      </c>
      <c r="AU274" s="151" t="s">
        <v>94</v>
      </c>
      <c r="AV274" s="12" t="s">
        <v>89</v>
      </c>
      <c r="AW274" s="12" t="s">
        <v>35</v>
      </c>
      <c r="AX274" s="12" t="s">
        <v>80</v>
      </c>
      <c r="AY274" s="151" t="s">
        <v>320</v>
      </c>
    </row>
    <row r="275" spans="2:65" s="14" customFormat="1" ht="11.25">
      <c r="B275" s="163"/>
      <c r="D275" s="150" t="s">
        <v>329</v>
      </c>
      <c r="E275" s="164" t="s">
        <v>1</v>
      </c>
      <c r="F275" s="165" t="s">
        <v>339</v>
      </c>
      <c r="H275" s="166">
        <v>395</v>
      </c>
      <c r="I275" s="167"/>
      <c r="L275" s="163"/>
      <c r="M275" s="168"/>
      <c r="T275" s="169"/>
      <c r="AT275" s="164" t="s">
        <v>329</v>
      </c>
      <c r="AU275" s="164" t="s">
        <v>94</v>
      </c>
      <c r="AV275" s="14" t="s">
        <v>99</v>
      </c>
      <c r="AW275" s="14" t="s">
        <v>35</v>
      </c>
      <c r="AX275" s="14" t="s">
        <v>80</v>
      </c>
      <c r="AY275" s="164" t="s">
        <v>320</v>
      </c>
    </row>
    <row r="276" spans="2:65" s="12" customFormat="1" ht="22.5">
      <c r="B276" s="149"/>
      <c r="D276" s="150" t="s">
        <v>329</v>
      </c>
      <c r="E276" s="151" t="s">
        <v>1</v>
      </c>
      <c r="F276" s="152" t="s">
        <v>2771</v>
      </c>
      <c r="H276" s="153">
        <v>285.58499999999998</v>
      </c>
      <c r="I276" s="154"/>
      <c r="L276" s="149"/>
      <c r="M276" s="155"/>
      <c r="T276" s="156"/>
      <c r="AT276" s="151" t="s">
        <v>329</v>
      </c>
      <c r="AU276" s="151" t="s">
        <v>94</v>
      </c>
      <c r="AV276" s="12" t="s">
        <v>89</v>
      </c>
      <c r="AW276" s="12" t="s">
        <v>35</v>
      </c>
      <c r="AX276" s="12" t="s">
        <v>80</v>
      </c>
      <c r="AY276" s="151" t="s">
        <v>320</v>
      </c>
    </row>
    <row r="277" spans="2:65" s="12" customFormat="1" ht="11.25">
      <c r="B277" s="149"/>
      <c r="D277" s="150" t="s">
        <v>329</v>
      </c>
      <c r="E277" s="151" t="s">
        <v>1</v>
      </c>
      <c r="F277" s="152" t="s">
        <v>2772</v>
      </c>
      <c r="H277" s="153">
        <v>209.1</v>
      </c>
      <c r="I277" s="154"/>
      <c r="L277" s="149"/>
      <c r="M277" s="155"/>
      <c r="T277" s="156"/>
      <c r="AT277" s="151" t="s">
        <v>329</v>
      </c>
      <c r="AU277" s="151" t="s">
        <v>94</v>
      </c>
      <c r="AV277" s="12" t="s">
        <v>89</v>
      </c>
      <c r="AW277" s="12" t="s">
        <v>35</v>
      </c>
      <c r="AX277" s="12" t="s">
        <v>80</v>
      </c>
      <c r="AY277" s="151" t="s">
        <v>320</v>
      </c>
    </row>
    <row r="278" spans="2:65" s="12" customFormat="1" ht="11.25">
      <c r="B278" s="149"/>
      <c r="D278" s="150" t="s">
        <v>329</v>
      </c>
      <c r="E278" s="151" t="s">
        <v>1</v>
      </c>
      <c r="F278" s="152" t="s">
        <v>2773</v>
      </c>
      <c r="H278" s="153">
        <v>343.36799999999999</v>
      </c>
      <c r="I278" s="154"/>
      <c r="L278" s="149"/>
      <c r="M278" s="155"/>
      <c r="T278" s="156"/>
      <c r="AT278" s="151" t="s">
        <v>329</v>
      </c>
      <c r="AU278" s="151" t="s">
        <v>94</v>
      </c>
      <c r="AV278" s="12" t="s">
        <v>89</v>
      </c>
      <c r="AW278" s="12" t="s">
        <v>35</v>
      </c>
      <c r="AX278" s="12" t="s">
        <v>80</v>
      </c>
      <c r="AY278" s="151" t="s">
        <v>320</v>
      </c>
    </row>
    <row r="279" spans="2:65" s="12" customFormat="1" ht="22.5">
      <c r="B279" s="149"/>
      <c r="D279" s="150" t="s">
        <v>329</v>
      </c>
      <c r="E279" s="151" t="s">
        <v>1</v>
      </c>
      <c r="F279" s="152" t="s">
        <v>2774</v>
      </c>
      <c r="H279" s="153">
        <v>390.78199999999998</v>
      </c>
      <c r="I279" s="154"/>
      <c r="L279" s="149"/>
      <c r="M279" s="155"/>
      <c r="T279" s="156"/>
      <c r="AT279" s="151" t="s">
        <v>329</v>
      </c>
      <c r="AU279" s="151" t="s">
        <v>94</v>
      </c>
      <c r="AV279" s="12" t="s">
        <v>89</v>
      </c>
      <c r="AW279" s="12" t="s">
        <v>35</v>
      </c>
      <c r="AX279" s="12" t="s">
        <v>80</v>
      </c>
      <c r="AY279" s="151" t="s">
        <v>320</v>
      </c>
    </row>
    <row r="280" spans="2:65" s="14" customFormat="1" ht="11.25">
      <c r="B280" s="163"/>
      <c r="D280" s="150" t="s">
        <v>329</v>
      </c>
      <c r="E280" s="164" t="s">
        <v>1</v>
      </c>
      <c r="F280" s="165" t="s">
        <v>339</v>
      </c>
      <c r="H280" s="166">
        <v>1228.835</v>
      </c>
      <c r="I280" s="167"/>
      <c r="L280" s="163"/>
      <c r="M280" s="168"/>
      <c r="T280" s="169"/>
      <c r="AT280" s="164" t="s">
        <v>329</v>
      </c>
      <c r="AU280" s="164" t="s">
        <v>94</v>
      </c>
      <c r="AV280" s="14" t="s">
        <v>99</v>
      </c>
      <c r="AW280" s="14" t="s">
        <v>35</v>
      </c>
      <c r="AX280" s="14" t="s">
        <v>87</v>
      </c>
      <c r="AY280" s="164" t="s">
        <v>320</v>
      </c>
    </row>
    <row r="281" spans="2:65" s="12" customFormat="1" ht="11.25">
      <c r="B281" s="149"/>
      <c r="D281" s="150" t="s">
        <v>329</v>
      </c>
      <c r="F281" s="152" t="s">
        <v>2776</v>
      </c>
      <c r="H281" s="153">
        <v>2457.67</v>
      </c>
      <c r="I281" s="154"/>
      <c r="L281" s="149"/>
      <c r="M281" s="155"/>
      <c r="T281" s="156"/>
      <c r="AT281" s="151" t="s">
        <v>329</v>
      </c>
      <c r="AU281" s="151" t="s">
        <v>94</v>
      </c>
      <c r="AV281" s="12" t="s">
        <v>89</v>
      </c>
      <c r="AW281" s="12" t="s">
        <v>4</v>
      </c>
      <c r="AX281" s="12" t="s">
        <v>87</v>
      </c>
      <c r="AY281" s="151" t="s">
        <v>320</v>
      </c>
    </row>
    <row r="282" spans="2:65" s="11" customFormat="1" ht="20.85" customHeight="1">
      <c r="B282" s="124"/>
      <c r="D282" s="125" t="s">
        <v>79</v>
      </c>
      <c r="E282" s="134" t="s">
        <v>371</v>
      </c>
      <c r="F282" s="134" t="s">
        <v>372</v>
      </c>
      <c r="I282" s="127"/>
      <c r="J282" s="135">
        <f>BK282</f>
        <v>0</v>
      </c>
      <c r="L282" s="124"/>
      <c r="M282" s="129"/>
      <c r="P282" s="130">
        <f>SUM(P283:P288)</f>
        <v>0</v>
      </c>
      <c r="R282" s="130">
        <f>SUM(R283:R288)</f>
        <v>0</v>
      </c>
      <c r="T282" s="131">
        <f>SUM(T283:T288)</f>
        <v>0</v>
      </c>
      <c r="AR282" s="125" t="s">
        <v>87</v>
      </c>
      <c r="AT282" s="132" t="s">
        <v>79</v>
      </c>
      <c r="AU282" s="132" t="s">
        <v>89</v>
      </c>
      <c r="AY282" s="125" t="s">
        <v>320</v>
      </c>
      <c r="BK282" s="133">
        <f>SUM(BK283:BK288)</f>
        <v>0</v>
      </c>
    </row>
    <row r="283" spans="2:65" s="1" customFormat="1" ht="24.2" customHeight="1">
      <c r="B283" s="32"/>
      <c r="C283" s="136" t="s">
        <v>451</v>
      </c>
      <c r="D283" s="136" t="s">
        <v>324</v>
      </c>
      <c r="E283" s="137" t="s">
        <v>374</v>
      </c>
      <c r="F283" s="138" t="s">
        <v>375</v>
      </c>
      <c r="G283" s="139" t="s">
        <v>327</v>
      </c>
      <c r="H283" s="140">
        <v>964.5</v>
      </c>
      <c r="I283" s="141"/>
      <c r="J283" s="142">
        <f>ROUND(I283*H283,2)</f>
        <v>0</v>
      </c>
      <c r="K283" s="138" t="s">
        <v>333</v>
      </c>
      <c r="L283" s="32"/>
      <c r="M283" s="143" t="s">
        <v>1</v>
      </c>
      <c r="N283" s="144" t="s">
        <v>45</v>
      </c>
      <c r="P283" s="145">
        <f>O283*H283</f>
        <v>0</v>
      </c>
      <c r="Q283" s="145">
        <v>0</v>
      </c>
      <c r="R283" s="145">
        <f>Q283*H283</f>
        <v>0</v>
      </c>
      <c r="S283" s="145">
        <v>0</v>
      </c>
      <c r="T283" s="146">
        <f>S283*H283</f>
        <v>0</v>
      </c>
      <c r="AR283" s="147" t="s">
        <v>99</v>
      </c>
      <c r="AT283" s="147" t="s">
        <v>324</v>
      </c>
      <c r="AU283" s="147" t="s">
        <v>94</v>
      </c>
      <c r="AY283" s="17" t="s">
        <v>320</v>
      </c>
      <c r="BE283" s="148">
        <f>IF(N283="základní",J283,0)</f>
        <v>0</v>
      </c>
      <c r="BF283" s="148">
        <f>IF(N283="snížená",J283,0)</f>
        <v>0</v>
      </c>
      <c r="BG283" s="148">
        <f>IF(N283="zákl. přenesená",J283,0)</f>
        <v>0</v>
      </c>
      <c r="BH283" s="148">
        <f>IF(N283="sníž. přenesená",J283,0)</f>
        <v>0</v>
      </c>
      <c r="BI283" s="148">
        <f>IF(N283="nulová",J283,0)</f>
        <v>0</v>
      </c>
      <c r="BJ283" s="17" t="s">
        <v>87</v>
      </c>
      <c r="BK283" s="148">
        <f>ROUND(I283*H283,2)</f>
        <v>0</v>
      </c>
      <c r="BL283" s="17" t="s">
        <v>99</v>
      </c>
      <c r="BM283" s="147" t="s">
        <v>376</v>
      </c>
    </row>
    <row r="284" spans="2:65" s="13" customFormat="1" ht="11.25">
      <c r="B284" s="157"/>
      <c r="D284" s="150" t="s">
        <v>329</v>
      </c>
      <c r="E284" s="158" t="s">
        <v>1</v>
      </c>
      <c r="F284" s="159" t="s">
        <v>377</v>
      </c>
      <c r="H284" s="158" t="s">
        <v>1</v>
      </c>
      <c r="I284" s="160"/>
      <c r="L284" s="157"/>
      <c r="M284" s="161"/>
      <c r="T284" s="162"/>
      <c r="AT284" s="158" t="s">
        <v>329</v>
      </c>
      <c r="AU284" s="158" t="s">
        <v>94</v>
      </c>
      <c r="AV284" s="13" t="s">
        <v>87</v>
      </c>
      <c r="AW284" s="13" t="s">
        <v>35</v>
      </c>
      <c r="AX284" s="13" t="s">
        <v>80</v>
      </c>
      <c r="AY284" s="158" t="s">
        <v>320</v>
      </c>
    </row>
    <row r="285" spans="2:65" s="13" customFormat="1" ht="11.25">
      <c r="B285" s="157"/>
      <c r="D285" s="150" t="s">
        <v>329</v>
      </c>
      <c r="E285" s="158" t="s">
        <v>1</v>
      </c>
      <c r="F285" s="159" t="s">
        <v>378</v>
      </c>
      <c r="H285" s="158" t="s">
        <v>1</v>
      </c>
      <c r="I285" s="160"/>
      <c r="L285" s="157"/>
      <c r="M285" s="161"/>
      <c r="T285" s="162"/>
      <c r="AT285" s="158" t="s">
        <v>329</v>
      </c>
      <c r="AU285" s="158" t="s">
        <v>94</v>
      </c>
      <c r="AV285" s="13" t="s">
        <v>87</v>
      </c>
      <c r="AW285" s="13" t="s">
        <v>35</v>
      </c>
      <c r="AX285" s="13" t="s">
        <v>80</v>
      </c>
      <c r="AY285" s="158" t="s">
        <v>320</v>
      </c>
    </row>
    <row r="286" spans="2:65" s="12" customFormat="1" ht="33.75">
      <c r="B286" s="149"/>
      <c r="D286" s="150" t="s">
        <v>329</v>
      </c>
      <c r="E286" s="151" t="s">
        <v>1</v>
      </c>
      <c r="F286" s="152" t="s">
        <v>2777</v>
      </c>
      <c r="H286" s="153">
        <v>964.5</v>
      </c>
      <c r="I286" s="154"/>
      <c r="L286" s="149"/>
      <c r="M286" s="155"/>
      <c r="T286" s="156"/>
      <c r="AT286" s="151" t="s">
        <v>329</v>
      </c>
      <c r="AU286" s="151" t="s">
        <v>94</v>
      </c>
      <c r="AV286" s="12" t="s">
        <v>89</v>
      </c>
      <c r="AW286" s="12" t="s">
        <v>35</v>
      </c>
      <c r="AX286" s="12" t="s">
        <v>87</v>
      </c>
      <c r="AY286" s="151" t="s">
        <v>320</v>
      </c>
    </row>
    <row r="287" spans="2:65" s="1" customFormat="1" ht="33" customHeight="1">
      <c r="B287" s="32"/>
      <c r="C287" s="136" t="s">
        <v>7</v>
      </c>
      <c r="D287" s="136" t="s">
        <v>324</v>
      </c>
      <c r="E287" s="137" t="s">
        <v>382</v>
      </c>
      <c r="F287" s="138" t="s">
        <v>383</v>
      </c>
      <c r="G287" s="139" t="s">
        <v>347</v>
      </c>
      <c r="H287" s="140">
        <v>590</v>
      </c>
      <c r="I287" s="141"/>
      <c r="J287" s="142">
        <f>ROUND(I287*H287,2)</f>
        <v>0</v>
      </c>
      <c r="K287" s="138" t="s">
        <v>333</v>
      </c>
      <c r="L287" s="32"/>
      <c r="M287" s="143" t="s">
        <v>1</v>
      </c>
      <c r="N287" s="144" t="s">
        <v>45</v>
      </c>
      <c r="P287" s="145">
        <f>O287*H287</f>
        <v>0</v>
      </c>
      <c r="Q287" s="145">
        <v>0</v>
      </c>
      <c r="R287" s="145">
        <f>Q287*H287</f>
        <v>0</v>
      </c>
      <c r="S287" s="145">
        <v>0</v>
      </c>
      <c r="T287" s="146">
        <f>S287*H287</f>
        <v>0</v>
      </c>
      <c r="AR287" s="147" t="s">
        <v>99</v>
      </c>
      <c r="AT287" s="147" t="s">
        <v>324</v>
      </c>
      <c r="AU287" s="147" t="s">
        <v>94</v>
      </c>
      <c r="AY287" s="17" t="s">
        <v>320</v>
      </c>
      <c r="BE287" s="148">
        <f>IF(N287="základní",J287,0)</f>
        <v>0</v>
      </c>
      <c r="BF287" s="148">
        <f>IF(N287="snížená",J287,0)</f>
        <v>0</v>
      </c>
      <c r="BG287" s="148">
        <f>IF(N287="zákl. přenesená",J287,0)</f>
        <v>0</v>
      </c>
      <c r="BH287" s="148">
        <f>IF(N287="sníž. přenesená",J287,0)</f>
        <v>0</v>
      </c>
      <c r="BI287" s="148">
        <f>IF(N287="nulová",J287,0)</f>
        <v>0</v>
      </c>
      <c r="BJ287" s="17" t="s">
        <v>87</v>
      </c>
      <c r="BK287" s="148">
        <f>ROUND(I287*H287,2)</f>
        <v>0</v>
      </c>
      <c r="BL287" s="17" t="s">
        <v>99</v>
      </c>
      <c r="BM287" s="147" t="s">
        <v>384</v>
      </c>
    </row>
    <row r="288" spans="2:65" s="12" customFormat="1" ht="11.25">
      <c r="B288" s="149"/>
      <c r="D288" s="150" t="s">
        <v>329</v>
      </c>
      <c r="E288" s="151" t="s">
        <v>1</v>
      </c>
      <c r="F288" s="152" t="s">
        <v>2778</v>
      </c>
      <c r="H288" s="153">
        <v>590</v>
      </c>
      <c r="I288" s="154"/>
      <c r="L288" s="149"/>
      <c r="M288" s="155"/>
      <c r="T288" s="156"/>
      <c r="AT288" s="151" t="s">
        <v>329</v>
      </c>
      <c r="AU288" s="151" t="s">
        <v>94</v>
      </c>
      <c r="AV288" s="12" t="s">
        <v>89</v>
      </c>
      <c r="AW288" s="12" t="s">
        <v>35</v>
      </c>
      <c r="AX288" s="12" t="s">
        <v>87</v>
      </c>
      <c r="AY288" s="151" t="s">
        <v>320</v>
      </c>
    </row>
    <row r="289" spans="2:65" s="11" customFormat="1" ht="20.85" customHeight="1">
      <c r="B289" s="124"/>
      <c r="D289" s="125" t="s">
        <v>79</v>
      </c>
      <c r="E289" s="134" t="s">
        <v>386</v>
      </c>
      <c r="F289" s="134" t="s">
        <v>387</v>
      </c>
      <c r="I289" s="127"/>
      <c r="J289" s="135">
        <f>BK289</f>
        <v>0</v>
      </c>
      <c r="L289" s="124"/>
      <c r="M289" s="129"/>
      <c r="P289" s="130">
        <f>SUM(P290:P291)</f>
        <v>0</v>
      </c>
      <c r="R289" s="130">
        <f>SUM(R290:R291)</f>
        <v>0</v>
      </c>
      <c r="T289" s="131">
        <f>SUM(T290:T291)</f>
        <v>0</v>
      </c>
      <c r="AR289" s="125" t="s">
        <v>87</v>
      </c>
      <c r="AT289" s="132" t="s">
        <v>79</v>
      </c>
      <c r="AU289" s="132" t="s">
        <v>89</v>
      </c>
      <c r="AY289" s="125" t="s">
        <v>320</v>
      </c>
      <c r="BK289" s="133">
        <f>SUM(BK290:BK291)</f>
        <v>0</v>
      </c>
    </row>
    <row r="290" spans="2:65" s="1" customFormat="1" ht="24.2" customHeight="1">
      <c r="B290" s="32"/>
      <c r="C290" s="136" t="s">
        <v>460</v>
      </c>
      <c r="D290" s="136" t="s">
        <v>324</v>
      </c>
      <c r="E290" s="137" t="s">
        <v>389</v>
      </c>
      <c r="F290" s="138" t="s">
        <v>390</v>
      </c>
      <c r="G290" s="139" t="s">
        <v>347</v>
      </c>
      <c r="H290" s="140">
        <v>2771</v>
      </c>
      <c r="I290" s="141"/>
      <c r="J290" s="142">
        <f>ROUND(I290*H290,2)</f>
        <v>0</v>
      </c>
      <c r="K290" s="138" t="s">
        <v>333</v>
      </c>
      <c r="L290" s="32"/>
      <c r="M290" s="143" t="s">
        <v>1</v>
      </c>
      <c r="N290" s="144" t="s">
        <v>45</v>
      </c>
      <c r="P290" s="145">
        <f>O290*H290</f>
        <v>0</v>
      </c>
      <c r="Q290" s="145">
        <v>0</v>
      </c>
      <c r="R290" s="145">
        <f>Q290*H290</f>
        <v>0</v>
      </c>
      <c r="S290" s="145">
        <v>0</v>
      </c>
      <c r="T290" s="146">
        <f>S290*H290</f>
        <v>0</v>
      </c>
      <c r="AR290" s="147" t="s">
        <v>99</v>
      </c>
      <c r="AT290" s="147" t="s">
        <v>324</v>
      </c>
      <c r="AU290" s="147" t="s">
        <v>94</v>
      </c>
      <c r="AY290" s="17" t="s">
        <v>320</v>
      </c>
      <c r="BE290" s="148">
        <f>IF(N290="základní",J290,0)</f>
        <v>0</v>
      </c>
      <c r="BF290" s="148">
        <f>IF(N290="snížená",J290,0)</f>
        <v>0</v>
      </c>
      <c r="BG290" s="148">
        <f>IF(N290="zákl. přenesená",J290,0)</f>
        <v>0</v>
      </c>
      <c r="BH290" s="148">
        <f>IF(N290="sníž. přenesená",J290,0)</f>
        <v>0</v>
      </c>
      <c r="BI290" s="148">
        <f>IF(N290="nulová",J290,0)</f>
        <v>0</v>
      </c>
      <c r="BJ290" s="17" t="s">
        <v>87</v>
      </c>
      <c r="BK290" s="148">
        <f>ROUND(I290*H290,2)</f>
        <v>0</v>
      </c>
      <c r="BL290" s="17" t="s">
        <v>99</v>
      </c>
      <c r="BM290" s="147" t="s">
        <v>2779</v>
      </c>
    </row>
    <row r="291" spans="2:65" s="12" customFormat="1" ht="22.5">
      <c r="B291" s="149"/>
      <c r="D291" s="150" t="s">
        <v>329</v>
      </c>
      <c r="E291" s="151" t="s">
        <v>1</v>
      </c>
      <c r="F291" s="152" t="s">
        <v>2780</v>
      </c>
      <c r="H291" s="153">
        <v>2771</v>
      </c>
      <c r="I291" s="154"/>
      <c r="L291" s="149"/>
      <c r="M291" s="155"/>
      <c r="T291" s="156"/>
      <c r="AT291" s="151" t="s">
        <v>329</v>
      </c>
      <c r="AU291" s="151" t="s">
        <v>94</v>
      </c>
      <c r="AV291" s="12" t="s">
        <v>89</v>
      </c>
      <c r="AW291" s="12" t="s">
        <v>35</v>
      </c>
      <c r="AX291" s="12" t="s">
        <v>87</v>
      </c>
      <c r="AY291" s="151" t="s">
        <v>320</v>
      </c>
    </row>
    <row r="292" spans="2:65" s="11" customFormat="1" ht="20.85" customHeight="1">
      <c r="B292" s="124"/>
      <c r="D292" s="125" t="s">
        <v>79</v>
      </c>
      <c r="E292" s="134" t="s">
        <v>393</v>
      </c>
      <c r="F292" s="134" t="s">
        <v>394</v>
      </c>
      <c r="I292" s="127"/>
      <c r="J292" s="135">
        <f>BK292</f>
        <v>0</v>
      </c>
      <c r="L292" s="124"/>
      <c r="M292" s="129"/>
      <c r="P292" s="130">
        <f>SUM(P293:P298)</f>
        <v>0</v>
      </c>
      <c r="R292" s="130">
        <f>SUM(R293:R298)</f>
        <v>6.2754400000000002E-2</v>
      </c>
      <c r="T292" s="131">
        <f>SUM(T293:T298)</f>
        <v>0</v>
      </c>
      <c r="AR292" s="125" t="s">
        <v>87</v>
      </c>
      <c r="AT292" s="132" t="s">
        <v>79</v>
      </c>
      <c r="AU292" s="132" t="s">
        <v>89</v>
      </c>
      <c r="AY292" s="125" t="s">
        <v>320</v>
      </c>
      <c r="BK292" s="133">
        <f>SUM(BK293:BK298)</f>
        <v>0</v>
      </c>
    </row>
    <row r="293" spans="2:65" s="1" customFormat="1" ht="16.5" customHeight="1">
      <c r="B293" s="32"/>
      <c r="C293" s="136" t="s">
        <v>465</v>
      </c>
      <c r="D293" s="136" t="s">
        <v>324</v>
      </c>
      <c r="E293" s="137" t="s">
        <v>396</v>
      </c>
      <c r="F293" s="138" t="s">
        <v>397</v>
      </c>
      <c r="G293" s="139" t="s">
        <v>347</v>
      </c>
      <c r="H293" s="140">
        <v>6.2830000000000004</v>
      </c>
      <c r="I293" s="141"/>
      <c r="J293" s="142">
        <f>ROUND(I293*H293,2)</f>
        <v>0</v>
      </c>
      <c r="K293" s="138" t="s">
        <v>1</v>
      </c>
      <c r="L293" s="32"/>
      <c r="M293" s="143" t="s">
        <v>1</v>
      </c>
      <c r="N293" s="144" t="s">
        <v>45</v>
      </c>
      <c r="P293" s="145">
        <f>O293*H293</f>
        <v>0</v>
      </c>
      <c r="Q293" s="145">
        <v>9.4000000000000004E-3</v>
      </c>
      <c r="R293" s="145">
        <f>Q293*H293</f>
        <v>5.9060200000000007E-2</v>
      </c>
      <c r="S293" s="145">
        <v>0</v>
      </c>
      <c r="T293" s="146">
        <f>S293*H293</f>
        <v>0</v>
      </c>
      <c r="AR293" s="147" t="s">
        <v>99</v>
      </c>
      <c r="AT293" s="147" t="s">
        <v>324</v>
      </c>
      <c r="AU293" s="147" t="s">
        <v>94</v>
      </c>
      <c r="AY293" s="17" t="s">
        <v>320</v>
      </c>
      <c r="BE293" s="148">
        <f>IF(N293="základní",J293,0)</f>
        <v>0</v>
      </c>
      <c r="BF293" s="148">
        <f>IF(N293="snížená",J293,0)</f>
        <v>0</v>
      </c>
      <c r="BG293" s="148">
        <f>IF(N293="zákl. přenesená",J293,0)</f>
        <v>0</v>
      </c>
      <c r="BH293" s="148">
        <f>IF(N293="sníž. přenesená",J293,0)</f>
        <v>0</v>
      </c>
      <c r="BI293" s="148">
        <f>IF(N293="nulová",J293,0)</f>
        <v>0</v>
      </c>
      <c r="BJ293" s="17" t="s">
        <v>87</v>
      </c>
      <c r="BK293" s="148">
        <f>ROUND(I293*H293,2)</f>
        <v>0</v>
      </c>
      <c r="BL293" s="17" t="s">
        <v>99</v>
      </c>
      <c r="BM293" s="147" t="s">
        <v>2781</v>
      </c>
    </row>
    <row r="294" spans="2:65" s="12" customFormat="1" ht="11.25">
      <c r="B294" s="149"/>
      <c r="D294" s="150" t="s">
        <v>329</v>
      </c>
      <c r="E294" s="151" t="s">
        <v>1</v>
      </c>
      <c r="F294" s="152" t="s">
        <v>2782</v>
      </c>
      <c r="H294" s="153">
        <v>6.2830000000000004</v>
      </c>
      <c r="I294" s="154"/>
      <c r="L294" s="149"/>
      <c r="M294" s="155"/>
      <c r="T294" s="156"/>
      <c r="AT294" s="151" t="s">
        <v>329</v>
      </c>
      <c r="AU294" s="151" t="s">
        <v>94</v>
      </c>
      <c r="AV294" s="12" t="s">
        <v>89</v>
      </c>
      <c r="AW294" s="12" t="s">
        <v>35</v>
      </c>
      <c r="AX294" s="12" t="s">
        <v>87</v>
      </c>
      <c r="AY294" s="151" t="s">
        <v>320</v>
      </c>
    </row>
    <row r="295" spans="2:65" s="1" customFormat="1" ht="16.5" customHeight="1">
      <c r="B295" s="32"/>
      <c r="C295" s="136" t="s">
        <v>469</v>
      </c>
      <c r="D295" s="136" t="s">
        <v>324</v>
      </c>
      <c r="E295" s="137" t="s">
        <v>400</v>
      </c>
      <c r="F295" s="138" t="s">
        <v>401</v>
      </c>
      <c r="G295" s="139" t="s">
        <v>347</v>
      </c>
      <c r="H295" s="140">
        <v>6.2830000000000004</v>
      </c>
      <c r="I295" s="141"/>
      <c r="J295" s="142">
        <f>ROUND(I295*H295,2)</f>
        <v>0</v>
      </c>
      <c r="K295" s="138" t="s">
        <v>1</v>
      </c>
      <c r="L295" s="32"/>
      <c r="M295" s="143" t="s">
        <v>1</v>
      </c>
      <c r="N295" s="144" t="s">
        <v>45</v>
      </c>
      <c r="P295" s="145">
        <f>O295*H295</f>
        <v>0</v>
      </c>
      <c r="Q295" s="145">
        <v>0</v>
      </c>
      <c r="R295" s="145">
        <f>Q295*H295</f>
        <v>0</v>
      </c>
      <c r="S295" s="145">
        <v>0</v>
      </c>
      <c r="T295" s="146">
        <f>S295*H295</f>
        <v>0</v>
      </c>
      <c r="AR295" s="147" t="s">
        <v>99</v>
      </c>
      <c r="AT295" s="147" t="s">
        <v>324</v>
      </c>
      <c r="AU295" s="147" t="s">
        <v>94</v>
      </c>
      <c r="AY295" s="17" t="s">
        <v>320</v>
      </c>
      <c r="BE295" s="148">
        <f>IF(N295="základní",J295,0)</f>
        <v>0</v>
      </c>
      <c r="BF295" s="148">
        <f>IF(N295="snížená",J295,0)</f>
        <v>0</v>
      </c>
      <c r="BG295" s="148">
        <f>IF(N295="zákl. přenesená",J295,0)</f>
        <v>0</v>
      </c>
      <c r="BH295" s="148">
        <f>IF(N295="sníž. přenesená",J295,0)</f>
        <v>0</v>
      </c>
      <c r="BI295" s="148">
        <f>IF(N295="nulová",J295,0)</f>
        <v>0</v>
      </c>
      <c r="BJ295" s="17" t="s">
        <v>87</v>
      </c>
      <c r="BK295" s="148">
        <f>ROUND(I295*H295,2)</f>
        <v>0</v>
      </c>
      <c r="BL295" s="17" t="s">
        <v>99</v>
      </c>
      <c r="BM295" s="147" t="s">
        <v>2783</v>
      </c>
    </row>
    <row r="296" spans="2:65" s="12" customFormat="1" ht="22.5">
      <c r="B296" s="149"/>
      <c r="D296" s="150" t="s">
        <v>329</v>
      </c>
      <c r="E296" s="151" t="s">
        <v>1</v>
      </c>
      <c r="F296" s="152" t="s">
        <v>2784</v>
      </c>
      <c r="H296" s="153">
        <v>6.2830000000000004</v>
      </c>
      <c r="I296" s="154"/>
      <c r="L296" s="149"/>
      <c r="M296" s="155"/>
      <c r="T296" s="156"/>
      <c r="AT296" s="151" t="s">
        <v>329</v>
      </c>
      <c r="AU296" s="151" t="s">
        <v>94</v>
      </c>
      <c r="AV296" s="12" t="s">
        <v>89</v>
      </c>
      <c r="AW296" s="12" t="s">
        <v>35</v>
      </c>
      <c r="AX296" s="12" t="s">
        <v>87</v>
      </c>
      <c r="AY296" s="151" t="s">
        <v>320</v>
      </c>
    </row>
    <row r="297" spans="2:65" s="1" customFormat="1" ht="24.2" customHeight="1">
      <c r="B297" s="32"/>
      <c r="C297" s="136" t="s">
        <v>475</v>
      </c>
      <c r="D297" s="136" t="s">
        <v>324</v>
      </c>
      <c r="E297" s="137" t="s">
        <v>405</v>
      </c>
      <c r="F297" s="138" t="s">
        <v>406</v>
      </c>
      <c r="G297" s="139" t="s">
        <v>327</v>
      </c>
      <c r="H297" s="140">
        <v>0.39300000000000002</v>
      </c>
      <c r="I297" s="141"/>
      <c r="J297" s="142">
        <f>ROUND(I297*H297,2)</f>
        <v>0</v>
      </c>
      <c r="K297" s="138" t="s">
        <v>1</v>
      </c>
      <c r="L297" s="32"/>
      <c r="M297" s="143" t="s">
        <v>1</v>
      </c>
      <c r="N297" s="144" t="s">
        <v>45</v>
      </c>
      <c r="P297" s="145">
        <f>O297*H297</f>
        <v>0</v>
      </c>
      <c r="Q297" s="145">
        <v>9.4000000000000004E-3</v>
      </c>
      <c r="R297" s="145">
        <f>Q297*H297</f>
        <v>3.6942000000000003E-3</v>
      </c>
      <c r="S297" s="145">
        <v>0</v>
      </c>
      <c r="T297" s="146">
        <f>S297*H297</f>
        <v>0</v>
      </c>
      <c r="AR297" s="147" t="s">
        <v>99</v>
      </c>
      <c r="AT297" s="147" t="s">
        <v>324</v>
      </c>
      <c r="AU297" s="147" t="s">
        <v>94</v>
      </c>
      <c r="AY297" s="17" t="s">
        <v>320</v>
      </c>
      <c r="BE297" s="148">
        <f>IF(N297="základní",J297,0)</f>
        <v>0</v>
      </c>
      <c r="BF297" s="148">
        <f>IF(N297="snížená",J297,0)</f>
        <v>0</v>
      </c>
      <c r="BG297" s="148">
        <f>IF(N297="zákl. přenesená",J297,0)</f>
        <v>0</v>
      </c>
      <c r="BH297" s="148">
        <f>IF(N297="sníž. přenesená",J297,0)</f>
        <v>0</v>
      </c>
      <c r="BI297" s="148">
        <f>IF(N297="nulová",J297,0)</f>
        <v>0</v>
      </c>
      <c r="BJ297" s="17" t="s">
        <v>87</v>
      </c>
      <c r="BK297" s="148">
        <f>ROUND(I297*H297,2)</f>
        <v>0</v>
      </c>
      <c r="BL297" s="17" t="s">
        <v>99</v>
      </c>
      <c r="BM297" s="147" t="s">
        <v>2785</v>
      </c>
    </row>
    <row r="298" spans="2:65" s="12" customFormat="1" ht="11.25">
      <c r="B298" s="149"/>
      <c r="D298" s="150" t="s">
        <v>329</v>
      </c>
      <c r="E298" s="151" t="s">
        <v>1</v>
      </c>
      <c r="F298" s="152" t="s">
        <v>2786</v>
      </c>
      <c r="H298" s="153">
        <v>0.39300000000000002</v>
      </c>
      <c r="I298" s="154"/>
      <c r="L298" s="149"/>
      <c r="M298" s="155"/>
      <c r="T298" s="156"/>
      <c r="AT298" s="151" t="s">
        <v>329</v>
      </c>
      <c r="AU298" s="151" t="s">
        <v>94</v>
      </c>
      <c r="AV298" s="12" t="s">
        <v>89</v>
      </c>
      <c r="AW298" s="12" t="s">
        <v>35</v>
      </c>
      <c r="AX298" s="12" t="s">
        <v>87</v>
      </c>
      <c r="AY298" s="151" t="s">
        <v>320</v>
      </c>
    </row>
    <row r="299" spans="2:65" s="11" customFormat="1" ht="22.9" customHeight="1">
      <c r="B299" s="124"/>
      <c r="D299" s="125" t="s">
        <v>79</v>
      </c>
      <c r="E299" s="134" t="s">
        <v>89</v>
      </c>
      <c r="F299" s="134" t="s">
        <v>1393</v>
      </c>
      <c r="I299" s="127"/>
      <c r="J299" s="135">
        <f>BK299</f>
        <v>0</v>
      </c>
      <c r="L299" s="124"/>
      <c r="M299" s="129"/>
      <c r="P299" s="130">
        <f>P300+P310</f>
        <v>0</v>
      </c>
      <c r="R299" s="130">
        <f>R300+R310</f>
        <v>1470.3108262300002</v>
      </c>
      <c r="T299" s="131">
        <f>T300+T310</f>
        <v>51.184739999999998</v>
      </c>
      <c r="AR299" s="125" t="s">
        <v>87</v>
      </c>
      <c r="AT299" s="132" t="s">
        <v>79</v>
      </c>
      <c r="AU299" s="132" t="s">
        <v>87</v>
      </c>
      <c r="AY299" s="125" t="s">
        <v>320</v>
      </c>
      <c r="BK299" s="133">
        <f>BK300+BK310</f>
        <v>0</v>
      </c>
    </row>
    <row r="300" spans="2:65" s="11" customFormat="1" ht="20.85" customHeight="1">
      <c r="B300" s="124"/>
      <c r="D300" s="125" t="s">
        <v>79</v>
      </c>
      <c r="E300" s="134" t="s">
        <v>2787</v>
      </c>
      <c r="F300" s="134" t="s">
        <v>2788</v>
      </c>
      <c r="I300" s="127"/>
      <c r="J300" s="135">
        <f>BK300</f>
        <v>0</v>
      </c>
      <c r="L300" s="124"/>
      <c r="M300" s="129"/>
      <c r="P300" s="130">
        <f>SUM(P301:P309)</f>
        <v>0</v>
      </c>
      <c r="R300" s="130">
        <f>SUM(R301:R309)</f>
        <v>22.332798400000001</v>
      </c>
      <c r="T300" s="131">
        <f>SUM(T301:T309)</f>
        <v>0</v>
      </c>
      <c r="AR300" s="125" t="s">
        <v>87</v>
      </c>
      <c r="AT300" s="132" t="s">
        <v>79</v>
      </c>
      <c r="AU300" s="132" t="s">
        <v>89</v>
      </c>
      <c r="AY300" s="125" t="s">
        <v>320</v>
      </c>
      <c r="BK300" s="133">
        <f>SUM(BK301:BK309)</f>
        <v>0</v>
      </c>
    </row>
    <row r="301" spans="2:65" s="1" customFormat="1" ht="24.2" customHeight="1">
      <c r="B301" s="32"/>
      <c r="C301" s="136" t="s">
        <v>480</v>
      </c>
      <c r="D301" s="136" t="s">
        <v>324</v>
      </c>
      <c r="E301" s="137" t="s">
        <v>2789</v>
      </c>
      <c r="F301" s="138" t="s">
        <v>2790</v>
      </c>
      <c r="G301" s="139" t="s">
        <v>566</v>
      </c>
      <c r="H301" s="140">
        <v>59</v>
      </c>
      <c r="I301" s="141"/>
      <c r="J301" s="142">
        <f>ROUND(I301*H301,2)</f>
        <v>0</v>
      </c>
      <c r="K301" s="138" t="s">
        <v>1</v>
      </c>
      <c r="L301" s="32"/>
      <c r="M301" s="143" t="s">
        <v>1</v>
      </c>
      <c r="N301" s="144" t="s">
        <v>45</v>
      </c>
      <c r="P301" s="145">
        <f>O301*H301</f>
        <v>0</v>
      </c>
      <c r="Q301" s="145">
        <v>0</v>
      </c>
      <c r="R301" s="145">
        <f>Q301*H301</f>
        <v>0</v>
      </c>
      <c r="S301" s="145">
        <v>0</v>
      </c>
      <c r="T301" s="146">
        <f>S301*H301</f>
        <v>0</v>
      </c>
      <c r="AR301" s="147" t="s">
        <v>423</v>
      </c>
      <c r="AT301" s="147" t="s">
        <v>324</v>
      </c>
      <c r="AU301" s="147" t="s">
        <v>94</v>
      </c>
      <c r="AY301" s="17" t="s">
        <v>320</v>
      </c>
      <c r="BE301" s="148">
        <f>IF(N301="základní",J301,0)</f>
        <v>0</v>
      </c>
      <c r="BF301" s="148">
        <f>IF(N301="snížená",J301,0)</f>
        <v>0</v>
      </c>
      <c r="BG301" s="148">
        <f>IF(N301="zákl. přenesená",J301,0)</f>
        <v>0</v>
      </c>
      <c r="BH301" s="148">
        <f>IF(N301="sníž. přenesená",J301,0)</f>
        <v>0</v>
      </c>
      <c r="BI301" s="148">
        <f>IF(N301="nulová",J301,0)</f>
        <v>0</v>
      </c>
      <c r="BJ301" s="17" t="s">
        <v>87</v>
      </c>
      <c r="BK301" s="148">
        <f>ROUND(I301*H301,2)</f>
        <v>0</v>
      </c>
      <c r="BL301" s="17" t="s">
        <v>423</v>
      </c>
      <c r="BM301" s="147" t="s">
        <v>2791</v>
      </c>
    </row>
    <row r="302" spans="2:65" s="12" customFormat="1" ht="11.25">
      <c r="B302" s="149"/>
      <c r="D302" s="150" t="s">
        <v>329</v>
      </c>
      <c r="E302" s="151" t="s">
        <v>1</v>
      </c>
      <c r="F302" s="152" t="s">
        <v>2792</v>
      </c>
      <c r="H302" s="153">
        <v>36</v>
      </c>
      <c r="I302" s="154"/>
      <c r="L302" s="149"/>
      <c r="M302" s="155"/>
      <c r="T302" s="156"/>
      <c r="AT302" s="151" t="s">
        <v>329</v>
      </c>
      <c r="AU302" s="151" t="s">
        <v>94</v>
      </c>
      <c r="AV302" s="12" t="s">
        <v>89</v>
      </c>
      <c r="AW302" s="12" t="s">
        <v>35</v>
      </c>
      <c r="AX302" s="12" t="s">
        <v>80</v>
      </c>
      <c r="AY302" s="151" t="s">
        <v>320</v>
      </c>
    </row>
    <row r="303" spans="2:65" s="12" customFormat="1" ht="11.25">
      <c r="B303" s="149"/>
      <c r="D303" s="150" t="s">
        <v>329</v>
      </c>
      <c r="E303" s="151" t="s">
        <v>1</v>
      </c>
      <c r="F303" s="152" t="s">
        <v>2793</v>
      </c>
      <c r="H303" s="153">
        <v>23</v>
      </c>
      <c r="I303" s="154"/>
      <c r="L303" s="149"/>
      <c r="M303" s="155"/>
      <c r="T303" s="156"/>
      <c r="AT303" s="151" t="s">
        <v>329</v>
      </c>
      <c r="AU303" s="151" t="s">
        <v>94</v>
      </c>
      <c r="AV303" s="12" t="s">
        <v>89</v>
      </c>
      <c r="AW303" s="12" t="s">
        <v>35</v>
      </c>
      <c r="AX303" s="12" t="s">
        <v>80</v>
      </c>
      <c r="AY303" s="151" t="s">
        <v>320</v>
      </c>
    </row>
    <row r="304" spans="2:65" s="14" customFormat="1" ht="11.25">
      <c r="B304" s="163"/>
      <c r="D304" s="150" t="s">
        <v>329</v>
      </c>
      <c r="E304" s="164" t="s">
        <v>1</v>
      </c>
      <c r="F304" s="165" t="s">
        <v>339</v>
      </c>
      <c r="H304" s="166">
        <v>59</v>
      </c>
      <c r="I304" s="167"/>
      <c r="L304" s="163"/>
      <c r="M304" s="168"/>
      <c r="T304" s="169"/>
      <c r="AT304" s="164" t="s">
        <v>329</v>
      </c>
      <c r="AU304" s="164" t="s">
        <v>94</v>
      </c>
      <c r="AV304" s="14" t="s">
        <v>99</v>
      </c>
      <c r="AW304" s="14" t="s">
        <v>35</v>
      </c>
      <c r="AX304" s="14" t="s">
        <v>87</v>
      </c>
      <c r="AY304" s="164" t="s">
        <v>320</v>
      </c>
    </row>
    <row r="305" spans="2:65" s="1" customFormat="1" ht="24.2" customHeight="1">
      <c r="B305" s="32"/>
      <c r="C305" s="136" t="s">
        <v>485</v>
      </c>
      <c r="D305" s="136" t="s">
        <v>324</v>
      </c>
      <c r="E305" s="137" t="s">
        <v>2794</v>
      </c>
      <c r="F305" s="138" t="s">
        <v>2795</v>
      </c>
      <c r="G305" s="139" t="s">
        <v>566</v>
      </c>
      <c r="H305" s="140">
        <v>164</v>
      </c>
      <c r="I305" s="141"/>
      <c r="J305" s="142">
        <f>ROUND(I305*H305,2)</f>
        <v>0</v>
      </c>
      <c r="K305" s="138" t="s">
        <v>333</v>
      </c>
      <c r="L305" s="32"/>
      <c r="M305" s="143" t="s">
        <v>1</v>
      </c>
      <c r="N305" s="144" t="s">
        <v>45</v>
      </c>
      <c r="P305" s="145">
        <f>O305*H305</f>
        <v>0</v>
      </c>
      <c r="Q305" s="145">
        <v>0.13538</v>
      </c>
      <c r="R305" s="145">
        <f>Q305*H305</f>
        <v>22.20232</v>
      </c>
      <c r="S305" s="145">
        <v>0</v>
      </c>
      <c r="T305" s="146">
        <f>S305*H305</f>
        <v>0</v>
      </c>
      <c r="AR305" s="147" t="s">
        <v>99</v>
      </c>
      <c r="AT305" s="147" t="s">
        <v>324</v>
      </c>
      <c r="AU305" s="147" t="s">
        <v>94</v>
      </c>
      <c r="AY305" s="17" t="s">
        <v>320</v>
      </c>
      <c r="BE305" s="148">
        <f>IF(N305="základní",J305,0)</f>
        <v>0</v>
      </c>
      <c r="BF305" s="148">
        <f>IF(N305="snížená",J305,0)</f>
        <v>0</v>
      </c>
      <c r="BG305" s="148">
        <f>IF(N305="zákl. přenesená",J305,0)</f>
        <v>0</v>
      </c>
      <c r="BH305" s="148">
        <f>IF(N305="sníž. přenesená",J305,0)</f>
        <v>0</v>
      </c>
      <c r="BI305" s="148">
        <f>IF(N305="nulová",J305,0)</f>
        <v>0</v>
      </c>
      <c r="BJ305" s="17" t="s">
        <v>87</v>
      </c>
      <c r="BK305" s="148">
        <f>ROUND(I305*H305,2)</f>
        <v>0</v>
      </c>
      <c r="BL305" s="17" t="s">
        <v>99</v>
      </c>
      <c r="BM305" s="147" t="s">
        <v>2796</v>
      </c>
    </row>
    <row r="306" spans="2:65" s="12" customFormat="1" ht="11.25">
      <c r="B306" s="149"/>
      <c r="D306" s="150" t="s">
        <v>329</v>
      </c>
      <c r="E306" s="151" t="s">
        <v>1</v>
      </c>
      <c r="F306" s="152" t="s">
        <v>2797</v>
      </c>
      <c r="H306" s="153">
        <v>164</v>
      </c>
      <c r="I306" s="154"/>
      <c r="L306" s="149"/>
      <c r="M306" s="155"/>
      <c r="T306" s="156"/>
      <c r="AT306" s="151" t="s">
        <v>329</v>
      </c>
      <c r="AU306" s="151" t="s">
        <v>94</v>
      </c>
      <c r="AV306" s="12" t="s">
        <v>89</v>
      </c>
      <c r="AW306" s="12" t="s">
        <v>35</v>
      </c>
      <c r="AX306" s="12" t="s">
        <v>87</v>
      </c>
      <c r="AY306" s="151" t="s">
        <v>320</v>
      </c>
    </row>
    <row r="307" spans="2:65" s="1" customFormat="1" ht="24.2" customHeight="1">
      <c r="B307" s="32"/>
      <c r="C307" s="170" t="s">
        <v>492</v>
      </c>
      <c r="D307" s="170" t="s">
        <v>439</v>
      </c>
      <c r="E307" s="171" t="s">
        <v>2798</v>
      </c>
      <c r="F307" s="172" t="s">
        <v>2799</v>
      </c>
      <c r="G307" s="173" t="s">
        <v>566</v>
      </c>
      <c r="H307" s="174">
        <v>167.28</v>
      </c>
      <c r="I307" s="175"/>
      <c r="J307" s="176">
        <f>ROUND(I307*H307,2)</f>
        <v>0</v>
      </c>
      <c r="K307" s="172" t="s">
        <v>333</v>
      </c>
      <c r="L307" s="177"/>
      <c r="M307" s="178" t="s">
        <v>1</v>
      </c>
      <c r="N307" s="179" t="s">
        <v>45</v>
      </c>
      <c r="P307" s="145">
        <f>O307*H307</f>
        <v>0</v>
      </c>
      <c r="Q307" s="145">
        <v>7.7999999999999999E-4</v>
      </c>
      <c r="R307" s="145">
        <f>Q307*H307</f>
        <v>0.13047839999999999</v>
      </c>
      <c r="S307" s="145">
        <v>0</v>
      </c>
      <c r="T307" s="146">
        <f>S307*H307</f>
        <v>0</v>
      </c>
      <c r="AR307" s="147" t="s">
        <v>373</v>
      </c>
      <c r="AT307" s="147" t="s">
        <v>439</v>
      </c>
      <c r="AU307" s="147" t="s">
        <v>94</v>
      </c>
      <c r="AY307" s="17" t="s">
        <v>320</v>
      </c>
      <c r="BE307" s="148">
        <f>IF(N307="základní",J307,0)</f>
        <v>0</v>
      </c>
      <c r="BF307" s="148">
        <f>IF(N307="snížená",J307,0)</f>
        <v>0</v>
      </c>
      <c r="BG307" s="148">
        <f>IF(N307="zákl. přenesená",J307,0)</f>
        <v>0</v>
      </c>
      <c r="BH307" s="148">
        <f>IF(N307="sníž. přenesená",J307,0)</f>
        <v>0</v>
      </c>
      <c r="BI307" s="148">
        <f>IF(N307="nulová",J307,0)</f>
        <v>0</v>
      </c>
      <c r="BJ307" s="17" t="s">
        <v>87</v>
      </c>
      <c r="BK307" s="148">
        <f>ROUND(I307*H307,2)</f>
        <v>0</v>
      </c>
      <c r="BL307" s="17" t="s">
        <v>99</v>
      </c>
      <c r="BM307" s="147" t="s">
        <v>2800</v>
      </c>
    </row>
    <row r="308" spans="2:65" s="13" customFormat="1" ht="11.25">
      <c r="B308" s="157"/>
      <c r="D308" s="150" t="s">
        <v>329</v>
      </c>
      <c r="E308" s="158" t="s">
        <v>1</v>
      </c>
      <c r="F308" s="159" t="s">
        <v>2801</v>
      </c>
      <c r="H308" s="158" t="s">
        <v>1</v>
      </c>
      <c r="I308" s="160"/>
      <c r="L308" s="157"/>
      <c r="M308" s="161"/>
      <c r="T308" s="162"/>
      <c r="AT308" s="158" t="s">
        <v>329</v>
      </c>
      <c r="AU308" s="158" t="s">
        <v>94</v>
      </c>
      <c r="AV308" s="13" t="s">
        <v>87</v>
      </c>
      <c r="AW308" s="13" t="s">
        <v>35</v>
      </c>
      <c r="AX308" s="13" t="s">
        <v>80</v>
      </c>
      <c r="AY308" s="158" t="s">
        <v>320</v>
      </c>
    </row>
    <row r="309" spans="2:65" s="12" customFormat="1" ht="11.25">
      <c r="B309" s="149"/>
      <c r="D309" s="150" t="s">
        <v>329</v>
      </c>
      <c r="E309" s="151" t="s">
        <v>1</v>
      </c>
      <c r="F309" s="152" t="s">
        <v>2802</v>
      </c>
      <c r="H309" s="153">
        <v>167.28</v>
      </c>
      <c r="I309" s="154"/>
      <c r="L309" s="149"/>
      <c r="M309" s="155"/>
      <c r="T309" s="156"/>
      <c r="AT309" s="151" t="s">
        <v>329</v>
      </c>
      <c r="AU309" s="151" t="s">
        <v>94</v>
      </c>
      <c r="AV309" s="12" t="s">
        <v>89</v>
      </c>
      <c r="AW309" s="12" t="s">
        <v>35</v>
      </c>
      <c r="AX309" s="12" t="s">
        <v>87</v>
      </c>
      <c r="AY309" s="151" t="s">
        <v>320</v>
      </c>
    </row>
    <row r="310" spans="2:65" s="11" customFormat="1" ht="20.85" customHeight="1">
      <c r="B310" s="124"/>
      <c r="D310" s="125" t="s">
        <v>79</v>
      </c>
      <c r="E310" s="134" t="s">
        <v>2803</v>
      </c>
      <c r="F310" s="134" t="s">
        <v>2804</v>
      </c>
      <c r="I310" s="127"/>
      <c r="J310" s="135">
        <f>BK310</f>
        <v>0</v>
      </c>
      <c r="L310" s="124"/>
      <c r="M310" s="129"/>
      <c r="P310" s="130">
        <f>SUM(P311:P438)</f>
        <v>0</v>
      </c>
      <c r="R310" s="130">
        <f>SUM(R311:R438)</f>
        <v>1447.9780278300002</v>
      </c>
      <c r="T310" s="131">
        <f>SUM(T311:T438)</f>
        <v>51.184739999999998</v>
      </c>
      <c r="AR310" s="125" t="s">
        <v>87</v>
      </c>
      <c r="AT310" s="132" t="s">
        <v>79</v>
      </c>
      <c r="AU310" s="132" t="s">
        <v>89</v>
      </c>
      <c r="AY310" s="125" t="s">
        <v>320</v>
      </c>
      <c r="BK310" s="133">
        <f>SUM(BK311:BK438)</f>
        <v>0</v>
      </c>
    </row>
    <row r="311" spans="2:65" s="1" customFormat="1" ht="24.2" customHeight="1">
      <c r="B311" s="32"/>
      <c r="C311" s="136" t="s">
        <v>499</v>
      </c>
      <c r="D311" s="136" t="s">
        <v>324</v>
      </c>
      <c r="E311" s="137" t="s">
        <v>2805</v>
      </c>
      <c r="F311" s="138" t="s">
        <v>2806</v>
      </c>
      <c r="G311" s="139" t="s">
        <v>327</v>
      </c>
      <c r="H311" s="140">
        <v>70.132999999999996</v>
      </c>
      <c r="I311" s="141"/>
      <c r="J311" s="142">
        <f>ROUND(I311*H311,2)</f>
        <v>0</v>
      </c>
      <c r="K311" s="138" t="s">
        <v>333</v>
      </c>
      <c r="L311" s="32"/>
      <c r="M311" s="143" t="s">
        <v>1</v>
      </c>
      <c r="N311" s="144" t="s">
        <v>45</v>
      </c>
      <c r="P311" s="145">
        <f>O311*H311</f>
        <v>0</v>
      </c>
      <c r="Q311" s="145">
        <v>0</v>
      </c>
      <c r="R311" s="145">
        <f>Q311*H311</f>
        <v>0</v>
      </c>
      <c r="S311" s="145">
        <v>0</v>
      </c>
      <c r="T311" s="146">
        <f>S311*H311</f>
        <v>0</v>
      </c>
      <c r="AR311" s="147" t="s">
        <v>99</v>
      </c>
      <c r="AT311" s="147" t="s">
        <v>324</v>
      </c>
      <c r="AU311" s="147" t="s">
        <v>94</v>
      </c>
      <c r="AY311" s="17" t="s">
        <v>320</v>
      </c>
      <c r="BE311" s="148">
        <f>IF(N311="základní",J311,0)</f>
        <v>0</v>
      </c>
      <c r="BF311" s="148">
        <f>IF(N311="snížená",J311,0)</f>
        <v>0</v>
      </c>
      <c r="BG311" s="148">
        <f>IF(N311="zákl. přenesená",J311,0)</f>
        <v>0</v>
      </c>
      <c r="BH311" s="148">
        <f>IF(N311="sníž. přenesená",J311,0)</f>
        <v>0</v>
      </c>
      <c r="BI311" s="148">
        <f>IF(N311="nulová",J311,0)</f>
        <v>0</v>
      </c>
      <c r="BJ311" s="17" t="s">
        <v>87</v>
      </c>
      <c r="BK311" s="148">
        <f>ROUND(I311*H311,2)</f>
        <v>0</v>
      </c>
      <c r="BL311" s="17" t="s">
        <v>99</v>
      </c>
      <c r="BM311" s="147" t="s">
        <v>2807</v>
      </c>
    </row>
    <row r="312" spans="2:65" s="12" customFormat="1" ht="22.5">
      <c r="B312" s="149"/>
      <c r="D312" s="150" t="s">
        <v>329</v>
      </c>
      <c r="E312" s="151" t="s">
        <v>1</v>
      </c>
      <c r="F312" s="152" t="s">
        <v>2808</v>
      </c>
      <c r="H312" s="153">
        <v>70.132999999999996</v>
      </c>
      <c r="I312" s="154"/>
      <c r="L312" s="149"/>
      <c r="M312" s="155"/>
      <c r="T312" s="156"/>
      <c r="AT312" s="151" t="s">
        <v>329</v>
      </c>
      <c r="AU312" s="151" t="s">
        <v>94</v>
      </c>
      <c r="AV312" s="12" t="s">
        <v>89</v>
      </c>
      <c r="AW312" s="12" t="s">
        <v>35</v>
      </c>
      <c r="AX312" s="12" t="s">
        <v>87</v>
      </c>
      <c r="AY312" s="151" t="s">
        <v>320</v>
      </c>
    </row>
    <row r="313" spans="2:65" s="1" customFormat="1" ht="33" customHeight="1">
      <c r="B313" s="32"/>
      <c r="C313" s="136" t="s">
        <v>507</v>
      </c>
      <c r="D313" s="136" t="s">
        <v>324</v>
      </c>
      <c r="E313" s="137" t="s">
        <v>2809</v>
      </c>
      <c r="F313" s="138" t="s">
        <v>2810</v>
      </c>
      <c r="G313" s="139" t="s">
        <v>327</v>
      </c>
      <c r="H313" s="140">
        <v>631.19299999999998</v>
      </c>
      <c r="I313" s="141"/>
      <c r="J313" s="142">
        <f>ROUND(I313*H313,2)</f>
        <v>0</v>
      </c>
      <c r="K313" s="138" t="s">
        <v>333</v>
      </c>
      <c r="L313" s="32"/>
      <c r="M313" s="143" t="s">
        <v>1</v>
      </c>
      <c r="N313" s="144" t="s">
        <v>45</v>
      </c>
      <c r="P313" s="145">
        <f>O313*H313</f>
        <v>0</v>
      </c>
      <c r="Q313" s="145">
        <v>0</v>
      </c>
      <c r="R313" s="145">
        <f>Q313*H313</f>
        <v>0</v>
      </c>
      <c r="S313" s="145">
        <v>0</v>
      </c>
      <c r="T313" s="146">
        <f>S313*H313</f>
        <v>0</v>
      </c>
      <c r="AR313" s="147" t="s">
        <v>99</v>
      </c>
      <c r="AT313" s="147" t="s">
        <v>324</v>
      </c>
      <c r="AU313" s="147" t="s">
        <v>94</v>
      </c>
      <c r="AY313" s="17" t="s">
        <v>320</v>
      </c>
      <c r="BE313" s="148">
        <f>IF(N313="základní",J313,0)</f>
        <v>0</v>
      </c>
      <c r="BF313" s="148">
        <f>IF(N313="snížená",J313,0)</f>
        <v>0</v>
      </c>
      <c r="BG313" s="148">
        <f>IF(N313="zákl. přenesená",J313,0)</f>
        <v>0</v>
      </c>
      <c r="BH313" s="148">
        <f>IF(N313="sníž. přenesená",J313,0)</f>
        <v>0</v>
      </c>
      <c r="BI313" s="148">
        <f>IF(N313="nulová",J313,0)</f>
        <v>0</v>
      </c>
      <c r="BJ313" s="17" t="s">
        <v>87</v>
      </c>
      <c r="BK313" s="148">
        <f>ROUND(I313*H313,2)</f>
        <v>0</v>
      </c>
      <c r="BL313" s="17" t="s">
        <v>99</v>
      </c>
      <c r="BM313" s="147" t="s">
        <v>2811</v>
      </c>
    </row>
    <row r="314" spans="2:65" s="12" customFormat="1" ht="22.5">
      <c r="B314" s="149"/>
      <c r="D314" s="150" t="s">
        <v>329</v>
      </c>
      <c r="E314" s="151" t="s">
        <v>1</v>
      </c>
      <c r="F314" s="152" t="s">
        <v>2812</v>
      </c>
      <c r="H314" s="153">
        <v>631.19299999999998</v>
      </c>
      <c r="I314" s="154"/>
      <c r="L314" s="149"/>
      <c r="M314" s="155"/>
      <c r="T314" s="156"/>
      <c r="AT314" s="151" t="s">
        <v>329</v>
      </c>
      <c r="AU314" s="151" t="s">
        <v>94</v>
      </c>
      <c r="AV314" s="12" t="s">
        <v>89</v>
      </c>
      <c r="AW314" s="12" t="s">
        <v>35</v>
      </c>
      <c r="AX314" s="12" t="s">
        <v>87</v>
      </c>
      <c r="AY314" s="151" t="s">
        <v>320</v>
      </c>
    </row>
    <row r="315" spans="2:65" s="1" customFormat="1" ht="24.2" customHeight="1">
      <c r="B315" s="32"/>
      <c r="C315" s="136" t="s">
        <v>514</v>
      </c>
      <c r="D315" s="136" t="s">
        <v>324</v>
      </c>
      <c r="E315" s="137" t="s">
        <v>1114</v>
      </c>
      <c r="F315" s="138" t="s">
        <v>1115</v>
      </c>
      <c r="G315" s="139" t="s">
        <v>327</v>
      </c>
      <c r="H315" s="140">
        <v>673.39099999999996</v>
      </c>
      <c r="I315" s="141"/>
      <c r="J315" s="142">
        <f>ROUND(I315*H315,2)</f>
        <v>0</v>
      </c>
      <c r="K315" s="138" t="s">
        <v>333</v>
      </c>
      <c r="L315" s="32"/>
      <c r="M315" s="143" t="s">
        <v>1</v>
      </c>
      <c r="N315" s="144" t="s">
        <v>45</v>
      </c>
      <c r="P315" s="145">
        <f>O315*H315</f>
        <v>0</v>
      </c>
      <c r="Q315" s="145">
        <v>0</v>
      </c>
      <c r="R315" s="145">
        <f>Q315*H315</f>
        <v>0</v>
      </c>
      <c r="S315" s="145">
        <v>0</v>
      </c>
      <c r="T315" s="146">
        <f>S315*H315</f>
        <v>0</v>
      </c>
      <c r="AR315" s="147" t="s">
        <v>99</v>
      </c>
      <c r="AT315" s="147" t="s">
        <v>324</v>
      </c>
      <c r="AU315" s="147" t="s">
        <v>94</v>
      </c>
      <c r="AY315" s="17" t="s">
        <v>320</v>
      </c>
      <c r="BE315" s="148">
        <f>IF(N315="základní",J315,0)</f>
        <v>0</v>
      </c>
      <c r="BF315" s="148">
        <f>IF(N315="snížená",J315,0)</f>
        <v>0</v>
      </c>
      <c r="BG315" s="148">
        <f>IF(N315="zákl. přenesená",J315,0)</f>
        <v>0</v>
      </c>
      <c r="BH315" s="148">
        <f>IF(N315="sníž. přenesená",J315,0)</f>
        <v>0</v>
      </c>
      <c r="BI315" s="148">
        <f>IF(N315="nulová",J315,0)</f>
        <v>0</v>
      </c>
      <c r="BJ315" s="17" t="s">
        <v>87</v>
      </c>
      <c r="BK315" s="148">
        <f>ROUND(I315*H315,2)</f>
        <v>0</v>
      </c>
      <c r="BL315" s="17" t="s">
        <v>99</v>
      </c>
      <c r="BM315" s="147" t="s">
        <v>2326</v>
      </c>
    </row>
    <row r="316" spans="2:65" s="13" customFormat="1" ht="11.25">
      <c r="B316" s="157"/>
      <c r="D316" s="150" t="s">
        <v>329</v>
      </c>
      <c r="E316" s="158" t="s">
        <v>1</v>
      </c>
      <c r="F316" s="159" t="s">
        <v>2813</v>
      </c>
      <c r="H316" s="158" t="s">
        <v>1</v>
      </c>
      <c r="I316" s="160"/>
      <c r="L316" s="157"/>
      <c r="M316" s="161"/>
      <c r="T316" s="162"/>
      <c r="AT316" s="158" t="s">
        <v>329</v>
      </c>
      <c r="AU316" s="158" t="s">
        <v>94</v>
      </c>
      <c r="AV316" s="13" t="s">
        <v>87</v>
      </c>
      <c r="AW316" s="13" t="s">
        <v>35</v>
      </c>
      <c r="AX316" s="13" t="s">
        <v>80</v>
      </c>
      <c r="AY316" s="158" t="s">
        <v>320</v>
      </c>
    </row>
    <row r="317" spans="2:65" s="12" customFormat="1" ht="11.25">
      <c r="B317" s="149"/>
      <c r="D317" s="150" t="s">
        <v>329</v>
      </c>
      <c r="E317" s="151" t="s">
        <v>1</v>
      </c>
      <c r="F317" s="152" t="s">
        <v>2814</v>
      </c>
      <c r="H317" s="153">
        <v>673.39099999999996</v>
      </c>
      <c r="I317" s="154"/>
      <c r="L317" s="149"/>
      <c r="M317" s="155"/>
      <c r="T317" s="156"/>
      <c r="AT317" s="151" t="s">
        <v>329</v>
      </c>
      <c r="AU317" s="151" t="s">
        <v>94</v>
      </c>
      <c r="AV317" s="12" t="s">
        <v>89</v>
      </c>
      <c r="AW317" s="12" t="s">
        <v>35</v>
      </c>
      <c r="AX317" s="12" t="s">
        <v>87</v>
      </c>
      <c r="AY317" s="151" t="s">
        <v>320</v>
      </c>
    </row>
    <row r="318" spans="2:65" s="1" customFormat="1" ht="16.5" customHeight="1">
      <c r="B318" s="32"/>
      <c r="C318" s="170" t="s">
        <v>519</v>
      </c>
      <c r="D318" s="170" t="s">
        <v>439</v>
      </c>
      <c r="E318" s="171" t="s">
        <v>2815</v>
      </c>
      <c r="F318" s="172" t="s">
        <v>2816</v>
      </c>
      <c r="G318" s="173" t="s">
        <v>442</v>
      </c>
      <c r="H318" s="174">
        <v>1346.7819999999999</v>
      </c>
      <c r="I318" s="175"/>
      <c r="J318" s="176">
        <f>ROUND(I318*H318,2)</f>
        <v>0</v>
      </c>
      <c r="K318" s="172" t="s">
        <v>333</v>
      </c>
      <c r="L318" s="177"/>
      <c r="M318" s="178" t="s">
        <v>1</v>
      </c>
      <c r="N318" s="179" t="s">
        <v>45</v>
      </c>
      <c r="P318" s="145">
        <f>O318*H318</f>
        <v>0</v>
      </c>
      <c r="Q318" s="145">
        <v>1</v>
      </c>
      <c r="R318" s="145">
        <f>Q318*H318</f>
        <v>1346.7819999999999</v>
      </c>
      <c r="S318" s="145">
        <v>0</v>
      </c>
      <c r="T318" s="146">
        <f>S318*H318</f>
        <v>0</v>
      </c>
      <c r="AR318" s="147" t="s">
        <v>373</v>
      </c>
      <c r="AT318" s="147" t="s">
        <v>439</v>
      </c>
      <c r="AU318" s="147" t="s">
        <v>94</v>
      </c>
      <c r="AY318" s="17" t="s">
        <v>320</v>
      </c>
      <c r="BE318" s="148">
        <f>IF(N318="základní",J318,0)</f>
        <v>0</v>
      </c>
      <c r="BF318" s="148">
        <f>IF(N318="snížená",J318,0)</f>
        <v>0</v>
      </c>
      <c r="BG318" s="148">
        <f>IF(N318="zákl. přenesená",J318,0)</f>
        <v>0</v>
      </c>
      <c r="BH318" s="148">
        <f>IF(N318="sníž. přenesená",J318,0)</f>
        <v>0</v>
      </c>
      <c r="BI318" s="148">
        <f>IF(N318="nulová",J318,0)</f>
        <v>0</v>
      </c>
      <c r="BJ318" s="17" t="s">
        <v>87</v>
      </c>
      <c r="BK318" s="148">
        <f>ROUND(I318*H318,2)</f>
        <v>0</v>
      </c>
      <c r="BL318" s="17" t="s">
        <v>99</v>
      </c>
      <c r="BM318" s="147" t="s">
        <v>2817</v>
      </c>
    </row>
    <row r="319" spans="2:65" s="12" customFormat="1" ht="11.25">
      <c r="B319" s="149"/>
      <c r="D319" s="150" t="s">
        <v>329</v>
      </c>
      <c r="E319" s="151" t="s">
        <v>1</v>
      </c>
      <c r="F319" s="152" t="s">
        <v>2818</v>
      </c>
      <c r="H319" s="153">
        <v>673.39099999999996</v>
      </c>
      <c r="I319" s="154"/>
      <c r="L319" s="149"/>
      <c r="M319" s="155"/>
      <c r="T319" s="156"/>
      <c r="AT319" s="151" t="s">
        <v>329</v>
      </c>
      <c r="AU319" s="151" t="s">
        <v>94</v>
      </c>
      <c r="AV319" s="12" t="s">
        <v>89</v>
      </c>
      <c r="AW319" s="12" t="s">
        <v>35</v>
      </c>
      <c r="AX319" s="12" t="s">
        <v>87</v>
      </c>
      <c r="AY319" s="151" t="s">
        <v>320</v>
      </c>
    </row>
    <row r="320" spans="2:65" s="12" customFormat="1" ht="11.25">
      <c r="B320" s="149"/>
      <c r="D320" s="150" t="s">
        <v>329</v>
      </c>
      <c r="F320" s="152" t="s">
        <v>2819</v>
      </c>
      <c r="H320" s="153">
        <v>1346.7819999999999</v>
      </c>
      <c r="I320" s="154"/>
      <c r="L320" s="149"/>
      <c r="M320" s="155"/>
      <c r="T320" s="156"/>
      <c r="AT320" s="151" t="s">
        <v>329</v>
      </c>
      <c r="AU320" s="151" t="s">
        <v>94</v>
      </c>
      <c r="AV320" s="12" t="s">
        <v>89</v>
      </c>
      <c r="AW320" s="12" t="s">
        <v>4</v>
      </c>
      <c r="AX320" s="12" t="s">
        <v>87</v>
      </c>
      <c r="AY320" s="151" t="s">
        <v>320</v>
      </c>
    </row>
    <row r="321" spans="2:65" s="1" customFormat="1" ht="16.5" customHeight="1">
      <c r="B321" s="32"/>
      <c r="C321" s="136" t="s">
        <v>526</v>
      </c>
      <c r="D321" s="136" t="s">
        <v>324</v>
      </c>
      <c r="E321" s="137" t="s">
        <v>2820</v>
      </c>
      <c r="F321" s="138" t="s">
        <v>2821</v>
      </c>
      <c r="G321" s="139" t="s">
        <v>327</v>
      </c>
      <c r="H321" s="140">
        <v>14.625999999999999</v>
      </c>
      <c r="I321" s="141"/>
      <c r="J321" s="142">
        <f>ROUND(I321*H321,2)</f>
        <v>0</v>
      </c>
      <c r="K321" s="138" t="s">
        <v>1</v>
      </c>
      <c r="L321" s="32"/>
      <c r="M321" s="143" t="s">
        <v>1</v>
      </c>
      <c r="N321" s="144" t="s">
        <v>45</v>
      </c>
      <c r="P321" s="145">
        <f>O321*H321</f>
        <v>0</v>
      </c>
      <c r="Q321" s="145">
        <v>0</v>
      </c>
      <c r="R321" s="145">
        <f>Q321*H321</f>
        <v>0</v>
      </c>
      <c r="S321" s="145">
        <v>2.4</v>
      </c>
      <c r="T321" s="146">
        <f>S321*H321</f>
        <v>35.102399999999996</v>
      </c>
      <c r="AR321" s="147" t="s">
        <v>99</v>
      </c>
      <c r="AT321" s="147" t="s">
        <v>324</v>
      </c>
      <c r="AU321" s="147" t="s">
        <v>94</v>
      </c>
      <c r="AY321" s="17" t="s">
        <v>320</v>
      </c>
      <c r="BE321" s="148">
        <f>IF(N321="základní",J321,0)</f>
        <v>0</v>
      </c>
      <c r="BF321" s="148">
        <f>IF(N321="snížená",J321,0)</f>
        <v>0</v>
      </c>
      <c r="BG321" s="148">
        <f>IF(N321="zákl. přenesená",J321,0)</f>
        <v>0</v>
      </c>
      <c r="BH321" s="148">
        <f>IF(N321="sníž. přenesená",J321,0)</f>
        <v>0</v>
      </c>
      <c r="BI321" s="148">
        <f>IF(N321="nulová",J321,0)</f>
        <v>0</v>
      </c>
      <c r="BJ321" s="17" t="s">
        <v>87</v>
      </c>
      <c r="BK321" s="148">
        <f>ROUND(I321*H321,2)</f>
        <v>0</v>
      </c>
      <c r="BL321" s="17" t="s">
        <v>99</v>
      </c>
      <c r="BM321" s="147" t="s">
        <v>2822</v>
      </c>
    </row>
    <row r="322" spans="2:65" s="12" customFormat="1" ht="11.25">
      <c r="B322" s="149"/>
      <c r="D322" s="150" t="s">
        <v>329</v>
      </c>
      <c r="E322" s="151" t="s">
        <v>1</v>
      </c>
      <c r="F322" s="152" t="s">
        <v>2823</v>
      </c>
      <c r="H322" s="153">
        <v>11.962</v>
      </c>
      <c r="I322" s="154"/>
      <c r="L322" s="149"/>
      <c r="M322" s="155"/>
      <c r="T322" s="156"/>
      <c r="AT322" s="151" t="s">
        <v>329</v>
      </c>
      <c r="AU322" s="151" t="s">
        <v>94</v>
      </c>
      <c r="AV322" s="12" t="s">
        <v>89</v>
      </c>
      <c r="AW322" s="12" t="s">
        <v>35</v>
      </c>
      <c r="AX322" s="12" t="s">
        <v>80</v>
      </c>
      <c r="AY322" s="151" t="s">
        <v>320</v>
      </c>
    </row>
    <row r="323" spans="2:65" s="12" customFormat="1" ht="11.25">
      <c r="B323" s="149"/>
      <c r="D323" s="150" t="s">
        <v>329</v>
      </c>
      <c r="E323" s="151" t="s">
        <v>1</v>
      </c>
      <c r="F323" s="152" t="s">
        <v>2824</v>
      </c>
      <c r="H323" s="153">
        <v>2.6640000000000001</v>
      </c>
      <c r="I323" s="154"/>
      <c r="L323" s="149"/>
      <c r="M323" s="155"/>
      <c r="T323" s="156"/>
      <c r="AT323" s="151" t="s">
        <v>329</v>
      </c>
      <c r="AU323" s="151" t="s">
        <v>94</v>
      </c>
      <c r="AV323" s="12" t="s">
        <v>89</v>
      </c>
      <c r="AW323" s="12" t="s">
        <v>35</v>
      </c>
      <c r="AX323" s="12" t="s">
        <v>80</v>
      </c>
      <c r="AY323" s="151" t="s">
        <v>320</v>
      </c>
    </row>
    <row r="324" spans="2:65" s="14" customFormat="1" ht="11.25">
      <c r="B324" s="163"/>
      <c r="D324" s="150" t="s">
        <v>329</v>
      </c>
      <c r="E324" s="164" t="s">
        <v>1</v>
      </c>
      <c r="F324" s="165" t="s">
        <v>339</v>
      </c>
      <c r="H324" s="166">
        <v>14.625999999999999</v>
      </c>
      <c r="I324" s="167"/>
      <c r="L324" s="163"/>
      <c r="M324" s="168"/>
      <c r="T324" s="169"/>
      <c r="AT324" s="164" t="s">
        <v>329</v>
      </c>
      <c r="AU324" s="164" t="s">
        <v>94</v>
      </c>
      <c r="AV324" s="14" t="s">
        <v>99</v>
      </c>
      <c r="AW324" s="14" t="s">
        <v>35</v>
      </c>
      <c r="AX324" s="14" t="s">
        <v>87</v>
      </c>
      <c r="AY324" s="164" t="s">
        <v>320</v>
      </c>
    </row>
    <row r="325" spans="2:65" s="1" customFormat="1" ht="24.2" customHeight="1">
      <c r="B325" s="32"/>
      <c r="C325" s="136" t="s">
        <v>532</v>
      </c>
      <c r="D325" s="136" t="s">
        <v>324</v>
      </c>
      <c r="E325" s="137" t="s">
        <v>2825</v>
      </c>
      <c r="F325" s="138" t="s">
        <v>2826</v>
      </c>
      <c r="G325" s="139" t="s">
        <v>327</v>
      </c>
      <c r="H325" s="140">
        <v>4.1680000000000001</v>
      </c>
      <c r="I325" s="141"/>
      <c r="J325" s="142">
        <f>ROUND(I325*H325,2)</f>
        <v>0</v>
      </c>
      <c r="K325" s="138" t="s">
        <v>333</v>
      </c>
      <c r="L325" s="32"/>
      <c r="M325" s="143" t="s">
        <v>1</v>
      </c>
      <c r="N325" s="144" t="s">
        <v>45</v>
      </c>
      <c r="P325" s="145">
        <f>O325*H325</f>
        <v>0</v>
      </c>
      <c r="Q325" s="145">
        <v>0</v>
      </c>
      <c r="R325" s="145">
        <f>Q325*H325</f>
        <v>0</v>
      </c>
      <c r="S325" s="145">
        <v>1.6</v>
      </c>
      <c r="T325" s="146">
        <f>S325*H325</f>
        <v>6.6688000000000009</v>
      </c>
      <c r="AR325" s="147" t="s">
        <v>99</v>
      </c>
      <c r="AT325" s="147" t="s">
        <v>324</v>
      </c>
      <c r="AU325" s="147" t="s">
        <v>94</v>
      </c>
      <c r="AY325" s="17" t="s">
        <v>320</v>
      </c>
      <c r="BE325" s="148">
        <f>IF(N325="základní",J325,0)</f>
        <v>0</v>
      </c>
      <c r="BF325" s="148">
        <f>IF(N325="snížená",J325,0)</f>
        <v>0</v>
      </c>
      <c r="BG325" s="148">
        <f>IF(N325="zákl. přenesená",J325,0)</f>
        <v>0</v>
      </c>
      <c r="BH325" s="148">
        <f>IF(N325="sníž. přenesená",J325,0)</f>
        <v>0</v>
      </c>
      <c r="BI325" s="148">
        <f>IF(N325="nulová",J325,0)</f>
        <v>0</v>
      </c>
      <c r="BJ325" s="17" t="s">
        <v>87</v>
      </c>
      <c r="BK325" s="148">
        <f>ROUND(I325*H325,2)</f>
        <v>0</v>
      </c>
      <c r="BL325" s="17" t="s">
        <v>99</v>
      </c>
      <c r="BM325" s="147" t="s">
        <v>2827</v>
      </c>
    </row>
    <row r="326" spans="2:65" s="12" customFormat="1" ht="11.25">
      <c r="B326" s="149"/>
      <c r="D326" s="150" t="s">
        <v>329</v>
      </c>
      <c r="E326" s="151" t="s">
        <v>1</v>
      </c>
      <c r="F326" s="152" t="s">
        <v>2828</v>
      </c>
      <c r="H326" s="153">
        <v>4.1680000000000001</v>
      </c>
      <c r="I326" s="154"/>
      <c r="L326" s="149"/>
      <c r="M326" s="155"/>
      <c r="T326" s="156"/>
      <c r="AT326" s="151" t="s">
        <v>329</v>
      </c>
      <c r="AU326" s="151" t="s">
        <v>94</v>
      </c>
      <c r="AV326" s="12" t="s">
        <v>89</v>
      </c>
      <c r="AW326" s="12" t="s">
        <v>35</v>
      </c>
      <c r="AX326" s="12" t="s">
        <v>87</v>
      </c>
      <c r="AY326" s="151" t="s">
        <v>320</v>
      </c>
    </row>
    <row r="327" spans="2:65" s="1" customFormat="1" ht="16.5" customHeight="1">
      <c r="B327" s="32"/>
      <c r="C327" s="136" t="s">
        <v>542</v>
      </c>
      <c r="D327" s="136" t="s">
        <v>324</v>
      </c>
      <c r="E327" s="137" t="s">
        <v>2829</v>
      </c>
      <c r="F327" s="138" t="s">
        <v>2830</v>
      </c>
      <c r="G327" s="139" t="s">
        <v>327</v>
      </c>
      <c r="H327" s="140">
        <v>2.7629999999999999</v>
      </c>
      <c r="I327" s="141"/>
      <c r="J327" s="142">
        <f>ROUND(I327*H327,2)</f>
        <v>0</v>
      </c>
      <c r="K327" s="138" t="s">
        <v>333</v>
      </c>
      <c r="L327" s="32"/>
      <c r="M327" s="143" t="s">
        <v>1</v>
      </c>
      <c r="N327" s="144" t="s">
        <v>45</v>
      </c>
      <c r="P327" s="145">
        <f>O327*H327</f>
        <v>0</v>
      </c>
      <c r="Q327" s="145">
        <v>0</v>
      </c>
      <c r="R327" s="145">
        <f>Q327*H327</f>
        <v>0</v>
      </c>
      <c r="S327" s="145">
        <v>2.4</v>
      </c>
      <c r="T327" s="146">
        <f>S327*H327</f>
        <v>6.6311999999999998</v>
      </c>
      <c r="AR327" s="147" t="s">
        <v>99</v>
      </c>
      <c r="AT327" s="147" t="s">
        <v>324</v>
      </c>
      <c r="AU327" s="147" t="s">
        <v>94</v>
      </c>
      <c r="AY327" s="17" t="s">
        <v>320</v>
      </c>
      <c r="BE327" s="148">
        <f>IF(N327="základní",J327,0)</f>
        <v>0</v>
      </c>
      <c r="BF327" s="148">
        <f>IF(N327="snížená",J327,0)</f>
        <v>0</v>
      </c>
      <c r="BG327" s="148">
        <f>IF(N327="zákl. přenesená",J327,0)</f>
        <v>0</v>
      </c>
      <c r="BH327" s="148">
        <f>IF(N327="sníž. přenesená",J327,0)</f>
        <v>0</v>
      </c>
      <c r="BI327" s="148">
        <f>IF(N327="nulová",J327,0)</f>
        <v>0</v>
      </c>
      <c r="BJ327" s="17" t="s">
        <v>87</v>
      </c>
      <c r="BK327" s="148">
        <f>ROUND(I327*H327,2)</f>
        <v>0</v>
      </c>
      <c r="BL327" s="17" t="s">
        <v>99</v>
      </c>
      <c r="BM327" s="147" t="s">
        <v>2831</v>
      </c>
    </row>
    <row r="328" spans="2:65" s="12" customFormat="1" ht="11.25">
      <c r="B328" s="149"/>
      <c r="D328" s="150" t="s">
        <v>329</v>
      </c>
      <c r="E328" s="151" t="s">
        <v>1</v>
      </c>
      <c r="F328" s="152" t="s">
        <v>2832</v>
      </c>
      <c r="H328" s="153">
        <v>2.7629999999999999</v>
      </c>
      <c r="I328" s="154"/>
      <c r="L328" s="149"/>
      <c r="M328" s="155"/>
      <c r="T328" s="156"/>
      <c r="AT328" s="151" t="s">
        <v>329</v>
      </c>
      <c r="AU328" s="151" t="s">
        <v>94</v>
      </c>
      <c r="AV328" s="12" t="s">
        <v>89</v>
      </c>
      <c r="AW328" s="12" t="s">
        <v>35</v>
      </c>
      <c r="AX328" s="12" t="s">
        <v>87</v>
      </c>
      <c r="AY328" s="151" t="s">
        <v>320</v>
      </c>
    </row>
    <row r="329" spans="2:65" s="1" customFormat="1" ht="24.2" customHeight="1">
      <c r="B329" s="32"/>
      <c r="C329" s="136" t="s">
        <v>555</v>
      </c>
      <c r="D329" s="136" t="s">
        <v>324</v>
      </c>
      <c r="E329" s="137" t="s">
        <v>2833</v>
      </c>
      <c r="F329" s="138" t="s">
        <v>2834</v>
      </c>
      <c r="G329" s="139" t="s">
        <v>347</v>
      </c>
      <c r="H329" s="140">
        <v>12.25</v>
      </c>
      <c r="I329" s="141"/>
      <c r="J329" s="142">
        <f>ROUND(I329*H329,2)</f>
        <v>0</v>
      </c>
      <c r="K329" s="138" t="s">
        <v>333</v>
      </c>
      <c r="L329" s="32"/>
      <c r="M329" s="143" t="s">
        <v>1</v>
      </c>
      <c r="N329" s="144" t="s">
        <v>45</v>
      </c>
      <c r="P329" s="145">
        <f>O329*H329</f>
        <v>0</v>
      </c>
      <c r="Q329" s="145">
        <v>0</v>
      </c>
      <c r="R329" s="145">
        <f>Q329*H329</f>
        <v>0</v>
      </c>
      <c r="S329" s="145">
        <v>0</v>
      </c>
      <c r="T329" s="146">
        <f>S329*H329</f>
        <v>0</v>
      </c>
      <c r="AR329" s="147" t="s">
        <v>99</v>
      </c>
      <c r="AT329" s="147" t="s">
        <v>324</v>
      </c>
      <c r="AU329" s="147" t="s">
        <v>94</v>
      </c>
      <c r="AY329" s="17" t="s">
        <v>320</v>
      </c>
      <c r="BE329" s="148">
        <f>IF(N329="základní",J329,0)</f>
        <v>0</v>
      </c>
      <c r="BF329" s="148">
        <f>IF(N329="snížená",J329,0)</f>
        <v>0</v>
      </c>
      <c r="BG329" s="148">
        <f>IF(N329="zákl. přenesená",J329,0)</f>
        <v>0</v>
      </c>
      <c r="BH329" s="148">
        <f>IF(N329="sníž. přenesená",J329,0)</f>
        <v>0</v>
      </c>
      <c r="BI329" s="148">
        <f>IF(N329="nulová",J329,0)</f>
        <v>0</v>
      </c>
      <c r="BJ329" s="17" t="s">
        <v>87</v>
      </c>
      <c r="BK329" s="148">
        <f>ROUND(I329*H329,2)</f>
        <v>0</v>
      </c>
      <c r="BL329" s="17" t="s">
        <v>99</v>
      </c>
      <c r="BM329" s="147" t="s">
        <v>2835</v>
      </c>
    </row>
    <row r="330" spans="2:65" s="13" customFormat="1" ht="11.25">
      <c r="B330" s="157"/>
      <c r="D330" s="150" t="s">
        <v>329</v>
      </c>
      <c r="E330" s="158" t="s">
        <v>1</v>
      </c>
      <c r="F330" s="159" t="s">
        <v>2836</v>
      </c>
      <c r="H330" s="158" t="s">
        <v>1</v>
      </c>
      <c r="I330" s="160"/>
      <c r="L330" s="157"/>
      <c r="M330" s="161"/>
      <c r="T330" s="162"/>
      <c r="AT330" s="158" t="s">
        <v>329</v>
      </c>
      <c r="AU330" s="158" t="s">
        <v>94</v>
      </c>
      <c r="AV330" s="13" t="s">
        <v>87</v>
      </c>
      <c r="AW330" s="13" t="s">
        <v>35</v>
      </c>
      <c r="AX330" s="13" t="s">
        <v>80</v>
      </c>
      <c r="AY330" s="158" t="s">
        <v>320</v>
      </c>
    </row>
    <row r="331" spans="2:65" s="12" customFormat="1" ht="11.25">
      <c r="B331" s="149"/>
      <c r="D331" s="150" t="s">
        <v>329</v>
      </c>
      <c r="E331" s="151" t="s">
        <v>1</v>
      </c>
      <c r="F331" s="152" t="s">
        <v>2837</v>
      </c>
      <c r="H331" s="153">
        <v>12.25</v>
      </c>
      <c r="I331" s="154"/>
      <c r="L331" s="149"/>
      <c r="M331" s="155"/>
      <c r="T331" s="156"/>
      <c r="AT331" s="151" t="s">
        <v>329</v>
      </c>
      <c r="AU331" s="151" t="s">
        <v>94</v>
      </c>
      <c r="AV331" s="12" t="s">
        <v>89</v>
      </c>
      <c r="AW331" s="12" t="s">
        <v>35</v>
      </c>
      <c r="AX331" s="12" t="s">
        <v>87</v>
      </c>
      <c r="AY331" s="151" t="s">
        <v>320</v>
      </c>
    </row>
    <row r="332" spans="2:65" s="1" customFormat="1" ht="24.2" customHeight="1">
      <c r="B332" s="32"/>
      <c r="C332" s="136" t="s">
        <v>563</v>
      </c>
      <c r="D332" s="136" t="s">
        <v>324</v>
      </c>
      <c r="E332" s="137" t="s">
        <v>2838</v>
      </c>
      <c r="F332" s="138" t="s">
        <v>2839</v>
      </c>
      <c r="G332" s="139" t="s">
        <v>327</v>
      </c>
      <c r="H332" s="140">
        <v>3.1709999999999998</v>
      </c>
      <c r="I332" s="141"/>
      <c r="J332" s="142">
        <f>ROUND(I332*H332,2)</f>
        <v>0</v>
      </c>
      <c r="K332" s="138" t="s">
        <v>333</v>
      </c>
      <c r="L332" s="32"/>
      <c r="M332" s="143" t="s">
        <v>1</v>
      </c>
      <c r="N332" s="144" t="s">
        <v>45</v>
      </c>
      <c r="P332" s="145">
        <f>O332*H332</f>
        <v>0</v>
      </c>
      <c r="Q332" s="145">
        <v>2.5018699999999998</v>
      </c>
      <c r="R332" s="145">
        <f>Q332*H332</f>
        <v>7.9334297699999992</v>
      </c>
      <c r="S332" s="145">
        <v>0</v>
      </c>
      <c r="T332" s="146">
        <f>S332*H332</f>
        <v>0</v>
      </c>
      <c r="AR332" s="147" t="s">
        <v>99</v>
      </c>
      <c r="AT332" s="147" t="s">
        <v>324</v>
      </c>
      <c r="AU332" s="147" t="s">
        <v>94</v>
      </c>
      <c r="AY332" s="17" t="s">
        <v>320</v>
      </c>
      <c r="BE332" s="148">
        <f>IF(N332="základní",J332,0)</f>
        <v>0</v>
      </c>
      <c r="BF332" s="148">
        <f>IF(N332="snížená",J332,0)</f>
        <v>0</v>
      </c>
      <c r="BG332" s="148">
        <f>IF(N332="zákl. přenesená",J332,0)</f>
        <v>0</v>
      </c>
      <c r="BH332" s="148">
        <f>IF(N332="sníž. přenesená",J332,0)</f>
        <v>0</v>
      </c>
      <c r="BI332" s="148">
        <f>IF(N332="nulová",J332,0)</f>
        <v>0</v>
      </c>
      <c r="BJ332" s="17" t="s">
        <v>87</v>
      </c>
      <c r="BK332" s="148">
        <f>ROUND(I332*H332,2)</f>
        <v>0</v>
      </c>
      <c r="BL332" s="17" t="s">
        <v>99</v>
      </c>
      <c r="BM332" s="147" t="s">
        <v>2840</v>
      </c>
    </row>
    <row r="333" spans="2:65" s="12" customFormat="1" ht="11.25">
      <c r="B333" s="149"/>
      <c r="D333" s="150" t="s">
        <v>329</v>
      </c>
      <c r="E333" s="151" t="s">
        <v>1</v>
      </c>
      <c r="F333" s="152" t="s">
        <v>2841</v>
      </c>
      <c r="H333" s="153">
        <v>3.1709999999999998</v>
      </c>
      <c r="I333" s="154"/>
      <c r="L333" s="149"/>
      <c r="M333" s="155"/>
      <c r="T333" s="156"/>
      <c r="AT333" s="151" t="s">
        <v>329</v>
      </c>
      <c r="AU333" s="151" t="s">
        <v>94</v>
      </c>
      <c r="AV333" s="12" t="s">
        <v>89</v>
      </c>
      <c r="AW333" s="12" t="s">
        <v>35</v>
      </c>
      <c r="AX333" s="12" t="s">
        <v>87</v>
      </c>
      <c r="AY333" s="151" t="s">
        <v>320</v>
      </c>
    </row>
    <row r="334" spans="2:65" s="1" customFormat="1" ht="24.2" customHeight="1">
      <c r="B334" s="32"/>
      <c r="C334" s="136" t="s">
        <v>571</v>
      </c>
      <c r="D334" s="136" t="s">
        <v>324</v>
      </c>
      <c r="E334" s="137" t="s">
        <v>2842</v>
      </c>
      <c r="F334" s="138" t="s">
        <v>2843</v>
      </c>
      <c r="G334" s="139" t="s">
        <v>327</v>
      </c>
      <c r="H334" s="140">
        <v>17.492999999999999</v>
      </c>
      <c r="I334" s="141"/>
      <c r="J334" s="142">
        <f>ROUND(I334*H334,2)</f>
        <v>0</v>
      </c>
      <c r="K334" s="138" t="s">
        <v>333</v>
      </c>
      <c r="L334" s="32"/>
      <c r="M334" s="143" t="s">
        <v>1</v>
      </c>
      <c r="N334" s="144" t="s">
        <v>45</v>
      </c>
      <c r="P334" s="145">
        <f>O334*H334</f>
        <v>0</v>
      </c>
      <c r="Q334" s="145">
        <v>2.5018699999999998</v>
      </c>
      <c r="R334" s="145">
        <f>Q334*H334</f>
        <v>43.765211909999991</v>
      </c>
      <c r="S334" s="145">
        <v>0</v>
      </c>
      <c r="T334" s="146">
        <f>S334*H334</f>
        <v>0</v>
      </c>
      <c r="AR334" s="147" t="s">
        <v>99</v>
      </c>
      <c r="AT334" s="147" t="s">
        <v>324</v>
      </c>
      <c r="AU334" s="147" t="s">
        <v>94</v>
      </c>
      <c r="AY334" s="17" t="s">
        <v>320</v>
      </c>
      <c r="BE334" s="148">
        <f>IF(N334="základní",J334,0)</f>
        <v>0</v>
      </c>
      <c r="BF334" s="148">
        <f>IF(N334="snížená",J334,0)</f>
        <v>0</v>
      </c>
      <c r="BG334" s="148">
        <f>IF(N334="zákl. přenesená",J334,0)</f>
        <v>0</v>
      </c>
      <c r="BH334" s="148">
        <f>IF(N334="sníž. přenesená",J334,0)</f>
        <v>0</v>
      </c>
      <c r="BI334" s="148">
        <f>IF(N334="nulová",J334,0)</f>
        <v>0</v>
      </c>
      <c r="BJ334" s="17" t="s">
        <v>87</v>
      </c>
      <c r="BK334" s="148">
        <f>ROUND(I334*H334,2)</f>
        <v>0</v>
      </c>
      <c r="BL334" s="17" t="s">
        <v>99</v>
      </c>
      <c r="BM334" s="147" t="s">
        <v>2844</v>
      </c>
    </row>
    <row r="335" spans="2:65" s="12" customFormat="1" ht="11.25">
      <c r="B335" s="149"/>
      <c r="D335" s="150" t="s">
        <v>329</v>
      </c>
      <c r="E335" s="151" t="s">
        <v>1</v>
      </c>
      <c r="F335" s="152" t="s">
        <v>2845</v>
      </c>
      <c r="H335" s="153">
        <v>10.193</v>
      </c>
      <c r="I335" s="154"/>
      <c r="L335" s="149"/>
      <c r="M335" s="155"/>
      <c r="T335" s="156"/>
      <c r="AT335" s="151" t="s">
        <v>329</v>
      </c>
      <c r="AU335" s="151" t="s">
        <v>94</v>
      </c>
      <c r="AV335" s="12" t="s">
        <v>89</v>
      </c>
      <c r="AW335" s="12" t="s">
        <v>35</v>
      </c>
      <c r="AX335" s="12" t="s">
        <v>80</v>
      </c>
      <c r="AY335" s="151" t="s">
        <v>320</v>
      </c>
    </row>
    <row r="336" spans="2:65" s="12" customFormat="1" ht="11.25">
      <c r="B336" s="149"/>
      <c r="D336" s="150" t="s">
        <v>329</v>
      </c>
      <c r="E336" s="151" t="s">
        <v>1</v>
      </c>
      <c r="F336" s="152" t="s">
        <v>2846</v>
      </c>
      <c r="H336" s="153">
        <v>7.3</v>
      </c>
      <c r="I336" s="154"/>
      <c r="L336" s="149"/>
      <c r="M336" s="155"/>
      <c r="T336" s="156"/>
      <c r="AT336" s="151" t="s">
        <v>329</v>
      </c>
      <c r="AU336" s="151" t="s">
        <v>94</v>
      </c>
      <c r="AV336" s="12" t="s">
        <v>89</v>
      </c>
      <c r="AW336" s="12" t="s">
        <v>35</v>
      </c>
      <c r="AX336" s="12" t="s">
        <v>80</v>
      </c>
      <c r="AY336" s="151" t="s">
        <v>320</v>
      </c>
    </row>
    <row r="337" spans="2:65" s="14" customFormat="1" ht="11.25">
      <c r="B337" s="163"/>
      <c r="D337" s="150" t="s">
        <v>329</v>
      </c>
      <c r="E337" s="164" t="s">
        <v>1</v>
      </c>
      <c r="F337" s="165" t="s">
        <v>339</v>
      </c>
      <c r="H337" s="166">
        <v>17.492999999999999</v>
      </c>
      <c r="I337" s="167"/>
      <c r="L337" s="163"/>
      <c r="M337" s="168"/>
      <c r="T337" s="169"/>
      <c r="AT337" s="164" t="s">
        <v>329</v>
      </c>
      <c r="AU337" s="164" t="s">
        <v>94</v>
      </c>
      <c r="AV337" s="14" t="s">
        <v>99</v>
      </c>
      <c r="AW337" s="14" t="s">
        <v>35</v>
      </c>
      <c r="AX337" s="14" t="s">
        <v>87</v>
      </c>
      <c r="AY337" s="164" t="s">
        <v>320</v>
      </c>
    </row>
    <row r="338" spans="2:65" s="1" customFormat="1" ht="16.5" customHeight="1">
      <c r="B338" s="32"/>
      <c r="C338" s="136" t="s">
        <v>576</v>
      </c>
      <c r="D338" s="136" t="s">
        <v>324</v>
      </c>
      <c r="E338" s="137" t="s">
        <v>2847</v>
      </c>
      <c r="F338" s="138" t="s">
        <v>2848</v>
      </c>
      <c r="G338" s="139" t="s">
        <v>347</v>
      </c>
      <c r="H338" s="140">
        <v>62.948999999999998</v>
      </c>
      <c r="I338" s="141"/>
      <c r="J338" s="142">
        <f>ROUND(I338*H338,2)</f>
        <v>0</v>
      </c>
      <c r="K338" s="138" t="s">
        <v>333</v>
      </c>
      <c r="L338" s="32"/>
      <c r="M338" s="143" t="s">
        <v>1</v>
      </c>
      <c r="N338" s="144" t="s">
        <v>45</v>
      </c>
      <c r="P338" s="145">
        <f>O338*H338</f>
        <v>0</v>
      </c>
      <c r="Q338" s="145">
        <v>2.7499999999999998E-3</v>
      </c>
      <c r="R338" s="145">
        <f>Q338*H338</f>
        <v>0.17310974999999998</v>
      </c>
      <c r="S338" s="145">
        <v>0</v>
      </c>
      <c r="T338" s="146">
        <f>S338*H338</f>
        <v>0</v>
      </c>
      <c r="AR338" s="147" t="s">
        <v>99</v>
      </c>
      <c r="AT338" s="147" t="s">
        <v>324</v>
      </c>
      <c r="AU338" s="147" t="s">
        <v>94</v>
      </c>
      <c r="AY338" s="17" t="s">
        <v>320</v>
      </c>
      <c r="BE338" s="148">
        <f>IF(N338="základní",J338,0)</f>
        <v>0</v>
      </c>
      <c r="BF338" s="148">
        <f>IF(N338="snížená",J338,0)</f>
        <v>0</v>
      </c>
      <c r="BG338" s="148">
        <f>IF(N338="zákl. přenesená",J338,0)</f>
        <v>0</v>
      </c>
      <c r="BH338" s="148">
        <f>IF(N338="sníž. přenesená",J338,0)</f>
        <v>0</v>
      </c>
      <c r="BI338" s="148">
        <f>IF(N338="nulová",J338,0)</f>
        <v>0</v>
      </c>
      <c r="BJ338" s="17" t="s">
        <v>87</v>
      </c>
      <c r="BK338" s="148">
        <f>ROUND(I338*H338,2)</f>
        <v>0</v>
      </c>
      <c r="BL338" s="17" t="s">
        <v>99</v>
      </c>
      <c r="BM338" s="147" t="s">
        <v>2849</v>
      </c>
    </row>
    <row r="339" spans="2:65" s="12" customFormat="1" ht="11.25">
      <c r="B339" s="149"/>
      <c r="D339" s="150" t="s">
        <v>329</v>
      </c>
      <c r="E339" s="151" t="s">
        <v>1</v>
      </c>
      <c r="F339" s="152" t="s">
        <v>2850</v>
      </c>
      <c r="H339" s="153">
        <v>36.881</v>
      </c>
      <c r="I339" s="154"/>
      <c r="L339" s="149"/>
      <c r="M339" s="155"/>
      <c r="T339" s="156"/>
      <c r="AT339" s="151" t="s">
        <v>329</v>
      </c>
      <c r="AU339" s="151" t="s">
        <v>94</v>
      </c>
      <c r="AV339" s="12" t="s">
        <v>89</v>
      </c>
      <c r="AW339" s="12" t="s">
        <v>35</v>
      </c>
      <c r="AX339" s="12" t="s">
        <v>80</v>
      </c>
      <c r="AY339" s="151" t="s">
        <v>320</v>
      </c>
    </row>
    <row r="340" spans="2:65" s="12" customFormat="1" ht="11.25">
      <c r="B340" s="149"/>
      <c r="D340" s="150" t="s">
        <v>329</v>
      </c>
      <c r="E340" s="151" t="s">
        <v>1</v>
      </c>
      <c r="F340" s="152" t="s">
        <v>2851</v>
      </c>
      <c r="H340" s="153">
        <v>26.068000000000001</v>
      </c>
      <c r="I340" s="154"/>
      <c r="L340" s="149"/>
      <c r="M340" s="155"/>
      <c r="T340" s="156"/>
      <c r="AT340" s="151" t="s">
        <v>329</v>
      </c>
      <c r="AU340" s="151" t="s">
        <v>94</v>
      </c>
      <c r="AV340" s="12" t="s">
        <v>89</v>
      </c>
      <c r="AW340" s="12" t="s">
        <v>35</v>
      </c>
      <c r="AX340" s="12" t="s">
        <v>80</v>
      </c>
      <c r="AY340" s="151" t="s">
        <v>320</v>
      </c>
    </row>
    <row r="341" spans="2:65" s="14" customFormat="1" ht="11.25">
      <c r="B341" s="163"/>
      <c r="D341" s="150" t="s">
        <v>329</v>
      </c>
      <c r="E341" s="164" t="s">
        <v>1</v>
      </c>
      <c r="F341" s="165" t="s">
        <v>339</v>
      </c>
      <c r="H341" s="166">
        <v>62.948999999999998</v>
      </c>
      <c r="I341" s="167"/>
      <c r="L341" s="163"/>
      <c r="M341" s="168"/>
      <c r="T341" s="169"/>
      <c r="AT341" s="164" t="s">
        <v>329</v>
      </c>
      <c r="AU341" s="164" t="s">
        <v>94</v>
      </c>
      <c r="AV341" s="14" t="s">
        <v>99</v>
      </c>
      <c r="AW341" s="14" t="s">
        <v>35</v>
      </c>
      <c r="AX341" s="14" t="s">
        <v>87</v>
      </c>
      <c r="AY341" s="164" t="s">
        <v>320</v>
      </c>
    </row>
    <row r="342" spans="2:65" s="1" customFormat="1" ht="21.75" customHeight="1">
      <c r="B342" s="32"/>
      <c r="C342" s="136" t="s">
        <v>581</v>
      </c>
      <c r="D342" s="136" t="s">
        <v>324</v>
      </c>
      <c r="E342" s="137" t="s">
        <v>2852</v>
      </c>
      <c r="F342" s="138" t="s">
        <v>2853</v>
      </c>
      <c r="G342" s="139" t="s">
        <v>347</v>
      </c>
      <c r="H342" s="140">
        <v>62.948999999999998</v>
      </c>
      <c r="I342" s="141"/>
      <c r="J342" s="142">
        <f>ROUND(I342*H342,2)</f>
        <v>0</v>
      </c>
      <c r="K342" s="138" t="s">
        <v>333</v>
      </c>
      <c r="L342" s="32"/>
      <c r="M342" s="143" t="s">
        <v>1</v>
      </c>
      <c r="N342" s="144" t="s">
        <v>45</v>
      </c>
      <c r="P342" s="145">
        <f>O342*H342</f>
        <v>0</v>
      </c>
      <c r="Q342" s="145">
        <v>0</v>
      </c>
      <c r="R342" s="145">
        <f>Q342*H342</f>
        <v>0</v>
      </c>
      <c r="S342" s="145">
        <v>0</v>
      </c>
      <c r="T342" s="146">
        <f>S342*H342</f>
        <v>0</v>
      </c>
      <c r="AR342" s="147" t="s">
        <v>99</v>
      </c>
      <c r="AT342" s="147" t="s">
        <v>324</v>
      </c>
      <c r="AU342" s="147" t="s">
        <v>94</v>
      </c>
      <c r="AY342" s="17" t="s">
        <v>320</v>
      </c>
      <c r="BE342" s="148">
        <f>IF(N342="základní",J342,0)</f>
        <v>0</v>
      </c>
      <c r="BF342" s="148">
        <f>IF(N342="snížená",J342,0)</f>
        <v>0</v>
      </c>
      <c r="BG342" s="148">
        <f>IF(N342="zákl. přenesená",J342,0)</f>
        <v>0</v>
      </c>
      <c r="BH342" s="148">
        <f>IF(N342="sníž. přenesená",J342,0)</f>
        <v>0</v>
      </c>
      <c r="BI342" s="148">
        <f>IF(N342="nulová",J342,0)</f>
        <v>0</v>
      </c>
      <c r="BJ342" s="17" t="s">
        <v>87</v>
      </c>
      <c r="BK342" s="148">
        <f>ROUND(I342*H342,2)</f>
        <v>0</v>
      </c>
      <c r="BL342" s="17" t="s">
        <v>99</v>
      </c>
      <c r="BM342" s="147" t="s">
        <v>2854</v>
      </c>
    </row>
    <row r="343" spans="2:65" s="1" customFormat="1" ht="16.5" customHeight="1">
      <c r="B343" s="32"/>
      <c r="C343" s="136" t="s">
        <v>590</v>
      </c>
      <c r="D343" s="136" t="s">
        <v>324</v>
      </c>
      <c r="E343" s="137" t="s">
        <v>2855</v>
      </c>
      <c r="F343" s="138" t="s">
        <v>2856</v>
      </c>
      <c r="G343" s="139" t="s">
        <v>347</v>
      </c>
      <c r="H343" s="140">
        <v>80.313999999999993</v>
      </c>
      <c r="I343" s="141"/>
      <c r="J343" s="142">
        <f>ROUND(I343*H343,2)</f>
        <v>0</v>
      </c>
      <c r="K343" s="138" t="s">
        <v>1</v>
      </c>
      <c r="L343" s="32"/>
      <c r="M343" s="143" t="s">
        <v>1</v>
      </c>
      <c r="N343" s="144" t="s">
        <v>45</v>
      </c>
      <c r="P343" s="145">
        <f>O343*H343</f>
        <v>0</v>
      </c>
      <c r="Q343" s="145">
        <v>3.0000000000000001E-5</v>
      </c>
      <c r="R343" s="145">
        <f>Q343*H343</f>
        <v>2.4094199999999998E-3</v>
      </c>
      <c r="S343" s="145">
        <v>0</v>
      </c>
      <c r="T343" s="146">
        <f>S343*H343</f>
        <v>0</v>
      </c>
      <c r="AR343" s="147" t="s">
        <v>99</v>
      </c>
      <c r="AT343" s="147" t="s">
        <v>324</v>
      </c>
      <c r="AU343" s="147" t="s">
        <v>94</v>
      </c>
      <c r="AY343" s="17" t="s">
        <v>320</v>
      </c>
      <c r="BE343" s="148">
        <f>IF(N343="základní",J343,0)</f>
        <v>0</v>
      </c>
      <c r="BF343" s="148">
        <f>IF(N343="snížená",J343,0)</f>
        <v>0</v>
      </c>
      <c r="BG343" s="148">
        <f>IF(N343="zákl. přenesená",J343,0)</f>
        <v>0</v>
      </c>
      <c r="BH343" s="148">
        <f>IF(N343="sníž. přenesená",J343,0)</f>
        <v>0</v>
      </c>
      <c r="BI343" s="148">
        <f>IF(N343="nulová",J343,0)</f>
        <v>0</v>
      </c>
      <c r="BJ343" s="17" t="s">
        <v>87</v>
      </c>
      <c r="BK343" s="148">
        <f>ROUND(I343*H343,2)</f>
        <v>0</v>
      </c>
      <c r="BL343" s="17" t="s">
        <v>99</v>
      </c>
      <c r="BM343" s="147" t="s">
        <v>2857</v>
      </c>
    </row>
    <row r="344" spans="2:65" s="12" customFormat="1" ht="11.25">
      <c r="B344" s="149"/>
      <c r="D344" s="150" t="s">
        <v>329</v>
      </c>
      <c r="E344" s="151" t="s">
        <v>1</v>
      </c>
      <c r="F344" s="152" t="s">
        <v>2858</v>
      </c>
      <c r="H344" s="153">
        <v>80.313999999999993</v>
      </c>
      <c r="I344" s="154"/>
      <c r="L344" s="149"/>
      <c r="M344" s="155"/>
      <c r="T344" s="156"/>
      <c r="AT344" s="151" t="s">
        <v>329</v>
      </c>
      <c r="AU344" s="151" t="s">
        <v>94</v>
      </c>
      <c r="AV344" s="12" t="s">
        <v>89</v>
      </c>
      <c r="AW344" s="12" t="s">
        <v>35</v>
      </c>
      <c r="AX344" s="12" t="s">
        <v>87</v>
      </c>
      <c r="AY344" s="151" t="s">
        <v>320</v>
      </c>
    </row>
    <row r="345" spans="2:65" s="1" customFormat="1" ht="24.2" customHeight="1">
      <c r="B345" s="32"/>
      <c r="C345" s="170" t="s">
        <v>594</v>
      </c>
      <c r="D345" s="170" t="s">
        <v>439</v>
      </c>
      <c r="E345" s="171" t="s">
        <v>2859</v>
      </c>
      <c r="F345" s="172" t="s">
        <v>2860</v>
      </c>
      <c r="G345" s="173" t="s">
        <v>347</v>
      </c>
      <c r="H345" s="174">
        <v>84.33</v>
      </c>
      <c r="I345" s="175"/>
      <c r="J345" s="176">
        <f>ROUND(I345*H345,2)</f>
        <v>0</v>
      </c>
      <c r="K345" s="172" t="s">
        <v>1</v>
      </c>
      <c r="L345" s="177"/>
      <c r="M345" s="178" t="s">
        <v>1</v>
      </c>
      <c r="N345" s="179" t="s">
        <v>45</v>
      </c>
      <c r="P345" s="145">
        <f>O345*H345</f>
        <v>0</v>
      </c>
      <c r="Q345" s="145">
        <v>1.4E-3</v>
      </c>
      <c r="R345" s="145">
        <f>Q345*H345</f>
        <v>0.118062</v>
      </c>
      <c r="S345" s="145">
        <v>0</v>
      </c>
      <c r="T345" s="146">
        <f>S345*H345</f>
        <v>0</v>
      </c>
      <c r="AR345" s="147" t="s">
        <v>373</v>
      </c>
      <c r="AT345" s="147" t="s">
        <v>439</v>
      </c>
      <c r="AU345" s="147" t="s">
        <v>94</v>
      </c>
      <c r="AY345" s="17" t="s">
        <v>320</v>
      </c>
      <c r="BE345" s="148">
        <f>IF(N345="základní",J345,0)</f>
        <v>0</v>
      </c>
      <c r="BF345" s="148">
        <f>IF(N345="snížená",J345,0)</f>
        <v>0</v>
      </c>
      <c r="BG345" s="148">
        <f>IF(N345="zákl. přenesená",J345,0)</f>
        <v>0</v>
      </c>
      <c r="BH345" s="148">
        <f>IF(N345="sníž. přenesená",J345,0)</f>
        <v>0</v>
      </c>
      <c r="BI345" s="148">
        <f>IF(N345="nulová",J345,0)</f>
        <v>0</v>
      </c>
      <c r="BJ345" s="17" t="s">
        <v>87</v>
      </c>
      <c r="BK345" s="148">
        <f>ROUND(I345*H345,2)</f>
        <v>0</v>
      </c>
      <c r="BL345" s="17" t="s">
        <v>99</v>
      </c>
      <c r="BM345" s="147" t="s">
        <v>2861</v>
      </c>
    </row>
    <row r="346" spans="2:65" s="12" customFormat="1" ht="11.25">
      <c r="B346" s="149"/>
      <c r="D346" s="150" t="s">
        <v>329</v>
      </c>
      <c r="E346" s="151" t="s">
        <v>1</v>
      </c>
      <c r="F346" s="152" t="s">
        <v>2858</v>
      </c>
      <c r="H346" s="153">
        <v>80.313999999999993</v>
      </c>
      <c r="I346" s="154"/>
      <c r="L346" s="149"/>
      <c r="M346" s="155"/>
      <c r="T346" s="156"/>
      <c r="AT346" s="151" t="s">
        <v>329</v>
      </c>
      <c r="AU346" s="151" t="s">
        <v>94</v>
      </c>
      <c r="AV346" s="12" t="s">
        <v>89</v>
      </c>
      <c r="AW346" s="12" t="s">
        <v>35</v>
      </c>
      <c r="AX346" s="12" t="s">
        <v>87</v>
      </c>
      <c r="AY346" s="151" t="s">
        <v>320</v>
      </c>
    </row>
    <row r="347" spans="2:65" s="12" customFormat="1" ht="11.25">
      <c r="B347" s="149"/>
      <c r="D347" s="150" t="s">
        <v>329</v>
      </c>
      <c r="F347" s="152" t="s">
        <v>2862</v>
      </c>
      <c r="H347" s="153">
        <v>84.33</v>
      </c>
      <c r="I347" s="154"/>
      <c r="L347" s="149"/>
      <c r="M347" s="155"/>
      <c r="T347" s="156"/>
      <c r="AT347" s="151" t="s">
        <v>329</v>
      </c>
      <c r="AU347" s="151" t="s">
        <v>94</v>
      </c>
      <c r="AV347" s="12" t="s">
        <v>89</v>
      </c>
      <c r="AW347" s="12" t="s">
        <v>4</v>
      </c>
      <c r="AX347" s="12" t="s">
        <v>87</v>
      </c>
      <c r="AY347" s="151" t="s">
        <v>320</v>
      </c>
    </row>
    <row r="348" spans="2:65" s="1" customFormat="1" ht="24.2" customHeight="1">
      <c r="B348" s="32"/>
      <c r="C348" s="136" t="s">
        <v>600</v>
      </c>
      <c r="D348" s="136" t="s">
        <v>324</v>
      </c>
      <c r="E348" s="137" t="s">
        <v>2863</v>
      </c>
      <c r="F348" s="138" t="s">
        <v>2864</v>
      </c>
      <c r="G348" s="139" t="s">
        <v>442</v>
      </c>
      <c r="H348" s="140">
        <v>2.0990000000000002</v>
      </c>
      <c r="I348" s="141"/>
      <c r="J348" s="142">
        <f>ROUND(I348*H348,2)</f>
        <v>0</v>
      </c>
      <c r="K348" s="138" t="s">
        <v>333</v>
      </c>
      <c r="L348" s="32"/>
      <c r="M348" s="143" t="s">
        <v>1</v>
      </c>
      <c r="N348" s="144" t="s">
        <v>45</v>
      </c>
      <c r="P348" s="145">
        <f>O348*H348</f>
        <v>0</v>
      </c>
      <c r="Q348" s="145">
        <v>1.0593999999999999</v>
      </c>
      <c r="R348" s="145">
        <f>Q348*H348</f>
        <v>2.2236805999999998</v>
      </c>
      <c r="S348" s="145">
        <v>0</v>
      </c>
      <c r="T348" s="146">
        <f>S348*H348</f>
        <v>0</v>
      </c>
      <c r="AR348" s="147" t="s">
        <v>99</v>
      </c>
      <c r="AT348" s="147" t="s">
        <v>324</v>
      </c>
      <c r="AU348" s="147" t="s">
        <v>94</v>
      </c>
      <c r="AY348" s="17" t="s">
        <v>320</v>
      </c>
      <c r="BE348" s="148">
        <f>IF(N348="základní",J348,0)</f>
        <v>0</v>
      </c>
      <c r="BF348" s="148">
        <f>IF(N348="snížená",J348,0)</f>
        <v>0</v>
      </c>
      <c r="BG348" s="148">
        <f>IF(N348="zákl. přenesená",J348,0)</f>
        <v>0</v>
      </c>
      <c r="BH348" s="148">
        <f>IF(N348="sníž. přenesená",J348,0)</f>
        <v>0</v>
      </c>
      <c r="BI348" s="148">
        <f>IF(N348="nulová",J348,0)</f>
        <v>0</v>
      </c>
      <c r="BJ348" s="17" t="s">
        <v>87</v>
      </c>
      <c r="BK348" s="148">
        <f>ROUND(I348*H348,2)</f>
        <v>0</v>
      </c>
      <c r="BL348" s="17" t="s">
        <v>99</v>
      </c>
      <c r="BM348" s="147" t="s">
        <v>2865</v>
      </c>
    </row>
    <row r="349" spans="2:65" s="13" customFormat="1" ht="11.25">
      <c r="B349" s="157"/>
      <c r="D349" s="150" t="s">
        <v>329</v>
      </c>
      <c r="E349" s="158" t="s">
        <v>1</v>
      </c>
      <c r="F349" s="159" t="s">
        <v>2866</v>
      </c>
      <c r="H349" s="158" t="s">
        <v>1</v>
      </c>
      <c r="I349" s="160"/>
      <c r="L349" s="157"/>
      <c r="M349" s="161"/>
      <c r="T349" s="162"/>
      <c r="AT349" s="158" t="s">
        <v>329</v>
      </c>
      <c r="AU349" s="158" t="s">
        <v>94</v>
      </c>
      <c r="AV349" s="13" t="s">
        <v>87</v>
      </c>
      <c r="AW349" s="13" t="s">
        <v>35</v>
      </c>
      <c r="AX349" s="13" t="s">
        <v>80</v>
      </c>
      <c r="AY349" s="158" t="s">
        <v>320</v>
      </c>
    </row>
    <row r="350" spans="2:65" s="12" customFormat="1" ht="11.25">
      <c r="B350" s="149"/>
      <c r="D350" s="150" t="s">
        <v>329</v>
      </c>
      <c r="E350" s="151" t="s">
        <v>1</v>
      </c>
      <c r="F350" s="152" t="s">
        <v>2867</v>
      </c>
      <c r="H350" s="153">
        <v>2.0990000000000002</v>
      </c>
      <c r="I350" s="154"/>
      <c r="L350" s="149"/>
      <c r="M350" s="155"/>
      <c r="T350" s="156"/>
      <c r="AT350" s="151" t="s">
        <v>329</v>
      </c>
      <c r="AU350" s="151" t="s">
        <v>94</v>
      </c>
      <c r="AV350" s="12" t="s">
        <v>89</v>
      </c>
      <c r="AW350" s="12" t="s">
        <v>35</v>
      </c>
      <c r="AX350" s="12" t="s">
        <v>87</v>
      </c>
      <c r="AY350" s="151" t="s">
        <v>320</v>
      </c>
    </row>
    <row r="351" spans="2:65" s="1" customFormat="1" ht="16.5" customHeight="1">
      <c r="B351" s="32"/>
      <c r="C351" s="136" t="s">
        <v>606</v>
      </c>
      <c r="D351" s="136" t="s">
        <v>324</v>
      </c>
      <c r="E351" s="137" t="s">
        <v>2868</v>
      </c>
      <c r="F351" s="138" t="s">
        <v>2869</v>
      </c>
      <c r="G351" s="139" t="s">
        <v>327</v>
      </c>
      <c r="H351" s="140">
        <v>5.21</v>
      </c>
      <c r="I351" s="141"/>
      <c r="J351" s="142">
        <f>ROUND(I351*H351,2)</f>
        <v>0</v>
      </c>
      <c r="K351" s="138" t="s">
        <v>333</v>
      </c>
      <c r="L351" s="32"/>
      <c r="M351" s="143" t="s">
        <v>1</v>
      </c>
      <c r="N351" s="144" t="s">
        <v>45</v>
      </c>
      <c r="P351" s="145">
        <f>O351*H351</f>
        <v>0</v>
      </c>
      <c r="Q351" s="145">
        <v>2.5020099999999998</v>
      </c>
      <c r="R351" s="145">
        <f>Q351*H351</f>
        <v>13.0354721</v>
      </c>
      <c r="S351" s="145">
        <v>0</v>
      </c>
      <c r="T351" s="146">
        <f>S351*H351</f>
        <v>0</v>
      </c>
      <c r="AR351" s="147" t="s">
        <v>99</v>
      </c>
      <c r="AT351" s="147" t="s">
        <v>324</v>
      </c>
      <c r="AU351" s="147" t="s">
        <v>94</v>
      </c>
      <c r="AY351" s="17" t="s">
        <v>320</v>
      </c>
      <c r="BE351" s="148">
        <f>IF(N351="základní",J351,0)</f>
        <v>0</v>
      </c>
      <c r="BF351" s="148">
        <f>IF(N351="snížená",J351,0)</f>
        <v>0</v>
      </c>
      <c r="BG351" s="148">
        <f>IF(N351="zákl. přenesená",J351,0)</f>
        <v>0</v>
      </c>
      <c r="BH351" s="148">
        <f>IF(N351="sníž. přenesená",J351,0)</f>
        <v>0</v>
      </c>
      <c r="BI351" s="148">
        <f>IF(N351="nulová",J351,0)</f>
        <v>0</v>
      </c>
      <c r="BJ351" s="17" t="s">
        <v>87</v>
      </c>
      <c r="BK351" s="148">
        <f>ROUND(I351*H351,2)</f>
        <v>0</v>
      </c>
      <c r="BL351" s="17" t="s">
        <v>99</v>
      </c>
      <c r="BM351" s="147" t="s">
        <v>2870</v>
      </c>
    </row>
    <row r="352" spans="2:65" s="12" customFormat="1" ht="11.25">
      <c r="B352" s="149"/>
      <c r="D352" s="150" t="s">
        <v>329</v>
      </c>
      <c r="E352" s="151" t="s">
        <v>1</v>
      </c>
      <c r="F352" s="152" t="s">
        <v>2871</v>
      </c>
      <c r="H352" s="153">
        <v>5.21</v>
      </c>
      <c r="I352" s="154"/>
      <c r="L352" s="149"/>
      <c r="M352" s="155"/>
      <c r="T352" s="156"/>
      <c r="AT352" s="151" t="s">
        <v>329</v>
      </c>
      <c r="AU352" s="151" t="s">
        <v>94</v>
      </c>
      <c r="AV352" s="12" t="s">
        <v>89</v>
      </c>
      <c r="AW352" s="12" t="s">
        <v>35</v>
      </c>
      <c r="AX352" s="12" t="s">
        <v>87</v>
      </c>
      <c r="AY352" s="151" t="s">
        <v>320</v>
      </c>
    </row>
    <row r="353" spans="2:65" s="1" customFormat="1" ht="24.2" customHeight="1">
      <c r="B353" s="32"/>
      <c r="C353" s="136" t="s">
        <v>615</v>
      </c>
      <c r="D353" s="136" t="s">
        <v>324</v>
      </c>
      <c r="E353" s="137" t="s">
        <v>2872</v>
      </c>
      <c r="F353" s="138" t="s">
        <v>2873</v>
      </c>
      <c r="G353" s="139" t="s">
        <v>347</v>
      </c>
      <c r="H353" s="140">
        <v>17.364999999999998</v>
      </c>
      <c r="I353" s="141"/>
      <c r="J353" s="142">
        <f>ROUND(I353*H353,2)</f>
        <v>0</v>
      </c>
      <c r="K353" s="138" t="s">
        <v>333</v>
      </c>
      <c r="L353" s="32"/>
      <c r="M353" s="143" t="s">
        <v>1</v>
      </c>
      <c r="N353" s="144" t="s">
        <v>45</v>
      </c>
      <c r="P353" s="145">
        <f>O353*H353</f>
        <v>0</v>
      </c>
      <c r="Q353" s="145">
        <v>5.5199999999999997E-3</v>
      </c>
      <c r="R353" s="145">
        <f>Q353*H353</f>
        <v>9.585479999999999E-2</v>
      </c>
      <c r="S353" s="145">
        <v>0</v>
      </c>
      <c r="T353" s="146">
        <f>S353*H353</f>
        <v>0</v>
      </c>
      <c r="AR353" s="147" t="s">
        <v>99</v>
      </c>
      <c r="AT353" s="147" t="s">
        <v>324</v>
      </c>
      <c r="AU353" s="147" t="s">
        <v>94</v>
      </c>
      <c r="AY353" s="17" t="s">
        <v>320</v>
      </c>
      <c r="BE353" s="148">
        <f>IF(N353="základní",J353,0)</f>
        <v>0</v>
      </c>
      <c r="BF353" s="148">
        <f>IF(N353="snížená",J353,0)</f>
        <v>0</v>
      </c>
      <c r="BG353" s="148">
        <f>IF(N353="zákl. přenesená",J353,0)</f>
        <v>0</v>
      </c>
      <c r="BH353" s="148">
        <f>IF(N353="sníž. přenesená",J353,0)</f>
        <v>0</v>
      </c>
      <c r="BI353" s="148">
        <f>IF(N353="nulová",J353,0)</f>
        <v>0</v>
      </c>
      <c r="BJ353" s="17" t="s">
        <v>87</v>
      </c>
      <c r="BK353" s="148">
        <f>ROUND(I353*H353,2)</f>
        <v>0</v>
      </c>
      <c r="BL353" s="17" t="s">
        <v>99</v>
      </c>
      <c r="BM353" s="147" t="s">
        <v>2874</v>
      </c>
    </row>
    <row r="354" spans="2:65" s="12" customFormat="1" ht="11.25">
      <c r="B354" s="149"/>
      <c r="D354" s="150" t="s">
        <v>329</v>
      </c>
      <c r="E354" s="151" t="s">
        <v>1</v>
      </c>
      <c r="F354" s="152" t="s">
        <v>2875</v>
      </c>
      <c r="H354" s="153">
        <v>17.364999999999998</v>
      </c>
      <c r="I354" s="154"/>
      <c r="L354" s="149"/>
      <c r="M354" s="155"/>
      <c r="T354" s="156"/>
      <c r="AT354" s="151" t="s">
        <v>329</v>
      </c>
      <c r="AU354" s="151" t="s">
        <v>94</v>
      </c>
      <c r="AV354" s="12" t="s">
        <v>89</v>
      </c>
      <c r="AW354" s="12" t="s">
        <v>35</v>
      </c>
      <c r="AX354" s="12" t="s">
        <v>87</v>
      </c>
      <c r="AY354" s="151" t="s">
        <v>320</v>
      </c>
    </row>
    <row r="355" spans="2:65" s="1" customFormat="1" ht="24.2" customHeight="1">
      <c r="B355" s="32"/>
      <c r="C355" s="136" t="s">
        <v>621</v>
      </c>
      <c r="D355" s="136" t="s">
        <v>324</v>
      </c>
      <c r="E355" s="137" t="s">
        <v>2876</v>
      </c>
      <c r="F355" s="138" t="s">
        <v>2877</v>
      </c>
      <c r="G355" s="139" t="s">
        <v>347</v>
      </c>
      <c r="H355" s="140">
        <v>17.364999999999998</v>
      </c>
      <c r="I355" s="141"/>
      <c r="J355" s="142">
        <f>ROUND(I355*H355,2)</f>
        <v>0</v>
      </c>
      <c r="K355" s="138" t="s">
        <v>333</v>
      </c>
      <c r="L355" s="32"/>
      <c r="M355" s="143" t="s">
        <v>1</v>
      </c>
      <c r="N355" s="144" t="s">
        <v>45</v>
      </c>
      <c r="P355" s="145">
        <f>O355*H355</f>
        <v>0</v>
      </c>
      <c r="Q355" s="145">
        <v>0</v>
      </c>
      <c r="R355" s="145">
        <f>Q355*H355</f>
        <v>0</v>
      </c>
      <c r="S355" s="145">
        <v>0</v>
      </c>
      <c r="T355" s="146">
        <f>S355*H355</f>
        <v>0</v>
      </c>
      <c r="AR355" s="147" t="s">
        <v>99</v>
      </c>
      <c r="AT355" s="147" t="s">
        <v>324</v>
      </c>
      <c r="AU355" s="147" t="s">
        <v>94</v>
      </c>
      <c r="AY355" s="17" t="s">
        <v>320</v>
      </c>
      <c r="BE355" s="148">
        <f>IF(N355="základní",J355,0)</f>
        <v>0</v>
      </c>
      <c r="BF355" s="148">
        <f>IF(N355="snížená",J355,0)</f>
        <v>0</v>
      </c>
      <c r="BG355" s="148">
        <f>IF(N355="zákl. přenesená",J355,0)</f>
        <v>0</v>
      </c>
      <c r="BH355" s="148">
        <f>IF(N355="sníž. přenesená",J355,0)</f>
        <v>0</v>
      </c>
      <c r="BI355" s="148">
        <f>IF(N355="nulová",J355,0)</f>
        <v>0</v>
      </c>
      <c r="BJ355" s="17" t="s">
        <v>87</v>
      </c>
      <c r="BK355" s="148">
        <f>ROUND(I355*H355,2)</f>
        <v>0</v>
      </c>
      <c r="BL355" s="17" t="s">
        <v>99</v>
      </c>
      <c r="BM355" s="147" t="s">
        <v>2878</v>
      </c>
    </row>
    <row r="356" spans="2:65" s="1" customFormat="1" ht="24.2" customHeight="1">
      <c r="B356" s="32"/>
      <c r="C356" s="136" t="s">
        <v>632</v>
      </c>
      <c r="D356" s="136" t="s">
        <v>324</v>
      </c>
      <c r="E356" s="137" t="s">
        <v>2879</v>
      </c>
      <c r="F356" s="138" t="s">
        <v>2880</v>
      </c>
      <c r="G356" s="139" t="s">
        <v>347</v>
      </c>
      <c r="H356" s="140">
        <v>17.364999999999998</v>
      </c>
      <c r="I356" s="141"/>
      <c r="J356" s="142">
        <f>ROUND(I356*H356,2)</f>
        <v>0</v>
      </c>
      <c r="K356" s="138" t="s">
        <v>333</v>
      </c>
      <c r="L356" s="32"/>
      <c r="M356" s="143" t="s">
        <v>1</v>
      </c>
      <c r="N356" s="144" t="s">
        <v>45</v>
      </c>
      <c r="P356" s="145">
        <f>O356*H356</f>
        <v>0</v>
      </c>
      <c r="Q356" s="145">
        <v>1E-3</v>
      </c>
      <c r="R356" s="145">
        <f>Q356*H356</f>
        <v>1.7364999999999998E-2</v>
      </c>
      <c r="S356" s="145">
        <v>0</v>
      </c>
      <c r="T356" s="146">
        <f>S356*H356</f>
        <v>0</v>
      </c>
      <c r="AR356" s="147" t="s">
        <v>99</v>
      </c>
      <c r="AT356" s="147" t="s">
        <v>324</v>
      </c>
      <c r="AU356" s="147" t="s">
        <v>94</v>
      </c>
      <c r="AY356" s="17" t="s">
        <v>320</v>
      </c>
      <c r="BE356" s="148">
        <f>IF(N356="základní",J356,0)</f>
        <v>0</v>
      </c>
      <c r="BF356" s="148">
        <f>IF(N356="snížená",J356,0)</f>
        <v>0</v>
      </c>
      <c r="BG356" s="148">
        <f>IF(N356="zákl. přenesená",J356,0)</f>
        <v>0</v>
      </c>
      <c r="BH356" s="148">
        <f>IF(N356="sníž. přenesená",J356,0)</f>
        <v>0</v>
      </c>
      <c r="BI356" s="148">
        <f>IF(N356="nulová",J356,0)</f>
        <v>0</v>
      </c>
      <c r="BJ356" s="17" t="s">
        <v>87</v>
      </c>
      <c r="BK356" s="148">
        <f>ROUND(I356*H356,2)</f>
        <v>0</v>
      </c>
      <c r="BL356" s="17" t="s">
        <v>99</v>
      </c>
      <c r="BM356" s="147" t="s">
        <v>2881</v>
      </c>
    </row>
    <row r="357" spans="2:65" s="12" customFormat="1" ht="11.25">
      <c r="B357" s="149"/>
      <c r="D357" s="150" t="s">
        <v>329</v>
      </c>
      <c r="E357" s="151" t="s">
        <v>1</v>
      </c>
      <c r="F357" s="152" t="s">
        <v>2875</v>
      </c>
      <c r="H357" s="153">
        <v>17.364999999999998</v>
      </c>
      <c r="I357" s="154"/>
      <c r="L357" s="149"/>
      <c r="M357" s="155"/>
      <c r="T357" s="156"/>
      <c r="AT357" s="151" t="s">
        <v>329</v>
      </c>
      <c r="AU357" s="151" t="s">
        <v>94</v>
      </c>
      <c r="AV357" s="12" t="s">
        <v>89</v>
      </c>
      <c r="AW357" s="12" t="s">
        <v>35</v>
      </c>
      <c r="AX357" s="12" t="s">
        <v>87</v>
      </c>
      <c r="AY357" s="151" t="s">
        <v>320</v>
      </c>
    </row>
    <row r="358" spans="2:65" s="1" customFormat="1" ht="24.2" customHeight="1">
      <c r="B358" s="32"/>
      <c r="C358" s="136" t="s">
        <v>637</v>
      </c>
      <c r="D358" s="136" t="s">
        <v>324</v>
      </c>
      <c r="E358" s="137" t="s">
        <v>2882</v>
      </c>
      <c r="F358" s="138" t="s">
        <v>2883</v>
      </c>
      <c r="G358" s="139" t="s">
        <v>347</v>
      </c>
      <c r="H358" s="140">
        <v>17.364999999999998</v>
      </c>
      <c r="I358" s="141"/>
      <c r="J358" s="142">
        <f>ROUND(I358*H358,2)</f>
        <v>0</v>
      </c>
      <c r="K358" s="138" t="s">
        <v>333</v>
      </c>
      <c r="L358" s="32"/>
      <c r="M358" s="143" t="s">
        <v>1</v>
      </c>
      <c r="N358" s="144" t="s">
        <v>45</v>
      </c>
      <c r="P358" s="145">
        <f>O358*H358</f>
        <v>0</v>
      </c>
      <c r="Q358" s="145">
        <v>0</v>
      </c>
      <c r="R358" s="145">
        <f>Q358*H358</f>
        <v>0</v>
      </c>
      <c r="S358" s="145">
        <v>0</v>
      </c>
      <c r="T358" s="146">
        <f>S358*H358</f>
        <v>0</v>
      </c>
      <c r="AR358" s="147" t="s">
        <v>99</v>
      </c>
      <c r="AT358" s="147" t="s">
        <v>324</v>
      </c>
      <c r="AU358" s="147" t="s">
        <v>94</v>
      </c>
      <c r="AY358" s="17" t="s">
        <v>320</v>
      </c>
      <c r="BE358" s="148">
        <f>IF(N358="základní",J358,0)</f>
        <v>0</v>
      </c>
      <c r="BF358" s="148">
        <f>IF(N358="snížená",J358,0)</f>
        <v>0</v>
      </c>
      <c r="BG358" s="148">
        <f>IF(N358="zákl. přenesená",J358,0)</f>
        <v>0</v>
      </c>
      <c r="BH358" s="148">
        <f>IF(N358="sníž. přenesená",J358,0)</f>
        <v>0</v>
      </c>
      <c r="BI358" s="148">
        <f>IF(N358="nulová",J358,0)</f>
        <v>0</v>
      </c>
      <c r="BJ358" s="17" t="s">
        <v>87</v>
      </c>
      <c r="BK358" s="148">
        <f>ROUND(I358*H358,2)</f>
        <v>0</v>
      </c>
      <c r="BL358" s="17" t="s">
        <v>99</v>
      </c>
      <c r="BM358" s="147" t="s">
        <v>2884</v>
      </c>
    </row>
    <row r="359" spans="2:65" s="1" customFormat="1" ht="16.5" customHeight="1">
      <c r="B359" s="32"/>
      <c r="C359" s="136" t="s">
        <v>643</v>
      </c>
      <c r="D359" s="136" t="s">
        <v>324</v>
      </c>
      <c r="E359" s="137" t="s">
        <v>2885</v>
      </c>
      <c r="F359" s="138" t="s">
        <v>2886</v>
      </c>
      <c r="G359" s="139" t="s">
        <v>442</v>
      </c>
      <c r="H359" s="140">
        <v>0.625</v>
      </c>
      <c r="I359" s="141"/>
      <c r="J359" s="142">
        <f>ROUND(I359*H359,2)</f>
        <v>0</v>
      </c>
      <c r="K359" s="138" t="s">
        <v>333</v>
      </c>
      <c r="L359" s="32"/>
      <c r="M359" s="143" t="s">
        <v>1</v>
      </c>
      <c r="N359" s="144" t="s">
        <v>45</v>
      </c>
      <c r="P359" s="145">
        <f>O359*H359</f>
        <v>0</v>
      </c>
      <c r="Q359" s="145">
        <v>1.05555</v>
      </c>
      <c r="R359" s="145">
        <f>Q359*H359</f>
        <v>0.65971875000000002</v>
      </c>
      <c r="S359" s="145">
        <v>0</v>
      </c>
      <c r="T359" s="146">
        <f>S359*H359</f>
        <v>0</v>
      </c>
      <c r="AR359" s="147" t="s">
        <v>99</v>
      </c>
      <c r="AT359" s="147" t="s">
        <v>324</v>
      </c>
      <c r="AU359" s="147" t="s">
        <v>94</v>
      </c>
      <c r="AY359" s="17" t="s">
        <v>320</v>
      </c>
      <c r="BE359" s="148">
        <f>IF(N359="základní",J359,0)</f>
        <v>0</v>
      </c>
      <c r="BF359" s="148">
        <f>IF(N359="snížená",J359,0)</f>
        <v>0</v>
      </c>
      <c r="BG359" s="148">
        <f>IF(N359="zákl. přenesená",J359,0)</f>
        <v>0</v>
      </c>
      <c r="BH359" s="148">
        <f>IF(N359="sníž. přenesená",J359,0)</f>
        <v>0</v>
      </c>
      <c r="BI359" s="148">
        <f>IF(N359="nulová",J359,0)</f>
        <v>0</v>
      </c>
      <c r="BJ359" s="17" t="s">
        <v>87</v>
      </c>
      <c r="BK359" s="148">
        <f>ROUND(I359*H359,2)</f>
        <v>0</v>
      </c>
      <c r="BL359" s="17" t="s">
        <v>99</v>
      </c>
      <c r="BM359" s="147" t="s">
        <v>2887</v>
      </c>
    </row>
    <row r="360" spans="2:65" s="13" customFormat="1" ht="11.25">
      <c r="B360" s="157"/>
      <c r="D360" s="150" t="s">
        <v>329</v>
      </c>
      <c r="E360" s="158" t="s">
        <v>1</v>
      </c>
      <c r="F360" s="159" t="s">
        <v>2866</v>
      </c>
      <c r="H360" s="158" t="s">
        <v>1</v>
      </c>
      <c r="I360" s="160"/>
      <c r="L360" s="157"/>
      <c r="M360" s="161"/>
      <c r="T360" s="162"/>
      <c r="AT360" s="158" t="s">
        <v>329</v>
      </c>
      <c r="AU360" s="158" t="s">
        <v>94</v>
      </c>
      <c r="AV360" s="13" t="s">
        <v>87</v>
      </c>
      <c r="AW360" s="13" t="s">
        <v>35</v>
      </c>
      <c r="AX360" s="13" t="s">
        <v>80</v>
      </c>
      <c r="AY360" s="158" t="s">
        <v>320</v>
      </c>
    </row>
    <row r="361" spans="2:65" s="12" customFormat="1" ht="11.25">
      <c r="B361" s="149"/>
      <c r="D361" s="150" t="s">
        <v>329</v>
      </c>
      <c r="E361" s="151" t="s">
        <v>1</v>
      </c>
      <c r="F361" s="152" t="s">
        <v>2888</v>
      </c>
      <c r="H361" s="153">
        <v>0.625</v>
      </c>
      <c r="I361" s="154"/>
      <c r="L361" s="149"/>
      <c r="M361" s="155"/>
      <c r="T361" s="156"/>
      <c r="AT361" s="151" t="s">
        <v>329</v>
      </c>
      <c r="AU361" s="151" t="s">
        <v>94</v>
      </c>
      <c r="AV361" s="12" t="s">
        <v>89</v>
      </c>
      <c r="AW361" s="12" t="s">
        <v>35</v>
      </c>
      <c r="AX361" s="12" t="s">
        <v>87</v>
      </c>
      <c r="AY361" s="151" t="s">
        <v>320</v>
      </c>
    </row>
    <row r="362" spans="2:65" s="1" customFormat="1" ht="24.2" customHeight="1">
      <c r="B362" s="32"/>
      <c r="C362" s="136" t="s">
        <v>649</v>
      </c>
      <c r="D362" s="136" t="s">
        <v>324</v>
      </c>
      <c r="E362" s="137" t="s">
        <v>2889</v>
      </c>
      <c r="F362" s="138" t="s">
        <v>2890</v>
      </c>
      <c r="G362" s="139" t="s">
        <v>558</v>
      </c>
      <c r="H362" s="140">
        <v>4</v>
      </c>
      <c r="I362" s="141"/>
      <c r="J362" s="142">
        <f>ROUND(I362*H362,2)</f>
        <v>0</v>
      </c>
      <c r="K362" s="138" t="s">
        <v>333</v>
      </c>
      <c r="L362" s="32"/>
      <c r="M362" s="143" t="s">
        <v>1</v>
      </c>
      <c r="N362" s="144" t="s">
        <v>45</v>
      </c>
      <c r="P362" s="145">
        <f>O362*H362</f>
        <v>0</v>
      </c>
      <c r="Q362" s="145">
        <v>8.7720000000000006E-2</v>
      </c>
      <c r="R362" s="145">
        <f>Q362*H362</f>
        <v>0.35088000000000003</v>
      </c>
      <c r="S362" s="145">
        <v>0</v>
      </c>
      <c r="T362" s="146">
        <f>S362*H362</f>
        <v>0</v>
      </c>
      <c r="AR362" s="147" t="s">
        <v>99</v>
      </c>
      <c r="AT362" s="147" t="s">
        <v>324</v>
      </c>
      <c r="AU362" s="147" t="s">
        <v>94</v>
      </c>
      <c r="AY362" s="17" t="s">
        <v>320</v>
      </c>
      <c r="BE362" s="148">
        <f>IF(N362="základní",J362,0)</f>
        <v>0</v>
      </c>
      <c r="BF362" s="148">
        <f>IF(N362="snížená",J362,0)</f>
        <v>0</v>
      </c>
      <c r="BG362" s="148">
        <f>IF(N362="zákl. přenesená",J362,0)</f>
        <v>0</v>
      </c>
      <c r="BH362" s="148">
        <f>IF(N362="sníž. přenesená",J362,0)</f>
        <v>0</v>
      </c>
      <c r="BI362" s="148">
        <f>IF(N362="nulová",J362,0)</f>
        <v>0</v>
      </c>
      <c r="BJ362" s="17" t="s">
        <v>87</v>
      </c>
      <c r="BK362" s="148">
        <f>ROUND(I362*H362,2)</f>
        <v>0</v>
      </c>
      <c r="BL362" s="17" t="s">
        <v>99</v>
      </c>
      <c r="BM362" s="147" t="s">
        <v>2891</v>
      </c>
    </row>
    <row r="363" spans="2:65" s="12" customFormat="1" ht="11.25">
      <c r="B363" s="149"/>
      <c r="D363" s="150" t="s">
        <v>329</v>
      </c>
      <c r="E363" s="151" t="s">
        <v>1</v>
      </c>
      <c r="F363" s="152" t="s">
        <v>99</v>
      </c>
      <c r="H363" s="153">
        <v>4</v>
      </c>
      <c r="I363" s="154"/>
      <c r="L363" s="149"/>
      <c r="M363" s="155"/>
      <c r="T363" s="156"/>
      <c r="AT363" s="151" t="s">
        <v>329</v>
      </c>
      <c r="AU363" s="151" t="s">
        <v>94</v>
      </c>
      <c r="AV363" s="12" t="s">
        <v>89</v>
      </c>
      <c r="AW363" s="12" t="s">
        <v>35</v>
      </c>
      <c r="AX363" s="12" t="s">
        <v>87</v>
      </c>
      <c r="AY363" s="151" t="s">
        <v>320</v>
      </c>
    </row>
    <row r="364" spans="2:65" s="1" customFormat="1" ht="37.9" customHeight="1">
      <c r="B364" s="32"/>
      <c r="C364" s="170" t="s">
        <v>657</v>
      </c>
      <c r="D364" s="170" t="s">
        <v>439</v>
      </c>
      <c r="E364" s="171" t="s">
        <v>2892</v>
      </c>
      <c r="F364" s="172" t="s">
        <v>2893</v>
      </c>
      <c r="G364" s="173" t="s">
        <v>558</v>
      </c>
      <c r="H364" s="174">
        <v>3</v>
      </c>
      <c r="I364" s="175"/>
      <c r="J364" s="176">
        <f>ROUND(I364*H364,2)</f>
        <v>0</v>
      </c>
      <c r="K364" s="172" t="s">
        <v>1</v>
      </c>
      <c r="L364" s="177"/>
      <c r="M364" s="178" t="s">
        <v>1</v>
      </c>
      <c r="N364" s="179" t="s">
        <v>45</v>
      </c>
      <c r="P364" s="145">
        <f>O364*H364</f>
        <v>0</v>
      </c>
      <c r="Q364" s="145">
        <v>3.0939999999999999</v>
      </c>
      <c r="R364" s="145">
        <f>Q364*H364</f>
        <v>9.282</v>
      </c>
      <c r="S364" s="145">
        <v>0</v>
      </c>
      <c r="T364" s="146">
        <f>S364*H364</f>
        <v>0</v>
      </c>
      <c r="AR364" s="147" t="s">
        <v>373</v>
      </c>
      <c r="AT364" s="147" t="s">
        <v>439</v>
      </c>
      <c r="AU364" s="147" t="s">
        <v>94</v>
      </c>
      <c r="AY364" s="17" t="s">
        <v>320</v>
      </c>
      <c r="BE364" s="148">
        <f>IF(N364="základní",J364,0)</f>
        <v>0</v>
      </c>
      <c r="BF364" s="148">
        <f>IF(N364="snížená",J364,0)</f>
        <v>0</v>
      </c>
      <c r="BG364" s="148">
        <f>IF(N364="zákl. přenesená",J364,0)</f>
        <v>0</v>
      </c>
      <c r="BH364" s="148">
        <f>IF(N364="sníž. přenesená",J364,0)</f>
        <v>0</v>
      </c>
      <c r="BI364" s="148">
        <f>IF(N364="nulová",J364,0)</f>
        <v>0</v>
      </c>
      <c r="BJ364" s="17" t="s">
        <v>87</v>
      </c>
      <c r="BK364" s="148">
        <f>ROUND(I364*H364,2)</f>
        <v>0</v>
      </c>
      <c r="BL364" s="17" t="s">
        <v>99</v>
      </c>
      <c r="BM364" s="147" t="s">
        <v>2894</v>
      </c>
    </row>
    <row r="365" spans="2:65" s="12" customFormat="1" ht="11.25">
      <c r="B365" s="149"/>
      <c r="D365" s="150" t="s">
        <v>329</v>
      </c>
      <c r="E365" s="151" t="s">
        <v>1</v>
      </c>
      <c r="F365" s="152" t="s">
        <v>2895</v>
      </c>
      <c r="H365" s="153">
        <v>3</v>
      </c>
      <c r="I365" s="154"/>
      <c r="L365" s="149"/>
      <c r="M365" s="155"/>
      <c r="T365" s="156"/>
      <c r="AT365" s="151" t="s">
        <v>329</v>
      </c>
      <c r="AU365" s="151" t="s">
        <v>94</v>
      </c>
      <c r="AV365" s="12" t="s">
        <v>89</v>
      </c>
      <c r="AW365" s="12" t="s">
        <v>35</v>
      </c>
      <c r="AX365" s="12" t="s">
        <v>87</v>
      </c>
      <c r="AY365" s="151" t="s">
        <v>320</v>
      </c>
    </row>
    <row r="366" spans="2:65" s="1" customFormat="1" ht="49.15" customHeight="1">
      <c r="B366" s="32"/>
      <c r="C366" s="170" t="s">
        <v>664</v>
      </c>
      <c r="D366" s="170" t="s">
        <v>439</v>
      </c>
      <c r="E366" s="171" t="s">
        <v>2896</v>
      </c>
      <c r="F366" s="172" t="s">
        <v>2897</v>
      </c>
      <c r="G366" s="173" t="s">
        <v>558</v>
      </c>
      <c r="H366" s="174">
        <v>1</v>
      </c>
      <c r="I366" s="175"/>
      <c r="J366" s="176">
        <f>ROUND(I366*H366,2)</f>
        <v>0</v>
      </c>
      <c r="K366" s="172" t="s">
        <v>1</v>
      </c>
      <c r="L366" s="177"/>
      <c r="M366" s="178" t="s">
        <v>1</v>
      </c>
      <c r="N366" s="179" t="s">
        <v>45</v>
      </c>
      <c r="P366" s="145">
        <f>O366*H366</f>
        <v>0</v>
      </c>
      <c r="Q366" s="145">
        <v>3.0939999999999999</v>
      </c>
      <c r="R366" s="145">
        <f>Q366*H366</f>
        <v>3.0939999999999999</v>
      </c>
      <c r="S366" s="145">
        <v>0</v>
      </c>
      <c r="T366" s="146">
        <f>S366*H366</f>
        <v>0</v>
      </c>
      <c r="AR366" s="147" t="s">
        <v>373</v>
      </c>
      <c r="AT366" s="147" t="s">
        <v>439</v>
      </c>
      <c r="AU366" s="147" t="s">
        <v>94</v>
      </c>
      <c r="AY366" s="17" t="s">
        <v>320</v>
      </c>
      <c r="BE366" s="148">
        <f>IF(N366="základní",J366,0)</f>
        <v>0</v>
      </c>
      <c r="BF366" s="148">
        <f>IF(N366="snížená",J366,0)</f>
        <v>0</v>
      </c>
      <c r="BG366" s="148">
        <f>IF(N366="zákl. přenesená",J366,0)</f>
        <v>0</v>
      </c>
      <c r="BH366" s="148">
        <f>IF(N366="sníž. přenesená",J366,0)</f>
        <v>0</v>
      </c>
      <c r="BI366" s="148">
        <f>IF(N366="nulová",J366,0)</f>
        <v>0</v>
      </c>
      <c r="BJ366" s="17" t="s">
        <v>87</v>
      </c>
      <c r="BK366" s="148">
        <f>ROUND(I366*H366,2)</f>
        <v>0</v>
      </c>
      <c r="BL366" s="17" t="s">
        <v>99</v>
      </c>
      <c r="BM366" s="147" t="s">
        <v>2898</v>
      </c>
    </row>
    <row r="367" spans="2:65" s="12" customFormat="1" ht="11.25">
      <c r="B367" s="149"/>
      <c r="D367" s="150" t="s">
        <v>329</v>
      </c>
      <c r="E367" s="151" t="s">
        <v>1</v>
      </c>
      <c r="F367" s="152" t="s">
        <v>2899</v>
      </c>
      <c r="H367" s="153">
        <v>1</v>
      </c>
      <c r="I367" s="154"/>
      <c r="L367" s="149"/>
      <c r="M367" s="155"/>
      <c r="T367" s="156"/>
      <c r="AT367" s="151" t="s">
        <v>329</v>
      </c>
      <c r="AU367" s="151" t="s">
        <v>94</v>
      </c>
      <c r="AV367" s="12" t="s">
        <v>89</v>
      </c>
      <c r="AW367" s="12" t="s">
        <v>35</v>
      </c>
      <c r="AX367" s="12" t="s">
        <v>87</v>
      </c>
      <c r="AY367" s="151" t="s">
        <v>320</v>
      </c>
    </row>
    <row r="368" spans="2:65" s="1" customFormat="1" ht="24.2" customHeight="1">
      <c r="B368" s="32"/>
      <c r="C368" s="136" t="s">
        <v>669</v>
      </c>
      <c r="D368" s="136" t="s">
        <v>324</v>
      </c>
      <c r="E368" s="137" t="s">
        <v>1126</v>
      </c>
      <c r="F368" s="138" t="s">
        <v>1127</v>
      </c>
      <c r="G368" s="139" t="s">
        <v>327</v>
      </c>
      <c r="H368" s="140">
        <v>1.4370000000000001</v>
      </c>
      <c r="I368" s="141"/>
      <c r="J368" s="142">
        <f>ROUND(I368*H368,2)</f>
        <v>0</v>
      </c>
      <c r="K368" s="138" t="s">
        <v>333</v>
      </c>
      <c r="L368" s="32"/>
      <c r="M368" s="143" t="s">
        <v>1</v>
      </c>
      <c r="N368" s="144" t="s">
        <v>45</v>
      </c>
      <c r="P368" s="145">
        <f>O368*H368</f>
        <v>0</v>
      </c>
      <c r="Q368" s="145">
        <v>0</v>
      </c>
      <c r="R368" s="145">
        <f>Q368*H368</f>
        <v>0</v>
      </c>
      <c r="S368" s="145">
        <v>0</v>
      </c>
      <c r="T368" s="146">
        <f>S368*H368</f>
        <v>0</v>
      </c>
      <c r="AR368" s="147" t="s">
        <v>99</v>
      </c>
      <c r="AT368" s="147" t="s">
        <v>324</v>
      </c>
      <c r="AU368" s="147" t="s">
        <v>94</v>
      </c>
      <c r="AY368" s="17" t="s">
        <v>320</v>
      </c>
      <c r="BE368" s="148">
        <f>IF(N368="základní",J368,0)</f>
        <v>0</v>
      </c>
      <c r="BF368" s="148">
        <f>IF(N368="snížená",J368,0)</f>
        <v>0</v>
      </c>
      <c r="BG368" s="148">
        <f>IF(N368="zákl. přenesená",J368,0)</f>
        <v>0</v>
      </c>
      <c r="BH368" s="148">
        <f>IF(N368="sníž. přenesená",J368,0)</f>
        <v>0</v>
      </c>
      <c r="BI368" s="148">
        <f>IF(N368="nulová",J368,0)</f>
        <v>0</v>
      </c>
      <c r="BJ368" s="17" t="s">
        <v>87</v>
      </c>
      <c r="BK368" s="148">
        <f>ROUND(I368*H368,2)</f>
        <v>0</v>
      </c>
      <c r="BL368" s="17" t="s">
        <v>99</v>
      </c>
      <c r="BM368" s="147" t="s">
        <v>2900</v>
      </c>
    </row>
    <row r="369" spans="2:65" s="12" customFormat="1" ht="11.25">
      <c r="B369" s="149"/>
      <c r="D369" s="150" t="s">
        <v>329</v>
      </c>
      <c r="E369" s="151" t="s">
        <v>1</v>
      </c>
      <c r="F369" s="152" t="s">
        <v>2901</v>
      </c>
      <c r="H369" s="153">
        <v>1.4370000000000001</v>
      </c>
      <c r="I369" s="154"/>
      <c r="L369" s="149"/>
      <c r="M369" s="155"/>
      <c r="T369" s="156"/>
      <c r="AT369" s="151" t="s">
        <v>329</v>
      </c>
      <c r="AU369" s="151" t="s">
        <v>94</v>
      </c>
      <c r="AV369" s="12" t="s">
        <v>89</v>
      </c>
      <c r="AW369" s="12" t="s">
        <v>35</v>
      </c>
      <c r="AX369" s="12" t="s">
        <v>87</v>
      </c>
      <c r="AY369" s="151" t="s">
        <v>320</v>
      </c>
    </row>
    <row r="370" spans="2:65" s="1" customFormat="1" ht="24.2" customHeight="1">
      <c r="B370" s="32"/>
      <c r="C370" s="136" t="s">
        <v>674</v>
      </c>
      <c r="D370" s="136" t="s">
        <v>324</v>
      </c>
      <c r="E370" s="137" t="s">
        <v>1177</v>
      </c>
      <c r="F370" s="138" t="s">
        <v>1178</v>
      </c>
      <c r="G370" s="139" t="s">
        <v>347</v>
      </c>
      <c r="H370" s="140">
        <v>32.332999999999998</v>
      </c>
      <c r="I370" s="141"/>
      <c r="J370" s="142">
        <f>ROUND(I370*H370,2)</f>
        <v>0</v>
      </c>
      <c r="K370" s="138" t="s">
        <v>333</v>
      </c>
      <c r="L370" s="32"/>
      <c r="M370" s="143" t="s">
        <v>1</v>
      </c>
      <c r="N370" s="144" t="s">
        <v>45</v>
      </c>
      <c r="P370" s="145">
        <f>O370*H370</f>
        <v>0</v>
      </c>
      <c r="Q370" s="145">
        <v>0</v>
      </c>
      <c r="R370" s="145">
        <f>Q370*H370</f>
        <v>0</v>
      </c>
      <c r="S370" s="145">
        <v>0</v>
      </c>
      <c r="T370" s="146">
        <f>S370*H370</f>
        <v>0</v>
      </c>
      <c r="AR370" s="147" t="s">
        <v>99</v>
      </c>
      <c r="AT370" s="147" t="s">
        <v>324</v>
      </c>
      <c r="AU370" s="147" t="s">
        <v>94</v>
      </c>
      <c r="AY370" s="17" t="s">
        <v>320</v>
      </c>
      <c r="BE370" s="148">
        <f>IF(N370="základní",J370,0)</f>
        <v>0</v>
      </c>
      <c r="BF370" s="148">
        <f>IF(N370="snížená",J370,0)</f>
        <v>0</v>
      </c>
      <c r="BG370" s="148">
        <f>IF(N370="zákl. přenesená",J370,0)</f>
        <v>0</v>
      </c>
      <c r="BH370" s="148">
        <f>IF(N370="sníž. přenesená",J370,0)</f>
        <v>0</v>
      </c>
      <c r="BI370" s="148">
        <f>IF(N370="nulová",J370,0)</f>
        <v>0</v>
      </c>
      <c r="BJ370" s="17" t="s">
        <v>87</v>
      </c>
      <c r="BK370" s="148">
        <f>ROUND(I370*H370,2)</f>
        <v>0</v>
      </c>
      <c r="BL370" s="17" t="s">
        <v>99</v>
      </c>
      <c r="BM370" s="147" t="s">
        <v>2902</v>
      </c>
    </row>
    <row r="371" spans="2:65" s="12" customFormat="1" ht="11.25">
      <c r="B371" s="149"/>
      <c r="D371" s="150" t="s">
        <v>329</v>
      </c>
      <c r="E371" s="151" t="s">
        <v>1</v>
      </c>
      <c r="F371" s="152" t="s">
        <v>2903</v>
      </c>
      <c r="H371" s="153">
        <v>12.25</v>
      </c>
      <c r="I371" s="154"/>
      <c r="L371" s="149"/>
      <c r="M371" s="155"/>
      <c r="T371" s="156"/>
      <c r="AT371" s="151" t="s">
        <v>329</v>
      </c>
      <c r="AU371" s="151" t="s">
        <v>94</v>
      </c>
      <c r="AV371" s="12" t="s">
        <v>89</v>
      </c>
      <c r="AW371" s="12" t="s">
        <v>35</v>
      </c>
      <c r="AX371" s="12" t="s">
        <v>80</v>
      </c>
      <c r="AY371" s="151" t="s">
        <v>320</v>
      </c>
    </row>
    <row r="372" spans="2:65" s="12" customFormat="1" ht="11.25">
      <c r="B372" s="149"/>
      <c r="D372" s="150" t="s">
        <v>329</v>
      </c>
      <c r="E372" s="151" t="s">
        <v>1</v>
      </c>
      <c r="F372" s="152" t="s">
        <v>2904</v>
      </c>
      <c r="H372" s="153">
        <v>20.082999999999998</v>
      </c>
      <c r="I372" s="154"/>
      <c r="L372" s="149"/>
      <c r="M372" s="155"/>
      <c r="T372" s="156"/>
      <c r="AT372" s="151" t="s">
        <v>329</v>
      </c>
      <c r="AU372" s="151" t="s">
        <v>94</v>
      </c>
      <c r="AV372" s="12" t="s">
        <v>89</v>
      </c>
      <c r="AW372" s="12" t="s">
        <v>35</v>
      </c>
      <c r="AX372" s="12" t="s">
        <v>80</v>
      </c>
      <c r="AY372" s="151" t="s">
        <v>320</v>
      </c>
    </row>
    <row r="373" spans="2:65" s="14" customFormat="1" ht="11.25">
      <c r="B373" s="163"/>
      <c r="D373" s="150" t="s">
        <v>329</v>
      </c>
      <c r="E373" s="164" t="s">
        <v>1</v>
      </c>
      <c r="F373" s="165" t="s">
        <v>339</v>
      </c>
      <c r="H373" s="166">
        <v>32.332999999999998</v>
      </c>
      <c r="I373" s="167"/>
      <c r="L373" s="163"/>
      <c r="M373" s="168"/>
      <c r="T373" s="169"/>
      <c r="AT373" s="164" t="s">
        <v>329</v>
      </c>
      <c r="AU373" s="164" t="s">
        <v>94</v>
      </c>
      <c r="AV373" s="14" t="s">
        <v>99</v>
      </c>
      <c r="AW373" s="14" t="s">
        <v>35</v>
      </c>
      <c r="AX373" s="14" t="s">
        <v>87</v>
      </c>
      <c r="AY373" s="164" t="s">
        <v>320</v>
      </c>
    </row>
    <row r="374" spans="2:65" s="1" customFormat="1" ht="24.2" customHeight="1">
      <c r="B374" s="32"/>
      <c r="C374" s="136" t="s">
        <v>679</v>
      </c>
      <c r="D374" s="136" t="s">
        <v>324</v>
      </c>
      <c r="E374" s="137" t="s">
        <v>1181</v>
      </c>
      <c r="F374" s="138" t="s">
        <v>1182</v>
      </c>
      <c r="G374" s="139" t="s">
        <v>347</v>
      </c>
      <c r="H374" s="140">
        <v>67.475999999999999</v>
      </c>
      <c r="I374" s="141"/>
      <c r="J374" s="142">
        <f>ROUND(I374*H374,2)</f>
        <v>0</v>
      </c>
      <c r="K374" s="138" t="s">
        <v>333</v>
      </c>
      <c r="L374" s="32"/>
      <c r="M374" s="143" t="s">
        <v>1</v>
      </c>
      <c r="N374" s="144" t="s">
        <v>45</v>
      </c>
      <c r="P374" s="145">
        <f>O374*H374</f>
        <v>0</v>
      </c>
      <c r="Q374" s="145">
        <v>0</v>
      </c>
      <c r="R374" s="145">
        <f>Q374*H374</f>
        <v>0</v>
      </c>
      <c r="S374" s="145">
        <v>0</v>
      </c>
      <c r="T374" s="146">
        <f>S374*H374</f>
        <v>0</v>
      </c>
      <c r="AR374" s="147" t="s">
        <v>99</v>
      </c>
      <c r="AT374" s="147" t="s">
        <v>324</v>
      </c>
      <c r="AU374" s="147" t="s">
        <v>94</v>
      </c>
      <c r="AY374" s="17" t="s">
        <v>320</v>
      </c>
      <c r="BE374" s="148">
        <f>IF(N374="základní",J374,0)</f>
        <v>0</v>
      </c>
      <c r="BF374" s="148">
        <f>IF(N374="snížená",J374,0)</f>
        <v>0</v>
      </c>
      <c r="BG374" s="148">
        <f>IF(N374="zákl. přenesená",J374,0)</f>
        <v>0</v>
      </c>
      <c r="BH374" s="148">
        <f>IF(N374="sníž. přenesená",J374,0)</f>
        <v>0</v>
      </c>
      <c r="BI374" s="148">
        <f>IF(N374="nulová",J374,0)</f>
        <v>0</v>
      </c>
      <c r="BJ374" s="17" t="s">
        <v>87</v>
      </c>
      <c r="BK374" s="148">
        <f>ROUND(I374*H374,2)</f>
        <v>0</v>
      </c>
      <c r="BL374" s="17" t="s">
        <v>99</v>
      </c>
      <c r="BM374" s="147" t="s">
        <v>2905</v>
      </c>
    </row>
    <row r="375" spans="2:65" s="12" customFormat="1" ht="11.25">
      <c r="B375" s="149"/>
      <c r="D375" s="150" t="s">
        <v>329</v>
      </c>
      <c r="E375" s="151" t="s">
        <v>1</v>
      </c>
      <c r="F375" s="152" t="s">
        <v>2906</v>
      </c>
      <c r="H375" s="153">
        <v>37.374000000000002</v>
      </c>
      <c r="I375" s="154"/>
      <c r="L375" s="149"/>
      <c r="M375" s="155"/>
      <c r="T375" s="156"/>
      <c r="AT375" s="151" t="s">
        <v>329</v>
      </c>
      <c r="AU375" s="151" t="s">
        <v>94</v>
      </c>
      <c r="AV375" s="12" t="s">
        <v>89</v>
      </c>
      <c r="AW375" s="12" t="s">
        <v>35</v>
      </c>
      <c r="AX375" s="12" t="s">
        <v>80</v>
      </c>
      <c r="AY375" s="151" t="s">
        <v>320</v>
      </c>
    </row>
    <row r="376" spans="2:65" s="12" customFormat="1" ht="11.25">
      <c r="B376" s="149"/>
      <c r="D376" s="150" t="s">
        <v>329</v>
      </c>
      <c r="E376" s="151" t="s">
        <v>1</v>
      </c>
      <c r="F376" s="152" t="s">
        <v>2907</v>
      </c>
      <c r="H376" s="153">
        <v>30.102</v>
      </c>
      <c r="I376" s="154"/>
      <c r="L376" s="149"/>
      <c r="M376" s="155"/>
      <c r="T376" s="156"/>
      <c r="AT376" s="151" t="s">
        <v>329</v>
      </c>
      <c r="AU376" s="151" t="s">
        <v>94</v>
      </c>
      <c r="AV376" s="12" t="s">
        <v>89</v>
      </c>
      <c r="AW376" s="12" t="s">
        <v>35</v>
      </c>
      <c r="AX376" s="12" t="s">
        <v>80</v>
      </c>
      <c r="AY376" s="151" t="s">
        <v>320</v>
      </c>
    </row>
    <row r="377" spans="2:65" s="14" customFormat="1" ht="11.25">
      <c r="B377" s="163"/>
      <c r="D377" s="150" t="s">
        <v>329</v>
      </c>
      <c r="E377" s="164" t="s">
        <v>1</v>
      </c>
      <c r="F377" s="165" t="s">
        <v>339</v>
      </c>
      <c r="H377" s="166">
        <v>67.475999999999999</v>
      </c>
      <c r="I377" s="167"/>
      <c r="L377" s="163"/>
      <c r="M377" s="168"/>
      <c r="T377" s="169"/>
      <c r="AT377" s="164" t="s">
        <v>329</v>
      </c>
      <c r="AU377" s="164" t="s">
        <v>94</v>
      </c>
      <c r="AV377" s="14" t="s">
        <v>99</v>
      </c>
      <c r="AW377" s="14" t="s">
        <v>35</v>
      </c>
      <c r="AX377" s="14" t="s">
        <v>87</v>
      </c>
      <c r="AY377" s="164" t="s">
        <v>320</v>
      </c>
    </row>
    <row r="378" spans="2:65" s="1" customFormat="1" ht="16.5" customHeight="1">
      <c r="B378" s="32"/>
      <c r="C378" s="170" t="s">
        <v>685</v>
      </c>
      <c r="D378" s="170" t="s">
        <v>439</v>
      </c>
      <c r="E378" s="171" t="s">
        <v>1185</v>
      </c>
      <c r="F378" s="172" t="s">
        <v>1186</v>
      </c>
      <c r="G378" s="173" t="s">
        <v>442</v>
      </c>
      <c r="H378" s="174">
        <v>3.5000000000000003E-2</v>
      </c>
      <c r="I378" s="175"/>
      <c r="J378" s="176">
        <f>ROUND(I378*H378,2)</f>
        <v>0</v>
      </c>
      <c r="K378" s="172" t="s">
        <v>333</v>
      </c>
      <c r="L378" s="177"/>
      <c r="M378" s="178" t="s">
        <v>1</v>
      </c>
      <c r="N378" s="179" t="s">
        <v>45</v>
      </c>
      <c r="P378" s="145">
        <f>O378*H378</f>
        <v>0</v>
      </c>
      <c r="Q378" s="145">
        <v>1</v>
      </c>
      <c r="R378" s="145">
        <f>Q378*H378</f>
        <v>3.5000000000000003E-2</v>
      </c>
      <c r="S378" s="145">
        <v>0</v>
      </c>
      <c r="T378" s="146">
        <f>S378*H378</f>
        <v>0</v>
      </c>
      <c r="AR378" s="147" t="s">
        <v>373</v>
      </c>
      <c r="AT378" s="147" t="s">
        <v>439</v>
      </c>
      <c r="AU378" s="147" t="s">
        <v>94</v>
      </c>
      <c r="AY378" s="17" t="s">
        <v>320</v>
      </c>
      <c r="BE378" s="148">
        <f>IF(N378="základní",J378,0)</f>
        <v>0</v>
      </c>
      <c r="BF378" s="148">
        <f>IF(N378="snížená",J378,0)</f>
        <v>0</v>
      </c>
      <c r="BG378" s="148">
        <f>IF(N378="zákl. přenesená",J378,0)</f>
        <v>0</v>
      </c>
      <c r="BH378" s="148">
        <f>IF(N378="sníž. přenesená",J378,0)</f>
        <v>0</v>
      </c>
      <c r="BI378" s="148">
        <f>IF(N378="nulová",J378,0)</f>
        <v>0</v>
      </c>
      <c r="BJ378" s="17" t="s">
        <v>87</v>
      </c>
      <c r="BK378" s="148">
        <f>ROUND(I378*H378,2)</f>
        <v>0</v>
      </c>
      <c r="BL378" s="17" t="s">
        <v>99</v>
      </c>
      <c r="BM378" s="147" t="s">
        <v>2908</v>
      </c>
    </row>
    <row r="379" spans="2:65" s="1" customFormat="1" ht="19.5">
      <c r="B379" s="32"/>
      <c r="D379" s="150" t="s">
        <v>610</v>
      </c>
      <c r="F379" s="187" t="s">
        <v>1188</v>
      </c>
      <c r="I379" s="188"/>
      <c r="L379" s="32"/>
      <c r="M379" s="189"/>
      <c r="T379" s="56"/>
      <c r="AT379" s="17" t="s">
        <v>610</v>
      </c>
      <c r="AU379" s="17" t="s">
        <v>94</v>
      </c>
    </row>
    <row r="380" spans="2:65" s="12" customFormat="1" ht="11.25">
      <c r="B380" s="149"/>
      <c r="D380" s="150" t="s">
        <v>329</v>
      </c>
      <c r="E380" s="151" t="s">
        <v>1</v>
      </c>
      <c r="F380" s="152" t="s">
        <v>2909</v>
      </c>
      <c r="H380" s="153">
        <v>99.808999999999997</v>
      </c>
      <c r="I380" s="154"/>
      <c r="L380" s="149"/>
      <c r="M380" s="155"/>
      <c r="T380" s="156"/>
      <c r="AT380" s="151" t="s">
        <v>329</v>
      </c>
      <c r="AU380" s="151" t="s">
        <v>94</v>
      </c>
      <c r="AV380" s="12" t="s">
        <v>89</v>
      </c>
      <c r="AW380" s="12" t="s">
        <v>35</v>
      </c>
      <c r="AX380" s="12" t="s">
        <v>87</v>
      </c>
      <c r="AY380" s="151" t="s">
        <v>320</v>
      </c>
    </row>
    <row r="381" spans="2:65" s="12" customFormat="1" ht="11.25">
      <c r="B381" s="149"/>
      <c r="D381" s="150" t="s">
        <v>329</v>
      </c>
      <c r="F381" s="152" t="s">
        <v>2910</v>
      </c>
      <c r="H381" s="153">
        <v>3.5000000000000003E-2</v>
      </c>
      <c r="I381" s="154"/>
      <c r="L381" s="149"/>
      <c r="M381" s="155"/>
      <c r="T381" s="156"/>
      <c r="AT381" s="151" t="s">
        <v>329</v>
      </c>
      <c r="AU381" s="151" t="s">
        <v>94</v>
      </c>
      <c r="AV381" s="12" t="s">
        <v>89</v>
      </c>
      <c r="AW381" s="12" t="s">
        <v>4</v>
      </c>
      <c r="AX381" s="12" t="s">
        <v>87</v>
      </c>
      <c r="AY381" s="151" t="s">
        <v>320</v>
      </c>
    </row>
    <row r="382" spans="2:65" s="1" customFormat="1" ht="24.2" customHeight="1">
      <c r="B382" s="32"/>
      <c r="C382" s="136" t="s">
        <v>690</v>
      </c>
      <c r="D382" s="136" t="s">
        <v>324</v>
      </c>
      <c r="E382" s="137" t="s">
        <v>1191</v>
      </c>
      <c r="F382" s="138" t="s">
        <v>1192</v>
      </c>
      <c r="G382" s="139" t="s">
        <v>347</v>
      </c>
      <c r="H382" s="140">
        <v>52.415999999999997</v>
      </c>
      <c r="I382" s="141"/>
      <c r="J382" s="142">
        <f>ROUND(I382*H382,2)</f>
        <v>0</v>
      </c>
      <c r="K382" s="138" t="s">
        <v>333</v>
      </c>
      <c r="L382" s="32"/>
      <c r="M382" s="143" t="s">
        <v>1</v>
      </c>
      <c r="N382" s="144" t="s">
        <v>45</v>
      </c>
      <c r="P382" s="145">
        <f>O382*H382</f>
        <v>0</v>
      </c>
      <c r="Q382" s="145">
        <v>4.0000000000000002E-4</v>
      </c>
      <c r="R382" s="145">
        <f>Q382*H382</f>
        <v>2.09664E-2</v>
      </c>
      <c r="S382" s="145">
        <v>0</v>
      </c>
      <c r="T382" s="146">
        <f>S382*H382</f>
        <v>0</v>
      </c>
      <c r="AR382" s="147" t="s">
        <v>99</v>
      </c>
      <c r="AT382" s="147" t="s">
        <v>324</v>
      </c>
      <c r="AU382" s="147" t="s">
        <v>94</v>
      </c>
      <c r="AY382" s="17" t="s">
        <v>320</v>
      </c>
      <c r="BE382" s="148">
        <f>IF(N382="základní",J382,0)</f>
        <v>0</v>
      </c>
      <c r="BF382" s="148">
        <f>IF(N382="snížená",J382,0)</f>
        <v>0</v>
      </c>
      <c r="BG382" s="148">
        <f>IF(N382="zákl. přenesená",J382,0)</f>
        <v>0</v>
      </c>
      <c r="BH382" s="148">
        <f>IF(N382="sníž. přenesená",J382,0)</f>
        <v>0</v>
      </c>
      <c r="BI382" s="148">
        <f>IF(N382="nulová",J382,0)</f>
        <v>0</v>
      </c>
      <c r="BJ382" s="17" t="s">
        <v>87</v>
      </c>
      <c r="BK382" s="148">
        <f>ROUND(I382*H382,2)</f>
        <v>0</v>
      </c>
      <c r="BL382" s="17" t="s">
        <v>99</v>
      </c>
      <c r="BM382" s="147" t="s">
        <v>2911</v>
      </c>
    </row>
    <row r="383" spans="2:65" s="12" customFormat="1" ht="11.25">
      <c r="B383" s="149"/>
      <c r="D383" s="150" t="s">
        <v>329</v>
      </c>
      <c r="E383" s="151" t="s">
        <v>1</v>
      </c>
      <c r="F383" s="152" t="s">
        <v>2903</v>
      </c>
      <c r="H383" s="153">
        <v>12.25</v>
      </c>
      <c r="I383" s="154"/>
      <c r="L383" s="149"/>
      <c r="M383" s="155"/>
      <c r="T383" s="156"/>
      <c r="AT383" s="151" t="s">
        <v>329</v>
      </c>
      <c r="AU383" s="151" t="s">
        <v>94</v>
      </c>
      <c r="AV383" s="12" t="s">
        <v>89</v>
      </c>
      <c r="AW383" s="12" t="s">
        <v>35</v>
      </c>
      <c r="AX383" s="12" t="s">
        <v>80</v>
      </c>
      <c r="AY383" s="151" t="s">
        <v>320</v>
      </c>
    </row>
    <row r="384" spans="2:65" s="12" customFormat="1" ht="11.25">
      <c r="B384" s="149"/>
      <c r="D384" s="150" t="s">
        <v>329</v>
      </c>
      <c r="E384" s="151" t="s">
        <v>1</v>
      </c>
      <c r="F384" s="152" t="s">
        <v>2912</v>
      </c>
      <c r="H384" s="153">
        <v>40.165999999999997</v>
      </c>
      <c r="I384" s="154"/>
      <c r="L384" s="149"/>
      <c r="M384" s="155"/>
      <c r="T384" s="156"/>
      <c r="AT384" s="151" t="s">
        <v>329</v>
      </c>
      <c r="AU384" s="151" t="s">
        <v>94</v>
      </c>
      <c r="AV384" s="12" t="s">
        <v>89</v>
      </c>
      <c r="AW384" s="12" t="s">
        <v>35</v>
      </c>
      <c r="AX384" s="12" t="s">
        <v>80</v>
      </c>
      <c r="AY384" s="151" t="s">
        <v>320</v>
      </c>
    </row>
    <row r="385" spans="2:65" s="14" customFormat="1" ht="11.25">
      <c r="B385" s="163"/>
      <c r="D385" s="150" t="s">
        <v>329</v>
      </c>
      <c r="E385" s="164" t="s">
        <v>1</v>
      </c>
      <c r="F385" s="165" t="s">
        <v>339</v>
      </c>
      <c r="H385" s="166">
        <v>52.415999999999997</v>
      </c>
      <c r="I385" s="167"/>
      <c r="L385" s="163"/>
      <c r="M385" s="168"/>
      <c r="T385" s="169"/>
      <c r="AT385" s="164" t="s">
        <v>329</v>
      </c>
      <c r="AU385" s="164" t="s">
        <v>94</v>
      </c>
      <c r="AV385" s="14" t="s">
        <v>99</v>
      </c>
      <c r="AW385" s="14" t="s">
        <v>35</v>
      </c>
      <c r="AX385" s="14" t="s">
        <v>87</v>
      </c>
      <c r="AY385" s="164" t="s">
        <v>320</v>
      </c>
    </row>
    <row r="386" spans="2:65" s="1" customFormat="1" ht="24.2" customHeight="1">
      <c r="B386" s="32"/>
      <c r="C386" s="136" t="s">
        <v>698</v>
      </c>
      <c r="D386" s="136" t="s">
        <v>324</v>
      </c>
      <c r="E386" s="137" t="s">
        <v>1194</v>
      </c>
      <c r="F386" s="138" t="s">
        <v>1195</v>
      </c>
      <c r="G386" s="139" t="s">
        <v>347</v>
      </c>
      <c r="H386" s="140">
        <v>134.952</v>
      </c>
      <c r="I386" s="141"/>
      <c r="J386" s="142">
        <f>ROUND(I386*H386,2)</f>
        <v>0</v>
      </c>
      <c r="K386" s="138" t="s">
        <v>333</v>
      </c>
      <c r="L386" s="32"/>
      <c r="M386" s="143" t="s">
        <v>1</v>
      </c>
      <c r="N386" s="144" t="s">
        <v>45</v>
      </c>
      <c r="P386" s="145">
        <f>O386*H386</f>
        <v>0</v>
      </c>
      <c r="Q386" s="145">
        <v>4.0000000000000002E-4</v>
      </c>
      <c r="R386" s="145">
        <f>Q386*H386</f>
        <v>5.3980800000000002E-2</v>
      </c>
      <c r="S386" s="145">
        <v>0</v>
      </c>
      <c r="T386" s="146">
        <f>S386*H386</f>
        <v>0</v>
      </c>
      <c r="AR386" s="147" t="s">
        <v>423</v>
      </c>
      <c r="AT386" s="147" t="s">
        <v>324</v>
      </c>
      <c r="AU386" s="147" t="s">
        <v>94</v>
      </c>
      <c r="AY386" s="17" t="s">
        <v>320</v>
      </c>
      <c r="BE386" s="148">
        <f>IF(N386="základní",J386,0)</f>
        <v>0</v>
      </c>
      <c r="BF386" s="148">
        <f>IF(N386="snížená",J386,0)</f>
        <v>0</v>
      </c>
      <c r="BG386" s="148">
        <f>IF(N386="zákl. přenesená",J386,0)</f>
        <v>0</v>
      </c>
      <c r="BH386" s="148">
        <f>IF(N386="sníž. přenesená",J386,0)</f>
        <v>0</v>
      </c>
      <c r="BI386" s="148">
        <f>IF(N386="nulová",J386,0)</f>
        <v>0</v>
      </c>
      <c r="BJ386" s="17" t="s">
        <v>87</v>
      </c>
      <c r="BK386" s="148">
        <f>ROUND(I386*H386,2)</f>
        <v>0</v>
      </c>
      <c r="BL386" s="17" t="s">
        <v>423</v>
      </c>
      <c r="BM386" s="147" t="s">
        <v>2913</v>
      </c>
    </row>
    <row r="387" spans="2:65" s="12" customFormat="1" ht="11.25">
      <c r="B387" s="149"/>
      <c r="D387" s="150" t="s">
        <v>329</v>
      </c>
      <c r="E387" s="151" t="s">
        <v>1</v>
      </c>
      <c r="F387" s="152" t="s">
        <v>2914</v>
      </c>
      <c r="H387" s="153">
        <v>74.748999999999995</v>
      </c>
      <c r="I387" s="154"/>
      <c r="L387" s="149"/>
      <c r="M387" s="155"/>
      <c r="T387" s="156"/>
      <c r="AT387" s="151" t="s">
        <v>329</v>
      </c>
      <c r="AU387" s="151" t="s">
        <v>94</v>
      </c>
      <c r="AV387" s="12" t="s">
        <v>89</v>
      </c>
      <c r="AW387" s="12" t="s">
        <v>35</v>
      </c>
      <c r="AX387" s="12" t="s">
        <v>80</v>
      </c>
      <c r="AY387" s="151" t="s">
        <v>320</v>
      </c>
    </row>
    <row r="388" spans="2:65" s="12" customFormat="1" ht="11.25">
      <c r="B388" s="149"/>
      <c r="D388" s="150" t="s">
        <v>329</v>
      </c>
      <c r="E388" s="151" t="s">
        <v>1</v>
      </c>
      <c r="F388" s="152" t="s">
        <v>2915</v>
      </c>
      <c r="H388" s="153">
        <v>60.203000000000003</v>
      </c>
      <c r="I388" s="154"/>
      <c r="L388" s="149"/>
      <c r="M388" s="155"/>
      <c r="T388" s="156"/>
      <c r="AT388" s="151" t="s">
        <v>329</v>
      </c>
      <c r="AU388" s="151" t="s">
        <v>94</v>
      </c>
      <c r="AV388" s="12" t="s">
        <v>89</v>
      </c>
      <c r="AW388" s="12" t="s">
        <v>35</v>
      </c>
      <c r="AX388" s="12" t="s">
        <v>80</v>
      </c>
      <c r="AY388" s="151" t="s">
        <v>320</v>
      </c>
    </row>
    <row r="389" spans="2:65" s="14" customFormat="1" ht="11.25">
      <c r="B389" s="163"/>
      <c r="D389" s="150" t="s">
        <v>329</v>
      </c>
      <c r="E389" s="164" t="s">
        <v>1</v>
      </c>
      <c r="F389" s="165" t="s">
        <v>339</v>
      </c>
      <c r="H389" s="166">
        <v>134.952</v>
      </c>
      <c r="I389" s="167"/>
      <c r="L389" s="163"/>
      <c r="M389" s="168"/>
      <c r="T389" s="169"/>
      <c r="AT389" s="164" t="s">
        <v>329</v>
      </c>
      <c r="AU389" s="164" t="s">
        <v>94</v>
      </c>
      <c r="AV389" s="14" t="s">
        <v>99</v>
      </c>
      <c r="AW389" s="14" t="s">
        <v>35</v>
      </c>
      <c r="AX389" s="14" t="s">
        <v>87</v>
      </c>
      <c r="AY389" s="164" t="s">
        <v>320</v>
      </c>
    </row>
    <row r="390" spans="2:65" s="1" customFormat="1" ht="37.9" customHeight="1">
      <c r="B390" s="32"/>
      <c r="C390" s="170" t="s">
        <v>704</v>
      </c>
      <c r="D390" s="170" t="s">
        <v>439</v>
      </c>
      <c r="E390" s="171" t="s">
        <v>1197</v>
      </c>
      <c r="F390" s="172" t="s">
        <v>1198</v>
      </c>
      <c r="G390" s="173" t="s">
        <v>347</v>
      </c>
      <c r="H390" s="174">
        <v>228.77600000000001</v>
      </c>
      <c r="I390" s="175"/>
      <c r="J390" s="176">
        <f>ROUND(I390*H390,2)</f>
        <v>0</v>
      </c>
      <c r="K390" s="172" t="s">
        <v>333</v>
      </c>
      <c r="L390" s="177"/>
      <c r="M390" s="178" t="s">
        <v>1</v>
      </c>
      <c r="N390" s="179" t="s">
        <v>45</v>
      </c>
      <c r="P390" s="145">
        <f>O390*H390</f>
        <v>0</v>
      </c>
      <c r="Q390" s="145">
        <v>4.4999999999999997E-3</v>
      </c>
      <c r="R390" s="145">
        <f>Q390*H390</f>
        <v>1.0294920000000001</v>
      </c>
      <c r="S390" s="145">
        <v>0</v>
      </c>
      <c r="T390" s="146">
        <f>S390*H390</f>
        <v>0</v>
      </c>
      <c r="AR390" s="147" t="s">
        <v>519</v>
      </c>
      <c r="AT390" s="147" t="s">
        <v>439</v>
      </c>
      <c r="AU390" s="147" t="s">
        <v>94</v>
      </c>
      <c r="AY390" s="17" t="s">
        <v>320</v>
      </c>
      <c r="BE390" s="148">
        <f>IF(N390="základní",J390,0)</f>
        <v>0</v>
      </c>
      <c r="BF390" s="148">
        <f>IF(N390="snížená",J390,0)</f>
        <v>0</v>
      </c>
      <c r="BG390" s="148">
        <f>IF(N390="zákl. přenesená",J390,0)</f>
        <v>0</v>
      </c>
      <c r="BH390" s="148">
        <f>IF(N390="sníž. přenesená",J390,0)</f>
        <v>0</v>
      </c>
      <c r="BI390" s="148">
        <f>IF(N390="nulová",J390,0)</f>
        <v>0</v>
      </c>
      <c r="BJ390" s="17" t="s">
        <v>87</v>
      </c>
      <c r="BK390" s="148">
        <f>ROUND(I390*H390,2)</f>
        <v>0</v>
      </c>
      <c r="BL390" s="17" t="s">
        <v>423</v>
      </c>
      <c r="BM390" s="147" t="s">
        <v>2916</v>
      </c>
    </row>
    <row r="391" spans="2:65" s="12" customFormat="1" ht="11.25">
      <c r="B391" s="149"/>
      <c r="D391" s="150" t="s">
        <v>329</v>
      </c>
      <c r="E391" s="151" t="s">
        <v>1</v>
      </c>
      <c r="F391" s="152" t="s">
        <v>2917</v>
      </c>
      <c r="H391" s="153">
        <v>187.36799999999999</v>
      </c>
      <c r="I391" s="154"/>
      <c r="L391" s="149"/>
      <c r="M391" s="155"/>
      <c r="T391" s="156"/>
      <c r="AT391" s="151" t="s">
        <v>329</v>
      </c>
      <c r="AU391" s="151" t="s">
        <v>94</v>
      </c>
      <c r="AV391" s="12" t="s">
        <v>89</v>
      </c>
      <c r="AW391" s="12" t="s">
        <v>35</v>
      </c>
      <c r="AX391" s="12" t="s">
        <v>87</v>
      </c>
      <c r="AY391" s="151" t="s">
        <v>320</v>
      </c>
    </row>
    <row r="392" spans="2:65" s="12" customFormat="1" ht="11.25">
      <c r="B392" s="149"/>
      <c r="D392" s="150" t="s">
        <v>329</v>
      </c>
      <c r="F392" s="152" t="s">
        <v>2918</v>
      </c>
      <c r="H392" s="153">
        <v>228.77600000000001</v>
      </c>
      <c r="I392" s="154"/>
      <c r="L392" s="149"/>
      <c r="M392" s="155"/>
      <c r="T392" s="156"/>
      <c r="AT392" s="151" t="s">
        <v>329</v>
      </c>
      <c r="AU392" s="151" t="s">
        <v>94</v>
      </c>
      <c r="AV392" s="12" t="s">
        <v>89</v>
      </c>
      <c r="AW392" s="12" t="s">
        <v>4</v>
      </c>
      <c r="AX392" s="12" t="s">
        <v>87</v>
      </c>
      <c r="AY392" s="151" t="s">
        <v>320</v>
      </c>
    </row>
    <row r="393" spans="2:65" s="1" customFormat="1" ht="24.2" customHeight="1">
      <c r="B393" s="32"/>
      <c r="C393" s="136" t="s">
        <v>712</v>
      </c>
      <c r="D393" s="136" t="s">
        <v>324</v>
      </c>
      <c r="E393" s="137" t="s">
        <v>1201</v>
      </c>
      <c r="F393" s="138" t="s">
        <v>1202</v>
      </c>
      <c r="G393" s="139" t="s">
        <v>347</v>
      </c>
      <c r="H393" s="140">
        <v>86.346999999999994</v>
      </c>
      <c r="I393" s="141"/>
      <c r="J393" s="142">
        <f>ROUND(I393*H393,2)</f>
        <v>0</v>
      </c>
      <c r="K393" s="138" t="s">
        <v>333</v>
      </c>
      <c r="L393" s="32"/>
      <c r="M393" s="143" t="s">
        <v>1</v>
      </c>
      <c r="N393" s="144" t="s">
        <v>45</v>
      </c>
      <c r="P393" s="145">
        <f>O393*H393</f>
        <v>0</v>
      </c>
      <c r="Q393" s="145">
        <v>0</v>
      </c>
      <c r="R393" s="145">
        <f>Q393*H393</f>
        <v>0</v>
      </c>
      <c r="S393" s="145">
        <v>0</v>
      </c>
      <c r="T393" s="146">
        <f>S393*H393</f>
        <v>0</v>
      </c>
      <c r="AR393" s="147" t="s">
        <v>423</v>
      </c>
      <c r="AT393" s="147" t="s">
        <v>324</v>
      </c>
      <c r="AU393" s="147" t="s">
        <v>94</v>
      </c>
      <c r="AY393" s="17" t="s">
        <v>320</v>
      </c>
      <c r="BE393" s="148">
        <f>IF(N393="základní",J393,0)</f>
        <v>0</v>
      </c>
      <c r="BF393" s="148">
        <f>IF(N393="snížená",J393,0)</f>
        <v>0</v>
      </c>
      <c r="BG393" s="148">
        <f>IF(N393="zákl. přenesená",J393,0)</f>
        <v>0</v>
      </c>
      <c r="BH393" s="148">
        <f>IF(N393="sníž. přenesená",J393,0)</f>
        <v>0</v>
      </c>
      <c r="BI393" s="148">
        <f>IF(N393="nulová",J393,0)</f>
        <v>0</v>
      </c>
      <c r="BJ393" s="17" t="s">
        <v>87</v>
      </c>
      <c r="BK393" s="148">
        <f>ROUND(I393*H393,2)</f>
        <v>0</v>
      </c>
      <c r="BL393" s="17" t="s">
        <v>423</v>
      </c>
      <c r="BM393" s="147" t="s">
        <v>2919</v>
      </c>
    </row>
    <row r="394" spans="2:65" s="12" customFormat="1" ht="11.25">
      <c r="B394" s="149"/>
      <c r="D394" s="150" t="s">
        <v>329</v>
      </c>
      <c r="E394" s="151" t="s">
        <v>1</v>
      </c>
      <c r="F394" s="152" t="s">
        <v>2904</v>
      </c>
      <c r="H394" s="153">
        <v>20.082999999999998</v>
      </c>
      <c r="I394" s="154"/>
      <c r="L394" s="149"/>
      <c r="M394" s="155"/>
      <c r="T394" s="156"/>
      <c r="AT394" s="151" t="s">
        <v>329</v>
      </c>
      <c r="AU394" s="151" t="s">
        <v>94</v>
      </c>
      <c r="AV394" s="12" t="s">
        <v>89</v>
      </c>
      <c r="AW394" s="12" t="s">
        <v>35</v>
      </c>
      <c r="AX394" s="12" t="s">
        <v>80</v>
      </c>
      <c r="AY394" s="151" t="s">
        <v>320</v>
      </c>
    </row>
    <row r="395" spans="2:65" s="12" customFormat="1" ht="11.25">
      <c r="B395" s="149"/>
      <c r="D395" s="150" t="s">
        <v>329</v>
      </c>
      <c r="E395" s="151" t="s">
        <v>1</v>
      </c>
      <c r="F395" s="152" t="s">
        <v>2920</v>
      </c>
      <c r="H395" s="153">
        <v>66.263999999999996</v>
      </c>
      <c r="I395" s="154"/>
      <c r="L395" s="149"/>
      <c r="M395" s="155"/>
      <c r="T395" s="156"/>
      <c r="AT395" s="151" t="s">
        <v>329</v>
      </c>
      <c r="AU395" s="151" t="s">
        <v>94</v>
      </c>
      <c r="AV395" s="12" t="s">
        <v>89</v>
      </c>
      <c r="AW395" s="12" t="s">
        <v>35</v>
      </c>
      <c r="AX395" s="12" t="s">
        <v>80</v>
      </c>
      <c r="AY395" s="151" t="s">
        <v>320</v>
      </c>
    </row>
    <row r="396" spans="2:65" s="14" customFormat="1" ht="11.25">
      <c r="B396" s="163"/>
      <c r="D396" s="150" t="s">
        <v>329</v>
      </c>
      <c r="E396" s="164" t="s">
        <v>1</v>
      </c>
      <c r="F396" s="165" t="s">
        <v>339</v>
      </c>
      <c r="H396" s="166">
        <v>86.346999999999994</v>
      </c>
      <c r="I396" s="167"/>
      <c r="L396" s="163"/>
      <c r="M396" s="168"/>
      <c r="T396" s="169"/>
      <c r="AT396" s="164" t="s">
        <v>329</v>
      </c>
      <c r="AU396" s="164" t="s">
        <v>94</v>
      </c>
      <c r="AV396" s="14" t="s">
        <v>99</v>
      </c>
      <c r="AW396" s="14" t="s">
        <v>35</v>
      </c>
      <c r="AX396" s="14" t="s">
        <v>87</v>
      </c>
      <c r="AY396" s="164" t="s">
        <v>320</v>
      </c>
    </row>
    <row r="397" spans="2:65" s="1" customFormat="1" ht="24.2" customHeight="1">
      <c r="B397" s="32"/>
      <c r="C397" s="136" t="s">
        <v>716</v>
      </c>
      <c r="D397" s="136" t="s">
        <v>324</v>
      </c>
      <c r="E397" s="137" t="s">
        <v>1204</v>
      </c>
      <c r="F397" s="138" t="s">
        <v>1205</v>
      </c>
      <c r="G397" s="139" t="s">
        <v>347</v>
      </c>
      <c r="H397" s="140">
        <v>134.952</v>
      </c>
      <c r="I397" s="141"/>
      <c r="J397" s="142">
        <f>ROUND(I397*H397,2)</f>
        <v>0</v>
      </c>
      <c r="K397" s="138" t="s">
        <v>333</v>
      </c>
      <c r="L397" s="32"/>
      <c r="M397" s="143" t="s">
        <v>1</v>
      </c>
      <c r="N397" s="144" t="s">
        <v>45</v>
      </c>
      <c r="P397" s="145">
        <f>O397*H397</f>
        <v>0</v>
      </c>
      <c r="Q397" s="145">
        <v>0</v>
      </c>
      <c r="R397" s="145">
        <f>Q397*H397</f>
        <v>0</v>
      </c>
      <c r="S397" s="145">
        <v>0</v>
      </c>
      <c r="T397" s="146">
        <f>S397*H397</f>
        <v>0</v>
      </c>
      <c r="AR397" s="147" t="s">
        <v>423</v>
      </c>
      <c r="AT397" s="147" t="s">
        <v>324</v>
      </c>
      <c r="AU397" s="147" t="s">
        <v>94</v>
      </c>
      <c r="AY397" s="17" t="s">
        <v>320</v>
      </c>
      <c r="BE397" s="148">
        <f>IF(N397="základní",J397,0)</f>
        <v>0</v>
      </c>
      <c r="BF397" s="148">
        <f>IF(N397="snížená",J397,0)</f>
        <v>0</v>
      </c>
      <c r="BG397" s="148">
        <f>IF(N397="zákl. přenesená",J397,0)</f>
        <v>0</v>
      </c>
      <c r="BH397" s="148">
        <f>IF(N397="sníž. přenesená",J397,0)</f>
        <v>0</v>
      </c>
      <c r="BI397" s="148">
        <f>IF(N397="nulová",J397,0)</f>
        <v>0</v>
      </c>
      <c r="BJ397" s="17" t="s">
        <v>87</v>
      </c>
      <c r="BK397" s="148">
        <f>ROUND(I397*H397,2)</f>
        <v>0</v>
      </c>
      <c r="BL397" s="17" t="s">
        <v>423</v>
      </c>
      <c r="BM397" s="147" t="s">
        <v>2921</v>
      </c>
    </row>
    <row r="398" spans="2:65" s="12" customFormat="1" ht="11.25">
      <c r="B398" s="149"/>
      <c r="D398" s="150" t="s">
        <v>329</v>
      </c>
      <c r="E398" s="151" t="s">
        <v>1</v>
      </c>
      <c r="F398" s="152" t="s">
        <v>2914</v>
      </c>
      <c r="H398" s="153">
        <v>74.748999999999995</v>
      </c>
      <c r="I398" s="154"/>
      <c r="L398" s="149"/>
      <c r="M398" s="155"/>
      <c r="T398" s="156"/>
      <c r="AT398" s="151" t="s">
        <v>329</v>
      </c>
      <c r="AU398" s="151" t="s">
        <v>94</v>
      </c>
      <c r="AV398" s="12" t="s">
        <v>89</v>
      </c>
      <c r="AW398" s="12" t="s">
        <v>35</v>
      </c>
      <c r="AX398" s="12" t="s">
        <v>80</v>
      </c>
      <c r="AY398" s="151" t="s">
        <v>320</v>
      </c>
    </row>
    <row r="399" spans="2:65" s="12" customFormat="1" ht="11.25">
      <c r="B399" s="149"/>
      <c r="D399" s="150" t="s">
        <v>329</v>
      </c>
      <c r="E399" s="151" t="s">
        <v>1</v>
      </c>
      <c r="F399" s="152" t="s">
        <v>2915</v>
      </c>
      <c r="H399" s="153">
        <v>60.203000000000003</v>
      </c>
      <c r="I399" s="154"/>
      <c r="L399" s="149"/>
      <c r="M399" s="155"/>
      <c r="T399" s="156"/>
      <c r="AT399" s="151" t="s">
        <v>329</v>
      </c>
      <c r="AU399" s="151" t="s">
        <v>94</v>
      </c>
      <c r="AV399" s="12" t="s">
        <v>89</v>
      </c>
      <c r="AW399" s="12" t="s">
        <v>35</v>
      </c>
      <c r="AX399" s="12" t="s">
        <v>80</v>
      </c>
      <c r="AY399" s="151" t="s">
        <v>320</v>
      </c>
    </row>
    <row r="400" spans="2:65" s="14" customFormat="1" ht="11.25">
      <c r="B400" s="163"/>
      <c r="D400" s="150" t="s">
        <v>329</v>
      </c>
      <c r="E400" s="164" t="s">
        <v>1</v>
      </c>
      <c r="F400" s="165" t="s">
        <v>339</v>
      </c>
      <c r="H400" s="166">
        <v>134.952</v>
      </c>
      <c r="I400" s="167"/>
      <c r="L400" s="163"/>
      <c r="M400" s="168"/>
      <c r="T400" s="169"/>
      <c r="AT400" s="164" t="s">
        <v>329</v>
      </c>
      <c r="AU400" s="164" t="s">
        <v>94</v>
      </c>
      <c r="AV400" s="14" t="s">
        <v>99</v>
      </c>
      <c r="AW400" s="14" t="s">
        <v>35</v>
      </c>
      <c r="AX400" s="14" t="s">
        <v>87</v>
      </c>
      <c r="AY400" s="164" t="s">
        <v>320</v>
      </c>
    </row>
    <row r="401" spans="2:65" s="1" customFormat="1" ht="24.2" customHeight="1">
      <c r="B401" s="32"/>
      <c r="C401" s="170" t="s">
        <v>721</v>
      </c>
      <c r="D401" s="170" t="s">
        <v>439</v>
      </c>
      <c r="E401" s="171" t="s">
        <v>2922</v>
      </c>
      <c r="F401" s="172" t="s">
        <v>2923</v>
      </c>
      <c r="G401" s="173" t="s">
        <v>347</v>
      </c>
      <c r="H401" s="174">
        <v>232.364</v>
      </c>
      <c r="I401" s="175"/>
      <c r="J401" s="176">
        <f>ROUND(I401*H401,2)</f>
        <v>0</v>
      </c>
      <c r="K401" s="172" t="s">
        <v>333</v>
      </c>
      <c r="L401" s="177"/>
      <c r="M401" s="178" t="s">
        <v>1</v>
      </c>
      <c r="N401" s="179" t="s">
        <v>45</v>
      </c>
      <c r="P401" s="145">
        <f>O401*H401</f>
        <v>0</v>
      </c>
      <c r="Q401" s="145">
        <v>4.0000000000000002E-4</v>
      </c>
      <c r="R401" s="145">
        <f>Q401*H401</f>
        <v>9.2945600000000003E-2</v>
      </c>
      <c r="S401" s="145">
        <v>0</v>
      </c>
      <c r="T401" s="146">
        <f>S401*H401</f>
        <v>0</v>
      </c>
      <c r="AR401" s="147" t="s">
        <v>519</v>
      </c>
      <c r="AT401" s="147" t="s">
        <v>439</v>
      </c>
      <c r="AU401" s="147" t="s">
        <v>94</v>
      </c>
      <c r="AY401" s="17" t="s">
        <v>320</v>
      </c>
      <c r="BE401" s="148">
        <f>IF(N401="základní",J401,0)</f>
        <v>0</v>
      </c>
      <c r="BF401" s="148">
        <f>IF(N401="snížená",J401,0)</f>
        <v>0</v>
      </c>
      <c r="BG401" s="148">
        <f>IF(N401="zákl. přenesená",J401,0)</f>
        <v>0</v>
      </c>
      <c r="BH401" s="148">
        <f>IF(N401="sníž. přenesená",J401,0)</f>
        <v>0</v>
      </c>
      <c r="BI401" s="148">
        <f>IF(N401="nulová",J401,0)</f>
        <v>0</v>
      </c>
      <c r="BJ401" s="17" t="s">
        <v>87</v>
      </c>
      <c r="BK401" s="148">
        <f>ROUND(I401*H401,2)</f>
        <v>0</v>
      </c>
      <c r="BL401" s="17" t="s">
        <v>423</v>
      </c>
      <c r="BM401" s="147" t="s">
        <v>2924</v>
      </c>
    </row>
    <row r="402" spans="2:65" s="12" customFormat="1" ht="11.25">
      <c r="B402" s="149"/>
      <c r="D402" s="150" t="s">
        <v>329</v>
      </c>
      <c r="E402" s="151" t="s">
        <v>1</v>
      </c>
      <c r="F402" s="152" t="s">
        <v>2925</v>
      </c>
      <c r="H402" s="153">
        <v>221.29900000000001</v>
      </c>
      <c r="I402" s="154"/>
      <c r="L402" s="149"/>
      <c r="M402" s="155"/>
      <c r="T402" s="156"/>
      <c r="AT402" s="151" t="s">
        <v>329</v>
      </c>
      <c r="AU402" s="151" t="s">
        <v>94</v>
      </c>
      <c r="AV402" s="12" t="s">
        <v>89</v>
      </c>
      <c r="AW402" s="12" t="s">
        <v>35</v>
      </c>
      <c r="AX402" s="12" t="s">
        <v>87</v>
      </c>
      <c r="AY402" s="151" t="s">
        <v>320</v>
      </c>
    </row>
    <row r="403" spans="2:65" s="12" customFormat="1" ht="11.25">
      <c r="B403" s="149"/>
      <c r="D403" s="150" t="s">
        <v>329</v>
      </c>
      <c r="F403" s="152" t="s">
        <v>2926</v>
      </c>
      <c r="H403" s="153">
        <v>232.364</v>
      </c>
      <c r="I403" s="154"/>
      <c r="L403" s="149"/>
      <c r="M403" s="155"/>
      <c r="T403" s="156"/>
      <c r="AT403" s="151" t="s">
        <v>329</v>
      </c>
      <c r="AU403" s="151" t="s">
        <v>94</v>
      </c>
      <c r="AV403" s="12" t="s">
        <v>89</v>
      </c>
      <c r="AW403" s="12" t="s">
        <v>4</v>
      </c>
      <c r="AX403" s="12" t="s">
        <v>87</v>
      </c>
      <c r="AY403" s="151" t="s">
        <v>320</v>
      </c>
    </row>
    <row r="404" spans="2:65" s="1" customFormat="1" ht="24.2" customHeight="1">
      <c r="B404" s="32"/>
      <c r="C404" s="136" t="s">
        <v>726</v>
      </c>
      <c r="D404" s="136" t="s">
        <v>324</v>
      </c>
      <c r="E404" s="137" t="s">
        <v>2927</v>
      </c>
      <c r="F404" s="138" t="s">
        <v>2928</v>
      </c>
      <c r="G404" s="139" t="s">
        <v>347</v>
      </c>
      <c r="H404" s="140">
        <v>17.364999999999998</v>
      </c>
      <c r="I404" s="141"/>
      <c r="J404" s="142">
        <f>ROUND(I404*H404,2)</f>
        <v>0</v>
      </c>
      <c r="K404" s="138" t="s">
        <v>1</v>
      </c>
      <c r="L404" s="32"/>
      <c r="M404" s="143" t="s">
        <v>1</v>
      </c>
      <c r="N404" s="144" t="s">
        <v>45</v>
      </c>
      <c r="P404" s="145">
        <f>O404*H404</f>
        <v>0</v>
      </c>
      <c r="Q404" s="145">
        <v>0.15071000000000001</v>
      </c>
      <c r="R404" s="145">
        <f>Q404*H404</f>
        <v>2.6170791499999999</v>
      </c>
      <c r="S404" s="145">
        <v>0</v>
      </c>
      <c r="T404" s="146">
        <f>S404*H404</f>
        <v>0</v>
      </c>
      <c r="AR404" s="147" t="s">
        <v>99</v>
      </c>
      <c r="AT404" s="147" t="s">
        <v>324</v>
      </c>
      <c r="AU404" s="147" t="s">
        <v>94</v>
      </c>
      <c r="AY404" s="17" t="s">
        <v>320</v>
      </c>
      <c r="BE404" s="148">
        <f>IF(N404="základní",J404,0)</f>
        <v>0</v>
      </c>
      <c r="BF404" s="148">
        <f>IF(N404="snížená",J404,0)</f>
        <v>0</v>
      </c>
      <c r="BG404" s="148">
        <f>IF(N404="zákl. přenesená",J404,0)</f>
        <v>0</v>
      </c>
      <c r="BH404" s="148">
        <f>IF(N404="sníž. přenesená",J404,0)</f>
        <v>0</v>
      </c>
      <c r="BI404" s="148">
        <f>IF(N404="nulová",J404,0)</f>
        <v>0</v>
      </c>
      <c r="BJ404" s="17" t="s">
        <v>87</v>
      </c>
      <c r="BK404" s="148">
        <f>ROUND(I404*H404,2)</f>
        <v>0</v>
      </c>
      <c r="BL404" s="17" t="s">
        <v>99</v>
      </c>
      <c r="BM404" s="147" t="s">
        <v>2929</v>
      </c>
    </row>
    <row r="405" spans="2:65" s="12" customFormat="1" ht="11.25">
      <c r="B405" s="149"/>
      <c r="D405" s="150" t="s">
        <v>329</v>
      </c>
      <c r="E405" s="151" t="s">
        <v>1</v>
      </c>
      <c r="F405" s="152" t="s">
        <v>2875</v>
      </c>
      <c r="H405" s="153">
        <v>17.364999999999998</v>
      </c>
      <c r="I405" s="154"/>
      <c r="L405" s="149"/>
      <c r="M405" s="155"/>
      <c r="T405" s="156"/>
      <c r="AT405" s="151" t="s">
        <v>329</v>
      </c>
      <c r="AU405" s="151" t="s">
        <v>94</v>
      </c>
      <c r="AV405" s="12" t="s">
        <v>89</v>
      </c>
      <c r="AW405" s="12" t="s">
        <v>35</v>
      </c>
      <c r="AX405" s="12" t="s">
        <v>87</v>
      </c>
      <c r="AY405" s="151" t="s">
        <v>320</v>
      </c>
    </row>
    <row r="406" spans="2:65" s="1" customFormat="1" ht="24.2" customHeight="1">
      <c r="B406" s="32"/>
      <c r="C406" s="136" t="s">
        <v>731</v>
      </c>
      <c r="D406" s="136" t="s">
        <v>324</v>
      </c>
      <c r="E406" s="137" t="s">
        <v>2930</v>
      </c>
      <c r="F406" s="138" t="s">
        <v>2931</v>
      </c>
      <c r="G406" s="139" t="s">
        <v>347</v>
      </c>
      <c r="H406" s="140">
        <v>134.952</v>
      </c>
      <c r="I406" s="141"/>
      <c r="J406" s="142">
        <f>ROUND(I406*H406,2)</f>
        <v>0</v>
      </c>
      <c r="K406" s="138" t="s">
        <v>333</v>
      </c>
      <c r="L406" s="32"/>
      <c r="M406" s="143" t="s">
        <v>1</v>
      </c>
      <c r="N406" s="144" t="s">
        <v>45</v>
      </c>
      <c r="P406" s="145">
        <f>O406*H406</f>
        <v>0</v>
      </c>
      <c r="Q406" s="145">
        <v>8.0000000000000004E-4</v>
      </c>
      <c r="R406" s="145">
        <f>Q406*H406</f>
        <v>0.1079616</v>
      </c>
      <c r="S406" s="145">
        <v>0</v>
      </c>
      <c r="T406" s="146">
        <f>S406*H406</f>
        <v>0</v>
      </c>
      <c r="AR406" s="147" t="s">
        <v>99</v>
      </c>
      <c r="AT406" s="147" t="s">
        <v>324</v>
      </c>
      <c r="AU406" s="147" t="s">
        <v>94</v>
      </c>
      <c r="AY406" s="17" t="s">
        <v>320</v>
      </c>
      <c r="BE406" s="148">
        <f>IF(N406="základní",J406,0)</f>
        <v>0</v>
      </c>
      <c r="BF406" s="148">
        <f>IF(N406="snížená",J406,0)</f>
        <v>0</v>
      </c>
      <c r="BG406" s="148">
        <f>IF(N406="zákl. přenesená",J406,0)</f>
        <v>0</v>
      </c>
      <c r="BH406" s="148">
        <f>IF(N406="sníž. přenesená",J406,0)</f>
        <v>0</v>
      </c>
      <c r="BI406" s="148">
        <f>IF(N406="nulová",J406,0)</f>
        <v>0</v>
      </c>
      <c r="BJ406" s="17" t="s">
        <v>87</v>
      </c>
      <c r="BK406" s="148">
        <f>ROUND(I406*H406,2)</f>
        <v>0</v>
      </c>
      <c r="BL406" s="17" t="s">
        <v>99</v>
      </c>
      <c r="BM406" s="147" t="s">
        <v>2932</v>
      </c>
    </row>
    <row r="407" spans="2:65" s="12" customFormat="1" ht="11.25">
      <c r="B407" s="149"/>
      <c r="D407" s="150" t="s">
        <v>329</v>
      </c>
      <c r="E407" s="151" t="s">
        <v>1</v>
      </c>
      <c r="F407" s="152" t="s">
        <v>2914</v>
      </c>
      <c r="H407" s="153">
        <v>74.748999999999995</v>
      </c>
      <c r="I407" s="154"/>
      <c r="L407" s="149"/>
      <c r="M407" s="155"/>
      <c r="T407" s="156"/>
      <c r="AT407" s="151" t="s">
        <v>329</v>
      </c>
      <c r="AU407" s="151" t="s">
        <v>94</v>
      </c>
      <c r="AV407" s="12" t="s">
        <v>89</v>
      </c>
      <c r="AW407" s="12" t="s">
        <v>35</v>
      </c>
      <c r="AX407" s="12" t="s">
        <v>80</v>
      </c>
      <c r="AY407" s="151" t="s">
        <v>320</v>
      </c>
    </row>
    <row r="408" spans="2:65" s="12" customFormat="1" ht="11.25">
      <c r="B408" s="149"/>
      <c r="D408" s="150" t="s">
        <v>329</v>
      </c>
      <c r="E408" s="151" t="s">
        <v>1</v>
      </c>
      <c r="F408" s="152" t="s">
        <v>2915</v>
      </c>
      <c r="H408" s="153">
        <v>60.203000000000003</v>
      </c>
      <c r="I408" s="154"/>
      <c r="L408" s="149"/>
      <c r="M408" s="155"/>
      <c r="T408" s="156"/>
      <c r="AT408" s="151" t="s">
        <v>329</v>
      </c>
      <c r="AU408" s="151" t="s">
        <v>94</v>
      </c>
      <c r="AV408" s="12" t="s">
        <v>89</v>
      </c>
      <c r="AW408" s="12" t="s">
        <v>35</v>
      </c>
      <c r="AX408" s="12" t="s">
        <v>80</v>
      </c>
      <c r="AY408" s="151" t="s">
        <v>320</v>
      </c>
    </row>
    <row r="409" spans="2:65" s="14" customFormat="1" ht="11.25">
      <c r="B409" s="163"/>
      <c r="D409" s="150" t="s">
        <v>329</v>
      </c>
      <c r="E409" s="164" t="s">
        <v>1</v>
      </c>
      <c r="F409" s="165" t="s">
        <v>339</v>
      </c>
      <c r="H409" s="166">
        <v>134.952</v>
      </c>
      <c r="I409" s="167"/>
      <c r="L409" s="163"/>
      <c r="M409" s="168"/>
      <c r="T409" s="169"/>
      <c r="AT409" s="164" t="s">
        <v>329</v>
      </c>
      <c r="AU409" s="164" t="s">
        <v>94</v>
      </c>
      <c r="AV409" s="14" t="s">
        <v>99</v>
      </c>
      <c r="AW409" s="14" t="s">
        <v>35</v>
      </c>
      <c r="AX409" s="14" t="s">
        <v>87</v>
      </c>
      <c r="AY409" s="164" t="s">
        <v>320</v>
      </c>
    </row>
    <row r="410" spans="2:65" s="1" customFormat="1" ht="24.2" customHeight="1">
      <c r="B410" s="32"/>
      <c r="C410" s="136" t="s">
        <v>736</v>
      </c>
      <c r="D410" s="136" t="s">
        <v>324</v>
      </c>
      <c r="E410" s="137" t="s">
        <v>2933</v>
      </c>
      <c r="F410" s="138" t="s">
        <v>2934</v>
      </c>
      <c r="G410" s="139" t="s">
        <v>347</v>
      </c>
      <c r="H410" s="140">
        <v>33.131999999999998</v>
      </c>
      <c r="I410" s="141"/>
      <c r="J410" s="142">
        <f>ROUND(I410*H410,2)</f>
        <v>0</v>
      </c>
      <c r="K410" s="138" t="s">
        <v>333</v>
      </c>
      <c r="L410" s="32"/>
      <c r="M410" s="143" t="s">
        <v>1</v>
      </c>
      <c r="N410" s="144" t="s">
        <v>45</v>
      </c>
      <c r="P410" s="145">
        <f>O410*H410</f>
        <v>0</v>
      </c>
      <c r="Q410" s="145">
        <v>0</v>
      </c>
      <c r="R410" s="145">
        <f>Q410*H410</f>
        <v>0</v>
      </c>
      <c r="S410" s="145">
        <v>0</v>
      </c>
      <c r="T410" s="146">
        <f>S410*H410</f>
        <v>0</v>
      </c>
      <c r="AR410" s="147" t="s">
        <v>99</v>
      </c>
      <c r="AT410" s="147" t="s">
        <v>324</v>
      </c>
      <c r="AU410" s="147" t="s">
        <v>94</v>
      </c>
      <c r="AY410" s="17" t="s">
        <v>320</v>
      </c>
      <c r="BE410" s="148">
        <f>IF(N410="základní",J410,0)</f>
        <v>0</v>
      </c>
      <c r="BF410" s="148">
        <f>IF(N410="snížená",J410,0)</f>
        <v>0</v>
      </c>
      <c r="BG410" s="148">
        <f>IF(N410="zákl. přenesená",J410,0)</f>
        <v>0</v>
      </c>
      <c r="BH410" s="148">
        <f>IF(N410="sníž. přenesená",J410,0)</f>
        <v>0</v>
      </c>
      <c r="BI410" s="148">
        <f>IF(N410="nulová",J410,0)</f>
        <v>0</v>
      </c>
      <c r="BJ410" s="17" t="s">
        <v>87</v>
      </c>
      <c r="BK410" s="148">
        <f>ROUND(I410*H410,2)</f>
        <v>0</v>
      </c>
      <c r="BL410" s="17" t="s">
        <v>99</v>
      </c>
      <c r="BM410" s="147" t="s">
        <v>2935</v>
      </c>
    </row>
    <row r="411" spans="2:65" s="12" customFormat="1" ht="11.25">
      <c r="B411" s="149"/>
      <c r="D411" s="150" t="s">
        <v>329</v>
      </c>
      <c r="E411" s="151" t="s">
        <v>1</v>
      </c>
      <c r="F411" s="152" t="s">
        <v>2936</v>
      </c>
      <c r="H411" s="153">
        <v>33.131999999999998</v>
      </c>
      <c r="I411" s="154"/>
      <c r="L411" s="149"/>
      <c r="M411" s="155"/>
      <c r="T411" s="156"/>
      <c r="AT411" s="151" t="s">
        <v>329</v>
      </c>
      <c r="AU411" s="151" t="s">
        <v>94</v>
      </c>
      <c r="AV411" s="12" t="s">
        <v>89</v>
      </c>
      <c r="AW411" s="12" t="s">
        <v>35</v>
      </c>
      <c r="AX411" s="12" t="s">
        <v>87</v>
      </c>
      <c r="AY411" s="151" t="s">
        <v>320</v>
      </c>
    </row>
    <row r="412" spans="2:65" s="1" customFormat="1" ht="24.2" customHeight="1">
      <c r="B412" s="32"/>
      <c r="C412" s="170" t="s">
        <v>741</v>
      </c>
      <c r="D412" s="170" t="s">
        <v>439</v>
      </c>
      <c r="E412" s="171" t="s">
        <v>2937</v>
      </c>
      <c r="F412" s="172" t="s">
        <v>2938</v>
      </c>
      <c r="G412" s="173" t="s">
        <v>347</v>
      </c>
      <c r="H412" s="174">
        <v>38.615000000000002</v>
      </c>
      <c r="I412" s="175"/>
      <c r="J412" s="176">
        <f>ROUND(I412*H412,2)</f>
        <v>0</v>
      </c>
      <c r="K412" s="172" t="s">
        <v>1</v>
      </c>
      <c r="L412" s="177"/>
      <c r="M412" s="178" t="s">
        <v>1</v>
      </c>
      <c r="N412" s="179" t="s">
        <v>45</v>
      </c>
      <c r="P412" s="145">
        <f>O412*H412</f>
        <v>0</v>
      </c>
      <c r="Q412" s="145">
        <v>1.9E-3</v>
      </c>
      <c r="R412" s="145">
        <f>Q412*H412</f>
        <v>7.3368500000000003E-2</v>
      </c>
      <c r="S412" s="145">
        <v>0</v>
      </c>
      <c r="T412" s="146">
        <f>S412*H412</f>
        <v>0</v>
      </c>
      <c r="AR412" s="147" t="s">
        <v>373</v>
      </c>
      <c r="AT412" s="147" t="s">
        <v>439</v>
      </c>
      <c r="AU412" s="147" t="s">
        <v>94</v>
      </c>
      <c r="AY412" s="17" t="s">
        <v>320</v>
      </c>
      <c r="BE412" s="148">
        <f>IF(N412="základní",J412,0)</f>
        <v>0</v>
      </c>
      <c r="BF412" s="148">
        <f>IF(N412="snížená",J412,0)</f>
        <v>0</v>
      </c>
      <c r="BG412" s="148">
        <f>IF(N412="zákl. přenesená",J412,0)</f>
        <v>0</v>
      </c>
      <c r="BH412" s="148">
        <f>IF(N412="sníž. přenesená",J412,0)</f>
        <v>0</v>
      </c>
      <c r="BI412" s="148">
        <f>IF(N412="nulová",J412,0)</f>
        <v>0</v>
      </c>
      <c r="BJ412" s="17" t="s">
        <v>87</v>
      </c>
      <c r="BK412" s="148">
        <f>ROUND(I412*H412,2)</f>
        <v>0</v>
      </c>
      <c r="BL412" s="17" t="s">
        <v>99</v>
      </c>
      <c r="BM412" s="147" t="s">
        <v>2387</v>
      </c>
    </row>
    <row r="413" spans="2:65" s="12" customFormat="1" ht="11.25">
      <c r="B413" s="149"/>
      <c r="D413" s="150" t="s">
        <v>329</v>
      </c>
      <c r="E413" s="151" t="s">
        <v>1</v>
      </c>
      <c r="F413" s="152" t="s">
        <v>2936</v>
      </c>
      <c r="H413" s="153">
        <v>33.131999999999998</v>
      </c>
      <c r="I413" s="154"/>
      <c r="L413" s="149"/>
      <c r="M413" s="155"/>
      <c r="T413" s="156"/>
      <c r="AT413" s="151" t="s">
        <v>329</v>
      </c>
      <c r="AU413" s="151" t="s">
        <v>94</v>
      </c>
      <c r="AV413" s="12" t="s">
        <v>89</v>
      </c>
      <c r="AW413" s="12" t="s">
        <v>35</v>
      </c>
      <c r="AX413" s="12" t="s">
        <v>87</v>
      </c>
      <c r="AY413" s="151" t="s">
        <v>320</v>
      </c>
    </row>
    <row r="414" spans="2:65" s="12" customFormat="1" ht="11.25">
      <c r="B414" s="149"/>
      <c r="D414" s="150" t="s">
        <v>329</v>
      </c>
      <c r="F414" s="152" t="s">
        <v>2939</v>
      </c>
      <c r="H414" s="153">
        <v>38.615000000000002</v>
      </c>
      <c r="I414" s="154"/>
      <c r="L414" s="149"/>
      <c r="M414" s="155"/>
      <c r="T414" s="156"/>
      <c r="AT414" s="151" t="s">
        <v>329</v>
      </c>
      <c r="AU414" s="151" t="s">
        <v>94</v>
      </c>
      <c r="AV414" s="12" t="s">
        <v>89</v>
      </c>
      <c r="AW414" s="12" t="s">
        <v>4</v>
      </c>
      <c r="AX414" s="12" t="s">
        <v>87</v>
      </c>
      <c r="AY414" s="151" t="s">
        <v>320</v>
      </c>
    </row>
    <row r="415" spans="2:65" s="1" customFormat="1" ht="16.5" customHeight="1">
      <c r="B415" s="32"/>
      <c r="C415" s="136" t="s">
        <v>746</v>
      </c>
      <c r="D415" s="136" t="s">
        <v>324</v>
      </c>
      <c r="E415" s="137" t="s">
        <v>2940</v>
      </c>
      <c r="F415" s="138" t="s">
        <v>2941</v>
      </c>
      <c r="G415" s="139" t="s">
        <v>347</v>
      </c>
      <c r="H415" s="140">
        <v>134.952</v>
      </c>
      <c r="I415" s="141"/>
      <c r="J415" s="142">
        <f>ROUND(I415*H415,2)</f>
        <v>0</v>
      </c>
      <c r="K415" s="138" t="s">
        <v>333</v>
      </c>
      <c r="L415" s="32"/>
      <c r="M415" s="143" t="s">
        <v>1</v>
      </c>
      <c r="N415" s="144" t="s">
        <v>45</v>
      </c>
      <c r="P415" s="145">
        <f>O415*H415</f>
        <v>0</v>
      </c>
      <c r="Q415" s="145">
        <v>1.925E-2</v>
      </c>
      <c r="R415" s="145">
        <f>Q415*H415</f>
        <v>2.597826</v>
      </c>
      <c r="S415" s="145">
        <v>0.02</v>
      </c>
      <c r="T415" s="146">
        <f>S415*H415</f>
        <v>2.6990400000000001</v>
      </c>
      <c r="AR415" s="147" t="s">
        <v>99</v>
      </c>
      <c r="AT415" s="147" t="s">
        <v>324</v>
      </c>
      <c r="AU415" s="147" t="s">
        <v>94</v>
      </c>
      <c r="AY415" s="17" t="s">
        <v>320</v>
      </c>
      <c r="BE415" s="148">
        <f>IF(N415="základní",J415,0)</f>
        <v>0</v>
      </c>
      <c r="BF415" s="148">
        <f>IF(N415="snížená",J415,0)</f>
        <v>0</v>
      </c>
      <c r="BG415" s="148">
        <f>IF(N415="zákl. přenesená",J415,0)</f>
        <v>0</v>
      </c>
      <c r="BH415" s="148">
        <f>IF(N415="sníž. přenesená",J415,0)</f>
        <v>0</v>
      </c>
      <c r="BI415" s="148">
        <f>IF(N415="nulová",J415,0)</f>
        <v>0</v>
      </c>
      <c r="BJ415" s="17" t="s">
        <v>87</v>
      </c>
      <c r="BK415" s="148">
        <f>ROUND(I415*H415,2)</f>
        <v>0</v>
      </c>
      <c r="BL415" s="17" t="s">
        <v>99</v>
      </c>
      <c r="BM415" s="147" t="s">
        <v>2942</v>
      </c>
    </row>
    <row r="416" spans="2:65" s="12" customFormat="1" ht="11.25">
      <c r="B416" s="149"/>
      <c r="D416" s="150" t="s">
        <v>329</v>
      </c>
      <c r="E416" s="151" t="s">
        <v>1</v>
      </c>
      <c r="F416" s="152" t="s">
        <v>2914</v>
      </c>
      <c r="H416" s="153">
        <v>74.748999999999995</v>
      </c>
      <c r="I416" s="154"/>
      <c r="L416" s="149"/>
      <c r="M416" s="155"/>
      <c r="T416" s="156"/>
      <c r="AT416" s="151" t="s">
        <v>329</v>
      </c>
      <c r="AU416" s="151" t="s">
        <v>94</v>
      </c>
      <c r="AV416" s="12" t="s">
        <v>89</v>
      </c>
      <c r="AW416" s="12" t="s">
        <v>35</v>
      </c>
      <c r="AX416" s="12" t="s">
        <v>80</v>
      </c>
      <c r="AY416" s="151" t="s">
        <v>320</v>
      </c>
    </row>
    <row r="417" spans="2:65" s="12" customFormat="1" ht="11.25">
      <c r="B417" s="149"/>
      <c r="D417" s="150" t="s">
        <v>329</v>
      </c>
      <c r="E417" s="151" t="s">
        <v>1</v>
      </c>
      <c r="F417" s="152" t="s">
        <v>2915</v>
      </c>
      <c r="H417" s="153">
        <v>60.203000000000003</v>
      </c>
      <c r="I417" s="154"/>
      <c r="L417" s="149"/>
      <c r="M417" s="155"/>
      <c r="T417" s="156"/>
      <c r="AT417" s="151" t="s">
        <v>329</v>
      </c>
      <c r="AU417" s="151" t="s">
        <v>94</v>
      </c>
      <c r="AV417" s="12" t="s">
        <v>89</v>
      </c>
      <c r="AW417" s="12" t="s">
        <v>35</v>
      </c>
      <c r="AX417" s="12" t="s">
        <v>80</v>
      </c>
      <c r="AY417" s="151" t="s">
        <v>320</v>
      </c>
    </row>
    <row r="418" spans="2:65" s="14" customFormat="1" ht="11.25">
      <c r="B418" s="163"/>
      <c r="D418" s="150" t="s">
        <v>329</v>
      </c>
      <c r="E418" s="164" t="s">
        <v>1</v>
      </c>
      <c r="F418" s="165" t="s">
        <v>339</v>
      </c>
      <c r="H418" s="166">
        <v>134.952</v>
      </c>
      <c r="I418" s="167"/>
      <c r="L418" s="163"/>
      <c r="M418" s="168"/>
      <c r="T418" s="169"/>
      <c r="AT418" s="164" t="s">
        <v>329</v>
      </c>
      <c r="AU418" s="164" t="s">
        <v>94</v>
      </c>
      <c r="AV418" s="14" t="s">
        <v>99</v>
      </c>
      <c r="AW418" s="14" t="s">
        <v>35</v>
      </c>
      <c r="AX418" s="14" t="s">
        <v>87</v>
      </c>
      <c r="AY418" s="164" t="s">
        <v>320</v>
      </c>
    </row>
    <row r="419" spans="2:65" s="1" customFormat="1" ht="24.2" customHeight="1">
      <c r="B419" s="32"/>
      <c r="C419" s="136" t="s">
        <v>752</v>
      </c>
      <c r="D419" s="136" t="s">
        <v>324</v>
      </c>
      <c r="E419" s="137" t="s">
        <v>2943</v>
      </c>
      <c r="F419" s="138" t="s">
        <v>2944</v>
      </c>
      <c r="G419" s="139" t="s">
        <v>566</v>
      </c>
      <c r="H419" s="140">
        <v>16.75</v>
      </c>
      <c r="I419" s="141"/>
      <c r="J419" s="142">
        <f>ROUND(I419*H419,2)</f>
        <v>0</v>
      </c>
      <c r="K419" s="138" t="s">
        <v>333</v>
      </c>
      <c r="L419" s="32"/>
      <c r="M419" s="143" t="s">
        <v>1</v>
      </c>
      <c r="N419" s="144" t="s">
        <v>45</v>
      </c>
      <c r="P419" s="145">
        <f>O419*H419</f>
        <v>0</v>
      </c>
      <c r="Q419" s="145">
        <v>2.4000000000000001E-4</v>
      </c>
      <c r="R419" s="145">
        <f>Q419*H419</f>
        <v>4.0200000000000001E-3</v>
      </c>
      <c r="S419" s="145">
        <v>0</v>
      </c>
      <c r="T419" s="146">
        <f>S419*H419</f>
        <v>0</v>
      </c>
      <c r="AR419" s="147" t="s">
        <v>99</v>
      </c>
      <c r="AT419" s="147" t="s">
        <v>324</v>
      </c>
      <c r="AU419" s="147" t="s">
        <v>94</v>
      </c>
      <c r="AY419" s="17" t="s">
        <v>320</v>
      </c>
      <c r="BE419" s="148">
        <f>IF(N419="základní",J419,0)</f>
        <v>0</v>
      </c>
      <c r="BF419" s="148">
        <f>IF(N419="snížená",J419,0)</f>
        <v>0</v>
      </c>
      <c r="BG419" s="148">
        <f>IF(N419="zákl. přenesená",J419,0)</f>
        <v>0</v>
      </c>
      <c r="BH419" s="148">
        <f>IF(N419="sníž. přenesená",J419,0)</f>
        <v>0</v>
      </c>
      <c r="BI419" s="148">
        <f>IF(N419="nulová",J419,0)</f>
        <v>0</v>
      </c>
      <c r="BJ419" s="17" t="s">
        <v>87</v>
      </c>
      <c r="BK419" s="148">
        <f>ROUND(I419*H419,2)</f>
        <v>0</v>
      </c>
      <c r="BL419" s="17" t="s">
        <v>99</v>
      </c>
      <c r="BM419" s="147" t="s">
        <v>2945</v>
      </c>
    </row>
    <row r="420" spans="2:65" s="12" customFormat="1" ht="11.25">
      <c r="B420" s="149"/>
      <c r="D420" s="150" t="s">
        <v>329</v>
      </c>
      <c r="E420" s="151" t="s">
        <v>1</v>
      </c>
      <c r="F420" s="152" t="s">
        <v>2946</v>
      </c>
      <c r="H420" s="153">
        <v>16.75</v>
      </c>
      <c r="I420" s="154"/>
      <c r="L420" s="149"/>
      <c r="M420" s="155"/>
      <c r="T420" s="156"/>
      <c r="AT420" s="151" t="s">
        <v>329</v>
      </c>
      <c r="AU420" s="151" t="s">
        <v>94</v>
      </c>
      <c r="AV420" s="12" t="s">
        <v>89</v>
      </c>
      <c r="AW420" s="12" t="s">
        <v>35</v>
      </c>
      <c r="AX420" s="12" t="s">
        <v>87</v>
      </c>
      <c r="AY420" s="151" t="s">
        <v>320</v>
      </c>
    </row>
    <row r="421" spans="2:65" s="1" customFormat="1" ht="24.2" customHeight="1">
      <c r="B421" s="32"/>
      <c r="C421" s="136" t="s">
        <v>757</v>
      </c>
      <c r="D421" s="136" t="s">
        <v>324</v>
      </c>
      <c r="E421" s="137" t="s">
        <v>2947</v>
      </c>
      <c r="F421" s="138" t="s">
        <v>2948</v>
      </c>
      <c r="G421" s="139" t="s">
        <v>566</v>
      </c>
      <c r="H421" s="140">
        <v>22.7</v>
      </c>
      <c r="I421" s="141"/>
      <c r="J421" s="142">
        <f>ROUND(I421*H421,2)</f>
        <v>0</v>
      </c>
      <c r="K421" s="138" t="s">
        <v>333</v>
      </c>
      <c r="L421" s="32"/>
      <c r="M421" s="143" t="s">
        <v>1</v>
      </c>
      <c r="N421" s="144" t="s">
        <v>45</v>
      </c>
      <c r="P421" s="145">
        <f>O421*H421</f>
        <v>0</v>
      </c>
      <c r="Q421" s="145">
        <v>1.67E-3</v>
      </c>
      <c r="R421" s="145">
        <f>Q421*H421</f>
        <v>3.7908999999999998E-2</v>
      </c>
      <c r="S421" s="145">
        <v>0</v>
      </c>
      <c r="T421" s="146">
        <f>S421*H421</f>
        <v>0</v>
      </c>
      <c r="AR421" s="147" t="s">
        <v>99</v>
      </c>
      <c r="AT421" s="147" t="s">
        <v>324</v>
      </c>
      <c r="AU421" s="147" t="s">
        <v>94</v>
      </c>
      <c r="AY421" s="17" t="s">
        <v>320</v>
      </c>
      <c r="BE421" s="148">
        <f>IF(N421="základní",J421,0)</f>
        <v>0</v>
      </c>
      <c r="BF421" s="148">
        <f>IF(N421="snížená",J421,0)</f>
        <v>0</v>
      </c>
      <c r="BG421" s="148">
        <f>IF(N421="zákl. přenesená",J421,0)</f>
        <v>0</v>
      </c>
      <c r="BH421" s="148">
        <f>IF(N421="sníž. přenesená",J421,0)</f>
        <v>0</v>
      </c>
      <c r="BI421" s="148">
        <f>IF(N421="nulová",J421,0)</f>
        <v>0</v>
      </c>
      <c r="BJ421" s="17" t="s">
        <v>87</v>
      </c>
      <c r="BK421" s="148">
        <f>ROUND(I421*H421,2)</f>
        <v>0</v>
      </c>
      <c r="BL421" s="17" t="s">
        <v>99</v>
      </c>
      <c r="BM421" s="147" t="s">
        <v>2949</v>
      </c>
    </row>
    <row r="422" spans="2:65" s="12" customFormat="1" ht="11.25">
      <c r="B422" s="149"/>
      <c r="D422" s="150" t="s">
        <v>329</v>
      </c>
      <c r="E422" s="151" t="s">
        <v>1</v>
      </c>
      <c r="F422" s="152" t="s">
        <v>2950</v>
      </c>
      <c r="H422" s="153">
        <v>22.7</v>
      </c>
      <c r="I422" s="154"/>
      <c r="L422" s="149"/>
      <c r="M422" s="155"/>
      <c r="T422" s="156"/>
      <c r="AT422" s="151" t="s">
        <v>329</v>
      </c>
      <c r="AU422" s="151" t="s">
        <v>94</v>
      </c>
      <c r="AV422" s="12" t="s">
        <v>89</v>
      </c>
      <c r="AW422" s="12" t="s">
        <v>35</v>
      </c>
      <c r="AX422" s="12" t="s">
        <v>87</v>
      </c>
      <c r="AY422" s="151" t="s">
        <v>320</v>
      </c>
    </row>
    <row r="423" spans="2:65" s="1" customFormat="1" ht="21.75" customHeight="1">
      <c r="B423" s="32"/>
      <c r="C423" s="136" t="s">
        <v>765</v>
      </c>
      <c r="D423" s="136" t="s">
        <v>324</v>
      </c>
      <c r="E423" s="137" t="s">
        <v>2951</v>
      </c>
      <c r="F423" s="138" t="s">
        <v>2952</v>
      </c>
      <c r="G423" s="139" t="s">
        <v>558</v>
      </c>
      <c r="H423" s="140">
        <v>1</v>
      </c>
      <c r="I423" s="141"/>
      <c r="J423" s="142">
        <f>ROUND(I423*H423,2)</f>
        <v>0</v>
      </c>
      <c r="K423" s="138" t="s">
        <v>333</v>
      </c>
      <c r="L423" s="32"/>
      <c r="M423" s="143" t="s">
        <v>1</v>
      </c>
      <c r="N423" s="144" t="s">
        <v>45</v>
      </c>
      <c r="P423" s="145">
        <f>O423*H423</f>
        <v>0</v>
      </c>
      <c r="Q423" s="145">
        <v>0.22394</v>
      </c>
      <c r="R423" s="145">
        <f>Q423*H423</f>
        <v>0.22394</v>
      </c>
      <c r="S423" s="145">
        <v>0</v>
      </c>
      <c r="T423" s="146">
        <f>S423*H423</f>
        <v>0</v>
      </c>
      <c r="AR423" s="147" t="s">
        <v>99</v>
      </c>
      <c r="AT423" s="147" t="s">
        <v>324</v>
      </c>
      <c r="AU423" s="147" t="s">
        <v>94</v>
      </c>
      <c r="AY423" s="17" t="s">
        <v>320</v>
      </c>
      <c r="BE423" s="148">
        <f>IF(N423="základní",J423,0)</f>
        <v>0</v>
      </c>
      <c r="BF423" s="148">
        <f>IF(N423="snížená",J423,0)</f>
        <v>0</v>
      </c>
      <c r="BG423" s="148">
        <f>IF(N423="zákl. přenesená",J423,0)</f>
        <v>0</v>
      </c>
      <c r="BH423" s="148">
        <f>IF(N423="sníž. přenesená",J423,0)</f>
        <v>0</v>
      </c>
      <c r="BI423" s="148">
        <f>IF(N423="nulová",J423,0)</f>
        <v>0</v>
      </c>
      <c r="BJ423" s="17" t="s">
        <v>87</v>
      </c>
      <c r="BK423" s="148">
        <f>ROUND(I423*H423,2)</f>
        <v>0</v>
      </c>
      <c r="BL423" s="17" t="s">
        <v>99</v>
      </c>
      <c r="BM423" s="147" t="s">
        <v>2953</v>
      </c>
    </row>
    <row r="424" spans="2:65" s="1" customFormat="1" ht="24.2" customHeight="1">
      <c r="B424" s="32"/>
      <c r="C424" s="170" t="s">
        <v>772</v>
      </c>
      <c r="D424" s="170" t="s">
        <v>439</v>
      </c>
      <c r="E424" s="171" t="s">
        <v>2954</v>
      </c>
      <c r="F424" s="172" t="s">
        <v>2955</v>
      </c>
      <c r="G424" s="173" t="s">
        <v>558</v>
      </c>
      <c r="H424" s="174">
        <v>1</v>
      </c>
      <c r="I424" s="175"/>
      <c r="J424" s="176">
        <f>ROUND(I424*H424,2)</f>
        <v>0</v>
      </c>
      <c r="K424" s="172" t="s">
        <v>333</v>
      </c>
      <c r="L424" s="177"/>
      <c r="M424" s="178" t="s">
        <v>1</v>
      </c>
      <c r="N424" s="179" t="s">
        <v>45</v>
      </c>
      <c r="P424" s="145">
        <f>O424*H424</f>
        <v>0</v>
      </c>
      <c r="Q424" s="145">
        <v>8.1000000000000003E-2</v>
      </c>
      <c r="R424" s="145">
        <f>Q424*H424</f>
        <v>8.1000000000000003E-2</v>
      </c>
      <c r="S424" s="145">
        <v>0</v>
      </c>
      <c r="T424" s="146">
        <f>S424*H424</f>
        <v>0</v>
      </c>
      <c r="AR424" s="147" t="s">
        <v>373</v>
      </c>
      <c r="AT424" s="147" t="s">
        <v>439</v>
      </c>
      <c r="AU424" s="147" t="s">
        <v>94</v>
      </c>
      <c r="AY424" s="17" t="s">
        <v>320</v>
      </c>
      <c r="BE424" s="148">
        <f>IF(N424="základní",J424,0)</f>
        <v>0</v>
      </c>
      <c r="BF424" s="148">
        <f>IF(N424="snížená",J424,0)</f>
        <v>0</v>
      </c>
      <c r="BG424" s="148">
        <f>IF(N424="zákl. přenesená",J424,0)</f>
        <v>0</v>
      </c>
      <c r="BH424" s="148">
        <f>IF(N424="sníž. přenesená",J424,0)</f>
        <v>0</v>
      </c>
      <c r="BI424" s="148">
        <f>IF(N424="nulová",J424,0)</f>
        <v>0</v>
      </c>
      <c r="BJ424" s="17" t="s">
        <v>87</v>
      </c>
      <c r="BK424" s="148">
        <f>ROUND(I424*H424,2)</f>
        <v>0</v>
      </c>
      <c r="BL424" s="17" t="s">
        <v>99</v>
      </c>
      <c r="BM424" s="147" t="s">
        <v>2956</v>
      </c>
    </row>
    <row r="425" spans="2:65" s="1" customFormat="1" ht="24.2" customHeight="1">
      <c r="B425" s="32"/>
      <c r="C425" s="136" t="s">
        <v>778</v>
      </c>
      <c r="D425" s="136" t="s">
        <v>324</v>
      </c>
      <c r="E425" s="137" t="s">
        <v>1711</v>
      </c>
      <c r="F425" s="138" t="s">
        <v>1712</v>
      </c>
      <c r="G425" s="139" t="s">
        <v>558</v>
      </c>
      <c r="H425" s="140">
        <v>1</v>
      </c>
      <c r="I425" s="141"/>
      <c r="J425" s="142">
        <f>ROUND(I425*H425,2)</f>
        <v>0</v>
      </c>
      <c r="K425" s="138" t="s">
        <v>333</v>
      </c>
      <c r="L425" s="32"/>
      <c r="M425" s="143" t="s">
        <v>1</v>
      </c>
      <c r="N425" s="144" t="s">
        <v>45</v>
      </c>
      <c r="P425" s="145">
        <f>O425*H425</f>
        <v>0</v>
      </c>
      <c r="Q425" s="145">
        <v>0.21734000000000001</v>
      </c>
      <c r="R425" s="145">
        <f>Q425*H425</f>
        <v>0.21734000000000001</v>
      </c>
      <c r="S425" s="145">
        <v>0</v>
      </c>
      <c r="T425" s="146">
        <f>S425*H425</f>
        <v>0</v>
      </c>
      <c r="AR425" s="147" t="s">
        <v>99</v>
      </c>
      <c r="AT425" s="147" t="s">
        <v>324</v>
      </c>
      <c r="AU425" s="147" t="s">
        <v>94</v>
      </c>
      <c r="AY425" s="17" t="s">
        <v>320</v>
      </c>
      <c r="BE425" s="148">
        <f>IF(N425="základní",J425,0)</f>
        <v>0</v>
      </c>
      <c r="BF425" s="148">
        <f>IF(N425="snížená",J425,0)</f>
        <v>0</v>
      </c>
      <c r="BG425" s="148">
        <f>IF(N425="zákl. přenesená",J425,0)</f>
        <v>0</v>
      </c>
      <c r="BH425" s="148">
        <f>IF(N425="sníž. přenesená",J425,0)</f>
        <v>0</v>
      </c>
      <c r="BI425" s="148">
        <f>IF(N425="nulová",J425,0)</f>
        <v>0</v>
      </c>
      <c r="BJ425" s="17" t="s">
        <v>87</v>
      </c>
      <c r="BK425" s="148">
        <f>ROUND(I425*H425,2)</f>
        <v>0</v>
      </c>
      <c r="BL425" s="17" t="s">
        <v>99</v>
      </c>
      <c r="BM425" s="147" t="s">
        <v>2957</v>
      </c>
    </row>
    <row r="426" spans="2:65" s="1" customFormat="1" ht="24.2" customHeight="1">
      <c r="B426" s="32"/>
      <c r="C426" s="170" t="s">
        <v>782</v>
      </c>
      <c r="D426" s="170" t="s">
        <v>439</v>
      </c>
      <c r="E426" s="171" t="s">
        <v>2958</v>
      </c>
      <c r="F426" s="172" t="s">
        <v>2959</v>
      </c>
      <c r="G426" s="173" t="s">
        <v>558</v>
      </c>
      <c r="H426" s="174">
        <v>1</v>
      </c>
      <c r="I426" s="175"/>
      <c r="J426" s="176">
        <f>ROUND(I426*H426,2)</f>
        <v>0</v>
      </c>
      <c r="K426" s="172" t="s">
        <v>333</v>
      </c>
      <c r="L426" s="177"/>
      <c r="M426" s="178" t="s">
        <v>1</v>
      </c>
      <c r="N426" s="179" t="s">
        <v>45</v>
      </c>
      <c r="P426" s="145">
        <f>O426*H426</f>
        <v>0</v>
      </c>
      <c r="Q426" s="145">
        <v>0.10199999999999999</v>
      </c>
      <c r="R426" s="145">
        <f>Q426*H426</f>
        <v>0.10199999999999999</v>
      </c>
      <c r="S426" s="145">
        <v>0</v>
      </c>
      <c r="T426" s="146">
        <f>S426*H426</f>
        <v>0</v>
      </c>
      <c r="AR426" s="147" t="s">
        <v>373</v>
      </c>
      <c r="AT426" s="147" t="s">
        <v>439</v>
      </c>
      <c r="AU426" s="147" t="s">
        <v>94</v>
      </c>
      <c r="AY426" s="17" t="s">
        <v>320</v>
      </c>
      <c r="BE426" s="148">
        <f>IF(N426="základní",J426,0)</f>
        <v>0</v>
      </c>
      <c r="BF426" s="148">
        <f>IF(N426="snížená",J426,0)</f>
        <v>0</v>
      </c>
      <c r="BG426" s="148">
        <f>IF(N426="zákl. přenesená",J426,0)</f>
        <v>0</v>
      </c>
      <c r="BH426" s="148">
        <f>IF(N426="sníž. přenesená",J426,0)</f>
        <v>0</v>
      </c>
      <c r="BI426" s="148">
        <f>IF(N426="nulová",J426,0)</f>
        <v>0</v>
      </c>
      <c r="BJ426" s="17" t="s">
        <v>87</v>
      </c>
      <c r="BK426" s="148">
        <f>ROUND(I426*H426,2)</f>
        <v>0</v>
      </c>
      <c r="BL426" s="17" t="s">
        <v>99</v>
      </c>
      <c r="BM426" s="147" t="s">
        <v>2960</v>
      </c>
    </row>
    <row r="427" spans="2:65" s="1" customFormat="1" ht="24.2" customHeight="1">
      <c r="B427" s="32"/>
      <c r="C427" s="136" t="s">
        <v>787</v>
      </c>
      <c r="D427" s="136" t="s">
        <v>324</v>
      </c>
      <c r="E427" s="137" t="s">
        <v>2961</v>
      </c>
      <c r="F427" s="138" t="s">
        <v>2962</v>
      </c>
      <c r="G427" s="139" t="s">
        <v>347</v>
      </c>
      <c r="H427" s="140">
        <v>1.042</v>
      </c>
      <c r="I427" s="141"/>
      <c r="J427" s="142">
        <f>ROUND(I427*H427,2)</f>
        <v>0</v>
      </c>
      <c r="K427" s="138" t="s">
        <v>333</v>
      </c>
      <c r="L427" s="32"/>
      <c r="M427" s="143" t="s">
        <v>1</v>
      </c>
      <c r="N427" s="144" t="s">
        <v>45</v>
      </c>
      <c r="P427" s="145">
        <f>O427*H427</f>
        <v>0</v>
      </c>
      <c r="Q427" s="145">
        <v>2.0400000000000001E-3</v>
      </c>
      <c r="R427" s="145">
        <f>Q427*H427</f>
        <v>2.12568E-3</v>
      </c>
      <c r="S427" s="145">
        <v>0</v>
      </c>
      <c r="T427" s="146">
        <f>S427*H427</f>
        <v>0</v>
      </c>
      <c r="AR427" s="147" t="s">
        <v>99</v>
      </c>
      <c r="AT427" s="147" t="s">
        <v>324</v>
      </c>
      <c r="AU427" s="147" t="s">
        <v>94</v>
      </c>
      <c r="AY427" s="17" t="s">
        <v>320</v>
      </c>
      <c r="BE427" s="148">
        <f>IF(N427="základní",J427,0)</f>
        <v>0</v>
      </c>
      <c r="BF427" s="148">
        <f>IF(N427="snížená",J427,0)</f>
        <v>0</v>
      </c>
      <c r="BG427" s="148">
        <f>IF(N427="zákl. přenesená",J427,0)</f>
        <v>0</v>
      </c>
      <c r="BH427" s="148">
        <f>IF(N427="sníž. přenesená",J427,0)</f>
        <v>0</v>
      </c>
      <c r="BI427" s="148">
        <f>IF(N427="nulová",J427,0)</f>
        <v>0</v>
      </c>
      <c r="BJ427" s="17" t="s">
        <v>87</v>
      </c>
      <c r="BK427" s="148">
        <f>ROUND(I427*H427,2)</f>
        <v>0</v>
      </c>
      <c r="BL427" s="17" t="s">
        <v>99</v>
      </c>
      <c r="BM427" s="147" t="s">
        <v>2963</v>
      </c>
    </row>
    <row r="428" spans="2:65" s="12" customFormat="1" ht="11.25">
      <c r="B428" s="149"/>
      <c r="D428" s="150" t="s">
        <v>329</v>
      </c>
      <c r="E428" s="151" t="s">
        <v>1</v>
      </c>
      <c r="F428" s="152" t="s">
        <v>2964</v>
      </c>
      <c r="H428" s="153">
        <v>1.042</v>
      </c>
      <c r="I428" s="154"/>
      <c r="L428" s="149"/>
      <c r="M428" s="155"/>
      <c r="T428" s="156"/>
      <c r="AT428" s="151" t="s">
        <v>329</v>
      </c>
      <c r="AU428" s="151" t="s">
        <v>94</v>
      </c>
      <c r="AV428" s="12" t="s">
        <v>89</v>
      </c>
      <c r="AW428" s="12" t="s">
        <v>35</v>
      </c>
      <c r="AX428" s="12" t="s">
        <v>87</v>
      </c>
      <c r="AY428" s="151" t="s">
        <v>320</v>
      </c>
    </row>
    <row r="429" spans="2:65" s="1" customFormat="1" ht="16.5" customHeight="1">
      <c r="B429" s="32"/>
      <c r="C429" s="170" t="s">
        <v>792</v>
      </c>
      <c r="D429" s="170" t="s">
        <v>439</v>
      </c>
      <c r="E429" s="171" t="s">
        <v>2965</v>
      </c>
      <c r="F429" s="172" t="s">
        <v>2966</v>
      </c>
      <c r="G429" s="173" t="s">
        <v>327</v>
      </c>
      <c r="H429" s="174">
        <v>1.198</v>
      </c>
      <c r="I429" s="175"/>
      <c r="J429" s="176">
        <f>ROUND(I429*H429,2)</f>
        <v>0</v>
      </c>
      <c r="K429" s="172" t="s">
        <v>333</v>
      </c>
      <c r="L429" s="177"/>
      <c r="M429" s="178" t="s">
        <v>1</v>
      </c>
      <c r="N429" s="179" t="s">
        <v>45</v>
      </c>
      <c r="P429" s="145">
        <f>O429*H429</f>
        <v>0</v>
      </c>
      <c r="Q429" s="145">
        <v>0.03</v>
      </c>
      <c r="R429" s="145">
        <f>Q429*H429</f>
        <v>3.594E-2</v>
      </c>
      <c r="S429" s="145">
        <v>0</v>
      </c>
      <c r="T429" s="146">
        <f>S429*H429</f>
        <v>0</v>
      </c>
      <c r="AR429" s="147" t="s">
        <v>373</v>
      </c>
      <c r="AT429" s="147" t="s">
        <v>439</v>
      </c>
      <c r="AU429" s="147" t="s">
        <v>94</v>
      </c>
      <c r="AY429" s="17" t="s">
        <v>320</v>
      </c>
      <c r="BE429" s="148">
        <f>IF(N429="základní",J429,0)</f>
        <v>0</v>
      </c>
      <c r="BF429" s="148">
        <f>IF(N429="snížená",J429,0)</f>
        <v>0</v>
      </c>
      <c r="BG429" s="148">
        <f>IF(N429="zákl. přenesená",J429,0)</f>
        <v>0</v>
      </c>
      <c r="BH429" s="148">
        <f>IF(N429="sníž. přenesená",J429,0)</f>
        <v>0</v>
      </c>
      <c r="BI429" s="148">
        <f>IF(N429="nulová",J429,0)</f>
        <v>0</v>
      </c>
      <c r="BJ429" s="17" t="s">
        <v>87</v>
      </c>
      <c r="BK429" s="148">
        <f>ROUND(I429*H429,2)</f>
        <v>0</v>
      </c>
      <c r="BL429" s="17" t="s">
        <v>99</v>
      </c>
      <c r="BM429" s="147" t="s">
        <v>2967</v>
      </c>
    </row>
    <row r="430" spans="2:65" s="12" customFormat="1" ht="11.25">
      <c r="B430" s="149"/>
      <c r="D430" s="150" t="s">
        <v>329</v>
      </c>
      <c r="E430" s="151" t="s">
        <v>1</v>
      </c>
      <c r="F430" s="152" t="s">
        <v>2964</v>
      </c>
      <c r="H430" s="153">
        <v>1.042</v>
      </c>
      <c r="I430" s="154"/>
      <c r="L430" s="149"/>
      <c r="M430" s="155"/>
      <c r="T430" s="156"/>
      <c r="AT430" s="151" t="s">
        <v>329</v>
      </c>
      <c r="AU430" s="151" t="s">
        <v>94</v>
      </c>
      <c r="AV430" s="12" t="s">
        <v>89</v>
      </c>
      <c r="AW430" s="12" t="s">
        <v>35</v>
      </c>
      <c r="AX430" s="12" t="s">
        <v>87</v>
      </c>
      <c r="AY430" s="151" t="s">
        <v>320</v>
      </c>
    </row>
    <row r="431" spans="2:65" s="12" customFormat="1" ht="11.25">
      <c r="B431" s="149"/>
      <c r="D431" s="150" t="s">
        <v>329</v>
      </c>
      <c r="F431" s="152" t="s">
        <v>2968</v>
      </c>
      <c r="H431" s="153">
        <v>1.198</v>
      </c>
      <c r="I431" s="154"/>
      <c r="L431" s="149"/>
      <c r="M431" s="155"/>
      <c r="T431" s="156"/>
      <c r="AT431" s="151" t="s">
        <v>329</v>
      </c>
      <c r="AU431" s="151" t="s">
        <v>94</v>
      </c>
      <c r="AV431" s="12" t="s">
        <v>89</v>
      </c>
      <c r="AW431" s="12" t="s">
        <v>4</v>
      </c>
      <c r="AX431" s="12" t="s">
        <v>87</v>
      </c>
      <c r="AY431" s="151" t="s">
        <v>320</v>
      </c>
    </row>
    <row r="432" spans="2:65" s="1" customFormat="1" ht="24.2" customHeight="1">
      <c r="B432" s="32"/>
      <c r="C432" s="136" t="s">
        <v>803</v>
      </c>
      <c r="D432" s="136" t="s">
        <v>324</v>
      </c>
      <c r="E432" s="137" t="s">
        <v>2969</v>
      </c>
      <c r="F432" s="138" t="s">
        <v>2970</v>
      </c>
      <c r="G432" s="139" t="s">
        <v>566</v>
      </c>
      <c r="H432" s="140">
        <v>0.3</v>
      </c>
      <c r="I432" s="141"/>
      <c r="J432" s="142">
        <f>ROUND(I432*H432,2)</f>
        <v>0</v>
      </c>
      <c r="K432" s="138" t="s">
        <v>333</v>
      </c>
      <c r="L432" s="32"/>
      <c r="M432" s="143" t="s">
        <v>1</v>
      </c>
      <c r="N432" s="144" t="s">
        <v>45</v>
      </c>
      <c r="P432" s="145">
        <f>O432*H432</f>
        <v>0</v>
      </c>
      <c r="Q432" s="145">
        <v>1.1299999999999999E-3</v>
      </c>
      <c r="R432" s="145">
        <f>Q432*H432</f>
        <v>3.3899999999999995E-4</v>
      </c>
      <c r="S432" s="145">
        <v>1.0999999999999999E-2</v>
      </c>
      <c r="T432" s="146">
        <f>S432*H432</f>
        <v>3.2999999999999995E-3</v>
      </c>
      <c r="AR432" s="147" t="s">
        <v>99</v>
      </c>
      <c r="AT432" s="147" t="s">
        <v>324</v>
      </c>
      <c r="AU432" s="147" t="s">
        <v>94</v>
      </c>
      <c r="AY432" s="17" t="s">
        <v>320</v>
      </c>
      <c r="BE432" s="148">
        <f>IF(N432="základní",J432,0)</f>
        <v>0</v>
      </c>
      <c r="BF432" s="148">
        <f>IF(N432="snížená",J432,0)</f>
        <v>0</v>
      </c>
      <c r="BG432" s="148">
        <f>IF(N432="zákl. přenesená",J432,0)</f>
        <v>0</v>
      </c>
      <c r="BH432" s="148">
        <f>IF(N432="sníž. přenesená",J432,0)</f>
        <v>0</v>
      </c>
      <c r="BI432" s="148">
        <f>IF(N432="nulová",J432,0)</f>
        <v>0</v>
      </c>
      <c r="BJ432" s="17" t="s">
        <v>87</v>
      </c>
      <c r="BK432" s="148">
        <f>ROUND(I432*H432,2)</f>
        <v>0</v>
      </c>
      <c r="BL432" s="17" t="s">
        <v>99</v>
      </c>
      <c r="BM432" s="147" t="s">
        <v>2971</v>
      </c>
    </row>
    <row r="433" spans="2:65" s="12" customFormat="1" ht="11.25">
      <c r="B433" s="149"/>
      <c r="D433" s="150" t="s">
        <v>329</v>
      </c>
      <c r="E433" s="151" t="s">
        <v>1</v>
      </c>
      <c r="F433" s="152" t="s">
        <v>2972</v>
      </c>
      <c r="H433" s="153">
        <v>0.3</v>
      </c>
      <c r="I433" s="154"/>
      <c r="L433" s="149"/>
      <c r="M433" s="155"/>
      <c r="T433" s="156"/>
      <c r="AT433" s="151" t="s">
        <v>329</v>
      </c>
      <c r="AU433" s="151" t="s">
        <v>94</v>
      </c>
      <c r="AV433" s="12" t="s">
        <v>89</v>
      </c>
      <c r="AW433" s="12" t="s">
        <v>35</v>
      </c>
      <c r="AX433" s="12" t="s">
        <v>87</v>
      </c>
      <c r="AY433" s="151" t="s">
        <v>320</v>
      </c>
    </row>
    <row r="434" spans="2:65" s="1" customFormat="1" ht="21.75" customHeight="1">
      <c r="B434" s="32"/>
      <c r="C434" s="136" t="s">
        <v>809</v>
      </c>
      <c r="D434" s="136" t="s">
        <v>324</v>
      </c>
      <c r="E434" s="137" t="s">
        <v>2973</v>
      </c>
      <c r="F434" s="138" t="s">
        <v>2974</v>
      </c>
      <c r="G434" s="139" t="s">
        <v>927</v>
      </c>
      <c r="H434" s="140">
        <v>1</v>
      </c>
      <c r="I434" s="141"/>
      <c r="J434" s="142">
        <f>ROUND(I434*H434,2)</f>
        <v>0</v>
      </c>
      <c r="K434" s="138" t="s">
        <v>1</v>
      </c>
      <c r="L434" s="32"/>
      <c r="M434" s="143" t="s">
        <v>1</v>
      </c>
      <c r="N434" s="144" t="s">
        <v>45</v>
      </c>
      <c r="P434" s="145">
        <f>O434*H434</f>
        <v>0</v>
      </c>
      <c r="Q434" s="145">
        <v>0</v>
      </c>
      <c r="R434" s="145">
        <f>Q434*H434</f>
        <v>0</v>
      </c>
      <c r="S434" s="145">
        <v>0</v>
      </c>
      <c r="T434" s="146">
        <f>S434*H434</f>
        <v>0</v>
      </c>
      <c r="AR434" s="147" t="s">
        <v>99</v>
      </c>
      <c r="AT434" s="147" t="s">
        <v>324</v>
      </c>
      <c r="AU434" s="147" t="s">
        <v>94</v>
      </c>
      <c r="AY434" s="17" t="s">
        <v>320</v>
      </c>
      <c r="BE434" s="148">
        <f>IF(N434="základní",J434,0)</f>
        <v>0</v>
      </c>
      <c r="BF434" s="148">
        <f>IF(N434="snížená",J434,0)</f>
        <v>0</v>
      </c>
      <c r="BG434" s="148">
        <f>IF(N434="zákl. přenesená",J434,0)</f>
        <v>0</v>
      </c>
      <c r="BH434" s="148">
        <f>IF(N434="sníž. přenesená",J434,0)</f>
        <v>0</v>
      </c>
      <c r="BI434" s="148">
        <f>IF(N434="nulová",J434,0)</f>
        <v>0</v>
      </c>
      <c r="BJ434" s="17" t="s">
        <v>87</v>
      </c>
      <c r="BK434" s="148">
        <f>ROUND(I434*H434,2)</f>
        <v>0</v>
      </c>
      <c r="BL434" s="17" t="s">
        <v>99</v>
      </c>
      <c r="BM434" s="147" t="s">
        <v>2975</v>
      </c>
    </row>
    <row r="435" spans="2:65" s="12" customFormat="1" ht="22.5">
      <c r="B435" s="149"/>
      <c r="D435" s="150" t="s">
        <v>329</v>
      </c>
      <c r="E435" s="151" t="s">
        <v>1</v>
      </c>
      <c r="F435" s="152" t="s">
        <v>2976</v>
      </c>
      <c r="H435" s="153">
        <v>1</v>
      </c>
      <c r="I435" s="154"/>
      <c r="L435" s="149"/>
      <c r="M435" s="155"/>
      <c r="T435" s="156"/>
      <c r="AT435" s="151" t="s">
        <v>329</v>
      </c>
      <c r="AU435" s="151" t="s">
        <v>94</v>
      </c>
      <c r="AV435" s="12" t="s">
        <v>89</v>
      </c>
      <c r="AW435" s="12" t="s">
        <v>35</v>
      </c>
      <c r="AX435" s="12" t="s">
        <v>87</v>
      </c>
      <c r="AY435" s="151" t="s">
        <v>320</v>
      </c>
    </row>
    <row r="436" spans="2:65" s="1" customFormat="1" ht="24.2" customHeight="1">
      <c r="B436" s="32"/>
      <c r="C436" s="136" t="s">
        <v>814</v>
      </c>
      <c r="D436" s="136" t="s">
        <v>324</v>
      </c>
      <c r="E436" s="137" t="s">
        <v>2977</v>
      </c>
      <c r="F436" s="138" t="s">
        <v>2978</v>
      </c>
      <c r="G436" s="139" t="s">
        <v>558</v>
      </c>
      <c r="H436" s="140">
        <v>20</v>
      </c>
      <c r="I436" s="141"/>
      <c r="J436" s="142">
        <f>ROUND(I436*H436,2)</f>
        <v>0</v>
      </c>
      <c r="K436" s="138" t="s">
        <v>333</v>
      </c>
      <c r="L436" s="32"/>
      <c r="M436" s="143" t="s">
        <v>1</v>
      </c>
      <c r="N436" s="144" t="s">
        <v>45</v>
      </c>
      <c r="P436" s="145">
        <f>O436*H436</f>
        <v>0</v>
      </c>
      <c r="Q436" s="145">
        <v>1.298E-2</v>
      </c>
      <c r="R436" s="145">
        <f>Q436*H436</f>
        <v>0.2596</v>
      </c>
      <c r="S436" s="145">
        <v>4.0000000000000001E-3</v>
      </c>
      <c r="T436" s="146">
        <f>S436*H436</f>
        <v>0.08</v>
      </c>
      <c r="AR436" s="147" t="s">
        <v>99</v>
      </c>
      <c r="AT436" s="147" t="s">
        <v>324</v>
      </c>
      <c r="AU436" s="147" t="s">
        <v>94</v>
      </c>
      <c r="AY436" s="17" t="s">
        <v>320</v>
      </c>
      <c r="BE436" s="148">
        <f>IF(N436="základní",J436,0)</f>
        <v>0</v>
      </c>
      <c r="BF436" s="148">
        <f>IF(N436="snížená",J436,0)</f>
        <v>0</v>
      </c>
      <c r="BG436" s="148">
        <f>IF(N436="zákl. přenesená",J436,0)</f>
        <v>0</v>
      </c>
      <c r="BH436" s="148">
        <f>IF(N436="sníž. přenesená",J436,0)</f>
        <v>0</v>
      </c>
      <c r="BI436" s="148">
        <f>IF(N436="nulová",J436,0)</f>
        <v>0</v>
      </c>
      <c r="BJ436" s="17" t="s">
        <v>87</v>
      </c>
      <c r="BK436" s="148">
        <f>ROUND(I436*H436,2)</f>
        <v>0</v>
      </c>
      <c r="BL436" s="17" t="s">
        <v>99</v>
      </c>
      <c r="BM436" s="147" t="s">
        <v>2979</v>
      </c>
    </row>
    <row r="437" spans="2:65" s="1" customFormat="1" ht="24.2" customHeight="1">
      <c r="B437" s="32"/>
      <c r="C437" s="136" t="s">
        <v>818</v>
      </c>
      <c r="D437" s="136" t="s">
        <v>324</v>
      </c>
      <c r="E437" s="137" t="s">
        <v>2980</v>
      </c>
      <c r="F437" s="138" t="s">
        <v>2981</v>
      </c>
      <c r="G437" s="139" t="s">
        <v>347</v>
      </c>
      <c r="H437" s="140">
        <v>21</v>
      </c>
      <c r="I437" s="141"/>
      <c r="J437" s="142">
        <f>ROUND(I437*H437,2)</f>
        <v>0</v>
      </c>
      <c r="K437" s="138" t="s">
        <v>333</v>
      </c>
      <c r="L437" s="32"/>
      <c r="M437" s="143" t="s">
        <v>1</v>
      </c>
      <c r="N437" s="144" t="s">
        <v>45</v>
      </c>
      <c r="P437" s="145">
        <f>O437*H437</f>
        <v>0</v>
      </c>
      <c r="Q437" s="145">
        <v>0.61199999999999999</v>
      </c>
      <c r="R437" s="145">
        <f>Q437*H437</f>
        <v>12.852</v>
      </c>
      <c r="S437" s="145">
        <v>0</v>
      </c>
      <c r="T437" s="146">
        <f>S437*H437</f>
        <v>0</v>
      </c>
      <c r="AR437" s="147" t="s">
        <v>99</v>
      </c>
      <c r="AT437" s="147" t="s">
        <v>324</v>
      </c>
      <c r="AU437" s="147" t="s">
        <v>94</v>
      </c>
      <c r="AY437" s="17" t="s">
        <v>320</v>
      </c>
      <c r="BE437" s="148">
        <f>IF(N437="základní",J437,0)</f>
        <v>0</v>
      </c>
      <c r="BF437" s="148">
        <f>IF(N437="snížená",J437,0)</f>
        <v>0</v>
      </c>
      <c r="BG437" s="148">
        <f>IF(N437="zákl. přenesená",J437,0)</f>
        <v>0</v>
      </c>
      <c r="BH437" s="148">
        <f>IF(N437="sníž. přenesená",J437,0)</f>
        <v>0</v>
      </c>
      <c r="BI437" s="148">
        <f>IF(N437="nulová",J437,0)</f>
        <v>0</v>
      </c>
      <c r="BJ437" s="17" t="s">
        <v>87</v>
      </c>
      <c r="BK437" s="148">
        <f>ROUND(I437*H437,2)</f>
        <v>0</v>
      </c>
      <c r="BL437" s="17" t="s">
        <v>99</v>
      </c>
      <c r="BM437" s="147" t="s">
        <v>2982</v>
      </c>
    </row>
    <row r="438" spans="2:65" s="12" customFormat="1" ht="11.25">
      <c r="B438" s="149"/>
      <c r="D438" s="150" t="s">
        <v>329</v>
      </c>
      <c r="E438" s="151" t="s">
        <v>1</v>
      </c>
      <c r="F438" s="152" t="s">
        <v>2983</v>
      </c>
      <c r="H438" s="153">
        <v>21</v>
      </c>
      <c r="I438" s="154"/>
      <c r="L438" s="149"/>
      <c r="M438" s="155"/>
      <c r="T438" s="156"/>
      <c r="AT438" s="151" t="s">
        <v>329</v>
      </c>
      <c r="AU438" s="151" t="s">
        <v>94</v>
      </c>
      <c r="AV438" s="12" t="s">
        <v>89</v>
      </c>
      <c r="AW438" s="12" t="s">
        <v>35</v>
      </c>
      <c r="AX438" s="12" t="s">
        <v>87</v>
      </c>
      <c r="AY438" s="151" t="s">
        <v>320</v>
      </c>
    </row>
    <row r="439" spans="2:65" s="11" customFormat="1" ht="22.9" customHeight="1">
      <c r="B439" s="124"/>
      <c r="D439" s="125" t="s">
        <v>79</v>
      </c>
      <c r="E439" s="134" t="s">
        <v>355</v>
      </c>
      <c r="F439" s="134" t="s">
        <v>409</v>
      </c>
      <c r="I439" s="127"/>
      <c r="J439" s="135">
        <f>BK439</f>
        <v>0</v>
      </c>
      <c r="L439" s="124"/>
      <c r="M439" s="129"/>
      <c r="P439" s="130">
        <f>P440+P474+P500+P506</f>
        <v>0</v>
      </c>
      <c r="R439" s="130">
        <f>R440+R474+R500+R506</f>
        <v>1070.1052999999999</v>
      </c>
      <c r="T439" s="131">
        <f>T440+T474+T500+T506</f>
        <v>0</v>
      </c>
      <c r="AR439" s="125" t="s">
        <v>87</v>
      </c>
      <c r="AT439" s="132" t="s">
        <v>79</v>
      </c>
      <c r="AU439" s="132" t="s">
        <v>87</v>
      </c>
      <c r="AY439" s="125" t="s">
        <v>320</v>
      </c>
      <c r="BK439" s="133">
        <f>BK440+BK474+BK500+BK506</f>
        <v>0</v>
      </c>
    </row>
    <row r="440" spans="2:65" s="11" customFormat="1" ht="20.85" customHeight="1">
      <c r="B440" s="124"/>
      <c r="D440" s="125" t="s">
        <v>79</v>
      </c>
      <c r="E440" s="134" t="s">
        <v>410</v>
      </c>
      <c r="F440" s="134" t="s">
        <v>411</v>
      </c>
      <c r="I440" s="127"/>
      <c r="J440" s="135">
        <f>BK440</f>
        <v>0</v>
      </c>
      <c r="L440" s="124"/>
      <c r="M440" s="129"/>
      <c r="P440" s="130">
        <f>SUM(P441:P473)</f>
        <v>0</v>
      </c>
      <c r="R440" s="130">
        <f>SUM(R441:R473)</f>
        <v>714.81259999999997</v>
      </c>
      <c r="T440" s="131">
        <f>SUM(T441:T473)</f>
        <v>0</v>
      </c>
      <c r="AR440" s="125" t="s">
        <v>87</v>
      </c>
      <c r="AT440" s="132" t="s">
        <v>79</v>
      </c>
      <c r="AU440" s="132" t="s">
        <v>89</v>
      </c>
      <c r="AY440" s="125" t="s">
        <v>320</v>
      </c>
      <c r="BK440" s="133">
        <f>SUM(BK441:BK473)</f>
        <v>0</v>
      </c>
    </row>
    <row r="441" spans="2:65" s="1" customFormat="1" ht="24.2" customHeight="1">
      <c r="B441" s="32"/>
      <c r="C441" s="136" t="s">
        <v>910</v>
      </c>
      <c r="D441" s="136" t="s">
        <v>324</v>
      </c>
      <c r="E441" s="137" t="s">
        <v>413</v>
      </c>
      <c r="F441" s="138" t="s">
        <v>414</v>
      </c>
      <c r="G441" s="139" t="s">
        <v>347</v>
      </c>
      <c r="H441" s="140">
        <v>122.325</v>
      </c>
      <c r="I441" s="141"/>
      <c r="J441" s="142">
        <f>ROUND(I441*H441,2)</f>
        <v>0</v>
      </c>
      <c r="K441" s="138" t="s">
        <v>333</v>
      </c>
      <c r="L441" s="32"/>
      <c r="M441" s="143" t="s">
        <v>1</v>
      </c>
      <c r="N441" s="144" t="s">
        <v>45</v>
      </c>
      <c r="P441" s="145">
        <f>O441*H441</f>
        <v>0</v>
      </c>
      <c r="Q441" s="145">
        <v>0</v>
      </c>
      <c r="R441" s="145">
        <f>Q441*H441</f>
        <v>0</v>
      </c>
      <c r="S441" s="145">
        <v>0</v>
      </c>
      <c r="T441" s="146">
        <f>S441*H441</f>
        <v>0</v>
      </c>
      <c r="AR441" s="147" t="s">
        <v>99</v>
      </c>
      <c r="AT441" s="147" t="s">
        <v>324</v>
      </c>
      <c r="AU441" s="147" t="s">
        <v>94</v>
      </c>
      <c r="AY441" s="17" t="s">
        <v>320</v>
      </c>
      <c r="BE441" s="148">
        <f>IF(N441="základní",J441,0)</f>
        <v>0</v>
      </c>
      <c r="BF441" s="148">
        <f>IF(N441="snížená",J441,0)</f>
        <v>0</v>
      </c>
      <c r="BG441" s="148">
        <f>IF(N441="zákl. přenesená",J441,0)</f>
        <v>0</v>
      </c>
      <c r="BH441" s="148">
        <f>IF(N441="sníž. přenesená",J441,0)</f>
        <v>0</v>
      </c>
      <c r="BI441" s="148">
        <f>IF(N441="nulová",J441,0)</f>
        <v>0</v>
      </c>
      <c r="BJ441" s="17" t="s">
        <v>87</v>
      </c>
      <c r="BK441" s="148">
        <f>ROUND(I441*H441,2)</f>
        <v>0</v>
      </c>
      <c r="BL441" s="17" t="s">
        <v>99</v>
      </c>
      <c r="BM441" s="147" t="s">
        <v>415</v>
      </c>
    </row>
    <row r="442" spans="2:65" s="13" customFormat="1" ht="11.25">
      <c r="B442" s="157"/>
      <c r="D442" s="150" t="s">
        <v>329</v>
      </c>
      <c r="E442" s="158" t="s">
        <v>1</v>
      </c>
      <c r="F442" s="159" t="s">
        <v>416</v>
      </c>
      <c r="H442" s="158" t="s">
        <v>1</v>
      </c>
      <c r="I442" s="160"/>
      <c r="L442" s="157"/>
      <c r="M442" s="161"/>
      <c r="T442" s="162"/>
      <c r="AT442" s="158" t="s">
        <v>329</v>
      </c>
      <c r="AU442" s="158" t="s">
        <v>94</v>
      </c>
      <c r="AV442" s="13" t="s">
        <v>87</v>
      </c>
      <c r="AW442" s="13" t="s">
        <v>35</v>
      </c>
      <c r="AX442" s="13" t="s">
        <v>80</v>
      </c>
      <c r="AY442" s="158" t="s">
        <v>320</v>
      </c>
    </row>
    <row r="443" spans="2:65" s="12" customFormat="1" ht="22.5">
      <c r="B443" s="149"/>
      <c r="D443" s="150" t="s">
        <v>329</v>
      </c>
      <c r="E443" s="151" t="s">
        <v>1</v>
      </c>
      <c r="F443" s="152" t="s">
        <v>2733</v>
      </c>
      <c r="H443" s="153">
        <v>122.325</v>
      </c>
      <c r="I443" s="154"/>
      <c r="L443" s="149"/>
      <c r="M443" s="155"/>
      <c r="T443" s="156"/>
      <c r="AT443" s="151" t="s">
        <v>329</v>
      </c>
      <c r="AU443" s="151" t="s">
        <v>94</v>
      </c>
      <c r="AV443" s="12" t="s">
        <v>89</v>
      </c>
      <c r="AW443" s="12" t="s">
        <v>35</v>
      </c>
      <c r="AX443" s="12" t="s">
        <v>87</v>
      </c>
      <c r="AY443" s="151" t="s">
        <v>320</v>
      </c>
    </row>
    <row r="444" spans="2:65" s="1" customFormat="1" ht="24.2" customHeight="1">
      <c r="B444" s="32"/>
      <c r="C444" s="136" t="s">
        <v>1607</v>
      </c>
      <c r="D444" s="136" t="s">
        <v>324</v>
      </c>
      <c r="E444" s="137" t="s">
        <v>419</v>
      </c>
      <c r="F444" s="138" t="s">
        <v>420</v>
      </c>
      <c r="G444" s="139" t="s">
        <v>347</v>
      </c>
      <c r="H444" s="140">
        <v>606.05999999999995</v>
      </c>
      <c r="I444" s="141"/>
      <c r="J444" s="142">
        <f>ROUND(I444*H444,2)</f>
        <v>0</v>
      </c>
      <c r="K444" s="138" t="s">
        <v>333</v>
      </c>
      <c r="L444" s="32"/>
      <c r="M444" s="143" t="s">
        <v>1</v>
      </c>
      <c r="N444" s="144" t="s">
        <v>45</v>
      </c>
      <c r="P444" s="145">
        <f>O444*H444</f>
        <v>0</v>
      </c>
      <c r="Q444" s="145">
        <v>0</v>
      </c>
      <c r="R444" s="145">
        <f>Q444*H444</f>
        <v>0</v>
      </c>
      <c r="S444" s="145">
        <v>0</v>
      </c>
      <c r="T444" s="146">
        <f>S444*H444</f>
        <v>0</v>
      </c>
      <c r="AR444" s="147" t="s">
        <v>99</v>
      </c>
      <c r="AT444" s="147" t="s">
        <v>324</v>
      </c>
      <c r="AU444" s="147" t="s">
        <v>94</v>
      </c>
      <c r="AY444" s="17" t="s">
        <v>320</v>
      </c>
      <c r="BE444" s="148">
        <f>IF(N444="základní",J444,0)</f>
        <v>0</v>
      </c>
      <c r="BF444" s="148">
        <f>IF(N444="snížená",J444,0)</f>
        <v>0</v>
      </c>
      <c r="BG444" s="148">
        <f>IF(N444="zákl. přenesená",J444,0)</f>
        <v>0</v>
      </c>
      <c r="BH444" s="148">
        <f>IF(N444="sníž. přenesená",J444,0)</f>
        <v>0</v>
      </c>
      <c r="BI444" s="148">
        <f>IF(N444="nulová",J444,0)</f>
        <v>0</v>
      </c>
      <c r="BJ444" s="17" t="s">
        <v>87</v>
      </c>
      <c r="BK444" s="148">
        <f>ROUND(I444*H444,2)</f>
        <v>0</v>
      </c>
      <c r="BL444" s="17" t="s">
        <v>99</v>
      </c>
      <c r="BM444" s="147" t="s">
        <v>421</v>
      </c>
    </row>
    <row r="445" spans="2:65" s="13" customFormat="1" ht="11.25">
      <c r="B445" s="157"/>
      <c r="D445" s="150" t="s">
        <v>329</v>
      </c>
      <c r="E445" s="158" t="s">
        <v>1</v>
      </c>
      <c r="F445" s="159" t="s">
        <v>416</v>
      </c>
      <c r="H445" s="158" t="s">
        <v>1</v>
      </c>
      <c r="I445" s="160"/>
      <c r="L445" s="157"/>
      <c r="M445" s="161"/>
      <c r="T445" s="162"/>
      <c r="AT445" s="158" t="s">
        <v>329</v>
      </c>
      <c r="AU445" s="158" t="s">
        <v>94</v>
      </c>
      <c r="AV445" s="13" t="s">
        <v>87</v>
      </c>
      <c r="AW445" s="13" t="s">
        <v>35</v>
      </c>
      <c r="AX445" s="13" t="s">
        <v>80</v>
      </c>
      <c r="AY445" s="158" t="s">
        <v>320</v>
      </c>
    </row>
    <row r="446" spans="2:65" s="12" customFormat="1" ht="11.25">
      <c r="B446" s="149"/>
      <c r="D446" s="150" t="s">
        <v>329</v>
      </c>
      <c r="E446" s="151" t="s">
        <v>1</v>
      </c>
      <c r="F446" s="152" t="s">
        <v>2732</v>
      </c>
      <c r="H446" s="153">
        <v>606.05999999999995</v>
      </c>
      <c r="I446" s="154"/>
      <c r="L446" s="149"/>
      <c r="M446" s="155"/>
      <c r="T446" s="156"/>
      <c r="AT446" s="151" t="s">
        <v>329</v>
      </c>
      <c r="AU446" s="151" t="s">
        <v>94</v>
      </c>
      <c r="AV446" s="12" t="s">
        <v>89</v>
      </c>
      <c r="AW446" s="12" t="s">
        <v>35</v>
      </c>
      <c r="AX446" s="12" t="s">
        <v>87</v>
      </c>
      <c r="AY446" s="151" t="s">
        <v>320</v>
      </c>
    </row>
    <row r="447" spans="2:65" s="1" customFormat="1" ht="24.2" customHeight="1">
      <c r="B447" s="32"/>
      <c r="C447" s="136" t="s">
        <v>914</v>
      </c>
      <c r="D447" s="136" t="s">
        <v>324</v>
      </c>
      <c r="E447" s="137" t="s">
        <v>424</v>
      </c>
      <c r="F447" s="138" t="s">
        <v>425</v>
      </c>
      <c r="G447" s="139" t="s">
        <v>347</v>
      </c>
      <c r="H447" s="140">
        <v>18490.38</v>
      </c>
      <c r="I447" s="141"/>
      <c r="J447" s="142">
        <f>ROUND(I447*H447,2)</f>
        <v>0</v>
      </c>
      <c r="K447" s="138" t="s">
        <v>333</v>
      </c>
      <c r="L447" s="32"/>
      <c r="M447" s="143" t="s">
        <v>1</v>
      </c>
      <c r="N447" s="144" t="s">
        <v>45</v>
      </c>
      <c r="P447" s="145">
        <f>O447*H447</f>
        <v>0</v>
      </c>
      <c r="Q447" s="145">
        <v>0</v>
      </c>
      <c r="R447" s="145">
        <f>Q447*H447</f>
        <v>0</v>
      </c>
      <c r="S447" s="145">
        <v>0</v>
      </c>
      <c r="T447" s="146">
        <f>S447*H447</f>
        <v>0</v>
      </c>
      <c r="AR447" s="147" t="s">
        <v>99</v>
      </c>
      <c r="AT447" s="147" t="s">
        <v>324</v>
      </c>
      <c r="AU447" s="147" t="s">
        <v>94</v>
      </c>
      <c r="AY447" s="17" t="s">
        <v>320</v>
      </c>
      <c r="BE447" s="148">
        <f>IF(N447="základní",J447,0)</f>
        <v>0</v>
      </c>
      <c r="BF447" s="148">
        <f>IF(N447="snížená",J447,0)</f>
        <v>0</v>
      </c>
      <c r="BG447" s="148">
        <f>IF(N447="zákl. přenesená",J447,0)</f>
        <v>0</v>
      </c>
      <c r="BH447" s="148">
        <f>IF(N447="sníž. přenesená",J447,0)</f>
        <v>0</v>
      </c>
      <c r="BI447" s="148">
        <f>IF(N447="nulová",J447,0)</f>
        <v>0</v>
      </c>
      <c r="BJ447" s="17" t="s">
        <v>87</v>
      </c>
      <c r="BK447" s="148">
        <f>ROUND(I447*H447,2)</f>
        <v>0</v>
      </c>
      <c r="BL447" s="17" t="s">
        <v>99</v>
      </c>
      <c r="BM447" s="147" t="s">
        <v>426</v>
      </c>
    </row>
    <row r="448" spans="2:65" s="13" customFormat="1" ht="11.25">
      <c r="B448" s="157"/>
      <c r="D448" s="150" t="s">
        <v>329</v>
      </c>
      <c r="E448" s="158" t="s">
        <v>1</v>
      </c>
      <c r="F448" s="159" t="s">
        <v>416</v>
      </c>
      <c r="H448" s="158" t="s">
        <v>1</v>
      </c>
      <c r="I448" s="160"/>
      <c r="L448" s="157"/>
      <c r="M448" s="161"/>
      <c r="T448" s="162"/>
      <c r="AT448" s="158" t="s">
        <v>329</v>
      </c>
      <c r="AU448" s="158" t="s">
        <v>94</v>
      </c>
      <c r="AV448" s="13" t="s">
        <v>87</v>
      </c>
      <c r="AW448" s="13" t="s">
        <v>35</v>
      </c>
      <c r="AX448" s="13" t="s">
        <v>80</v>
      </c>
      <c r="AY448" s="158" t="s">
        <v>320</v>
      </c>
    </row>
    <row r="449" spans="2:65" s="12" customFormat="1" ht="11.25">
      <c r="B449" s="149"/>
      <c r="D449" s="150" t="s">
        <v>329</v>
      </c>
      <c r="E449" s="151" t="s">
        <v>1</v>
      </c>
      <c r="F449" s="152" t="s">
        <v>2730</v>
      </c>
      <c r="H449" s="153">
        <v>18490.38</v>
      </c>
      <c r="I449" s="154"/>
      <c r="L449" s="149"/>
      <c r="M449" s="155"/>
      <c r="T449" s="156"/>
      <c r="AT449" s="151" t="s">
        <v>329</v>
      </c>
      <c r="AU449" s="151" t="s">
        <v>94</v>
      </c>
      <c r="AV449" s="12" t="s">
        <v>89</v>
      </c>
      <c r="AW449" s="12" t="s">
        <v>35</v>
      </c>
      <c r="AX449" s="12" t="s">
        <v>87</v>
      </c>
      <c r="AY449" s="151" t="s">
        <v>320</v>
      </c>
    </row>
    <row r="450" spans="2:65" s="1" customFormat="1" ht="24.2" customHeight="1">
      <c r="B450" s="32"/>
      <c r="C450" s="136" t="s">
        <v>1614</v>
      </c>
      <c r="D450" s="136" t="s">
        <v>324</v>
      </c>
      <c r="E450" s="137" t="s">
        <v>1405</v>
      </c>
      <c r="F450" s="138" t="s">
        <v>1406</v>
      </c>
      <c r="G450" s="139" t="s">
        <v>347</v>
      </c>
      <c r="H450" s="140">
        <v>573.29999999999995</v>
      </c>
      <c r="I450" s="141"/>
      <c r="J450" s="142">
        <f>ROUND(I450*H450,2)</f>
        <v>0</v>
      </c>
      <c r="K450" s="138" t="s">
        <v>333</v>
      </c>
      <c r="L450" s="32"/>
      <c r="M450" s="143" t="s">
        <v>1</v>
      </c>
      <c r="N450" s="144" t="s">
        <v>45</v>
      </c>
      <c r="P450" s="145">
        <f>O450*H450</f>
        <v>0</v>
      </c>
      <c r="Q450" s="145">
        <v>0</v>
      </c>
      <c r="R450" s="145">
        <f>Q450*H450</f>
        <v>0</v>
      </c>
      <c r="S450" s="145">
        <v>0</v>
      </c>
      <c r="T450" s="146">
        <f>S450*H450</f>
        <v>0</v>
      </c>
      <c r="AR450" s="147" t="s">
        <v>99</v>
      </c>
      <c r="AT450" s="147" t="s">
        <v>324</v>
      </c>
      <c r="AU450" s="147" t="s">
        <v>94</v>
      </c>
      <c r="AY450" s="17" t="s">
        <v>320</v>
      </c>
      <c r="BE450" s="148">
        <f>IF(N450="základní",J450,0)</f>
        <v>0</v>
      </c>
      <c r="BF450" s="148">
        <f>IF(N450="snížená",J450,0)</f>
        <v>0</v>
      </c>
      <c r="BG450" s="148">
        <f>IF(N450="zákl. přenesená",J450,0)</f>
        <v>0</v>
      </c>
      <c r="BH450" s="148">
        <f>IF(N450="sníž. přenesená",J450,0)</f>
        <v>0</v>
      </c>
      <c r="BI450" s="148">
        <f>IF(N450="nulová",J450,0)</f>
        <v>0</v>
      </c>
      <c r="BJ450" s="17" t="s">
        <v>87</v>
      </c>
      <c r="BK450" s="148">
        <f>ROUND(I450*H450,2)</f>
        <v>0</v>
      </c>
      <c r="BL450" s="17" t="s">
        <v>99</v>
      </c>
      <c r="BM450" s="147" t="s">
        <v>2984</v>
      </c>
    </row>
    <row r="451" spans="2:65" s="13" customFormat="1" ht="11.25">
      <c r="B451" s="157"/>
      <c r="D451" s="150" t="s">
        <v>329</v>
      </c>
      <c r="E451" s="158" t="s">
        <v>1</v>
      </c>
      <c r="F451" s="159" t="s">
        <v>416</v>
      </c>
      <c r="H451" s="158" t="s">
        <v>1</v>
      </c>
      <c r="I451" s="160"/>
      <c r="L451" s="157"/>
      <c r="M451" s="161"/>
      <c r="T451" s="162"/>
      <c r="AT451" s="158" t="s">
        <v>329</v>
      </c>
      <c r="AU451" s="158" t="s">
        <v>94</v>
      </c>
      <c r="AV451" s="13" t="s">
        <v>87</v>
      </c>
      <c r="AW451" s="13" t="s">
        <v>35</v>
      </c>
      <c r="AX451" s="13" t="s">
        <v>80</v>
      </c>
      <c r="AY451" s="158" t="s">
        <v>320</v>
      </c>
    </row>
    <row r="452" spans="2:65" s="12" customFormat="1" ht="11.25">
      <c r="B452" s="149"/>
      <c r="D452" s="150" t="s">
        <v>329</v>
      </c>
      <c r="E452" s="151" t="s">
        <v>1</v>
      </c>
      <c r="F452" s="152" t="s">
        <v>2985</v>
      </c>
      <c r="H452" s="153">
        <v>573.29999999999995</v>
      </c>
      <c r="I452" s="154"/>
      <c r="L452" s="149"/>
      <c r="M452" s="155"/>
      <c r="T452" s="156"/>
      <c r="AT452" s="151" t="s">
        <v>329</v>
      </c>
      <c r="AU452" s="151" t="s">
        <v>94</v>
      </c>
      <c r="AV452" s="12" t="s">
        <v>89</v>
      </c>
      <c r="AW452" s="12" t="s">
        <v>35</v>
      </c>
      <c r="AX452" s="12" t="s">
        <v>87</v>
      </c>
      <c r="AY452" s="151" t="s">
        <v>320</v>
      </c>
    </row>
    <row r="453" spans="2:65" s="1" customFormat="1" ht="24.2" customHeight="1">
      <c r="B453" s="32"/>
      <c r="C453" s="136" t="s">
        <v>917</v>
      </c>
      <c r="D453" s="136" t="s">
        <v>324</v>
      </c>
      <c r="E453" s="137" t="s">
        <v>2986</v>
      </c>
      <c r="F453" s="138" t="s">
        <v>2987</v>
      </c>
      <c r="G453" s="139" t="s">
        <v>347</v>
      </c>
      <c r="H453" s="140">
        <v>17490.900000000001</v>
      </c>
      <c r="I453" s="141"/>
      <c r="J453" s="142">
        <f>ROUND(I453*H453,2)</f>
        <v>0</v>
      </c>
      <c r="K453" s="138" t="s">
        <v>333</v>
      </c>
      <c r="L453" s="32"/>
      <c r="M453" s="143" t="s">
        <v>1</v>
      </c>
      <c r="N453" s="144" t="s">
        <v>45</v>
      </c>
      <c r="P453" s="145">
        <f>O453*H453</f>
        <v>0</v>
      </c>
      <c r="Q453" s="145">
        <v>0</v>
      </c>
      <c r="R453" s="145">
        <f>Q453*H453</f>
        <v>0</v>
      </c>
      <c r="S453" s="145">
        <v>0</v>
      </c>
      <c r="T453" s="146">
        <f>S453*H453</f>
        <v>0</v>
      </c>
      <c r="AR453" s="147" t="s">
        <v>99</v>
      </c>
      <c r="AT453" s="147" t="s">
        <v>324</v>
      </c>
      <c r="AU453" s="147" t="s">
        <v>94</v>
      </c>
      <c r="AY453" s="17" t="s">
        <v>320</v>
      </c>
      <c r="BE453" s="148">
        <f>IF(N453="základní",J453,0)</f>
        <v>0</v>
      </c>
      <c r="BF453" s="148">
        <f>IF(N453="snížená",J453,0)</f>
        <v>0</v>
      </c>
      <c r="BG453" s="148">
        <f>IF(N453="zákl. přenesená",J453,0)</f>
        <v>0</v>
      </c>
      <c r="BH453" s="148">
        <f>IF(N453="sníž. přenesená",J453,0)</f>
        <v>0</v>
      </c>
      <c r="BI453" s="148">
        <f>IF(N453="nulová",J453,0)</f>
        <v>0</v>
      </c>
      <c r="BJ453" s="17" t="s">
        <v>87</v>
      </c>
      <c r="BK453" s="148">
        <f>ROUND(I453*H453,2)</f>
        <v>0</v>
      </c>
      <c r="BL453" s="17" t="s">
        <v>99</v>
      </c>
      <c r="BM453" s="147" t="s">
        <v>2988</v>
      </c>
    </row>
    <row r="454" spans="2:65" s="13" customFormat="1" ht="11.25">
      <c r="B454" s="157"/>
      <c r="D454" s="150" t="s">
        <v>329</v>
      </c>
      <c r="E454" s="158" t="s">
        <v>1</v>
      </c>
      <c r="F454" s="159" t="s">
        <v>416</v>
      </c>
      <c r="H454" s="158" t="s">
        <v>1</v>
      </c>
      <c r="I454" s="160"/>
      <c r="L454" s="157"/>
      <c r="M454" s="161"/>
      <c r="T454" s="162"/>
      <c r="AT454" s="158" t="s">
        <v>329</v>
      </c>
      <c r="AU454" s="158" t="s">
        <v>94</v>
      </c>
      <c r="AV454" s="13" t="s">
        <v>87</v>
      </c>
      <c r="AW454" s="13" t="s">
        <v>35</v>
      </c>
      <c r="AX454" s="13" t="s">
        <v>80</v>
      </c>
      <c r="AY454" s="158" t="s">
        <v>320</v>
      </c>
    </row>
    <row r="455" spans="2:65" s="12" customFormat="1" ht="11.25">
      <c r="B455" s="149"/>
      <c r="D455" s="150" t="s">
        <v>329</v>
      </c>
      <c r="E455" s="151" t="s">
        <v>1</v>
      </c>
      <c r="F455" s="152" t="s">
        <v>2989</v>
      </c>
      <c r="H455" s="153">
        <v>17490.900000000001</v>
      </c>
      <c r="I455" s="154"/>
      <c r="L455" s="149"/>
      <c r="M455" s="155"/>
      <c r="T455" s="156"/>
      <c r="AT455" s="151" t="s">
        <v>329</v>
      </c>
      <c r="AU455" s="151" t="s">
        <v>94</v>
      </c>
      <c r="AV455" s="12" t="s">
        <v>89</v>
      </c>
      <c r="AW455" s="12" t="s">
        <v>35</v>
      </c>
      <c r="AX455" s="12" t="s">
        <v>87</v>
      </c>
      <c r="AY455" s="151" t="s">
        <v>320</v>
      </c>
    </row>
    <row r="456" spans="2:65" s="1" customFormat="1" ht="37.9" customHeight="1">
      <c r="B456" s="32"/>
      <c r="C456" s="136" t="s">
        <v>1621</v>
      </c>
      <c r="D456" s="136" t="s">
        <v>324</v>
      </c>
      <c r="E456" s="137" t="s">
        <v>428</v>
      </c>
      <c r="F456" s="138" t="s">
        <v>429</v>
      </c>
      <c r="G456" s="139" t="s">
        <v>347</v>
      </c>
      <c r="H456" s="140">
        <v>137.47</v>
      </c>
      <c r="I456" s="141"/>
      <c r="J456" s="142">
        <f>ROUND(I456*H456,2)</f>
        <v>0</v>
      </c>
      <c r="K456" s="138" t="s">
        <v>333</v>
      </c>
      <c r="L456" s="32"/>
      <c r="M456" s="143" t="s">
        <v>1</v>
      </c>
      <c r="N456" s="144" t="s">
        <v>45</v>
      </c>
      <c r="P456" s="145">
        <f>O456*H456</f>
        <v>0</v>
      </c>
      <c r="Q456" s="145">
        <v>0</v>
      </c>
      <c r="R456" s="145">
        <f>Q456*H456</f>
        <v>0</v>
      </c>
      <c r="S456" s="145">
        <v>0</v>
      </c>
      <c r="T456" s="146">
        <f>S456*H456</f>
        <v>0</v>
      </c>
      <c r="AR456" s="147" t="s">
        <v>99</v>
      </c>
      <c r="AT456" s="147" t="s">
        <v>324</v>
      </c>
      <c r="AU456" s="147" t="s">
        <v>94</v>
      </c>
      <c r="AY456" s="17" t="s">
        <v>320</v>
      </c>
      <c r="BE456" s="148">
        <f>IF(N456="základní",J456,0)</f>
        <v>0</v>
      </c>
      <c r="BF456" s="148">
        <f>IF(N456="snížená",J456,0)</f>
        <v>0</v>
      </c>
      <c r="BG456" s="148">
        <f>IF(N456="zákl. přenesená",J456,0)</f>
        <v>0</v>
      </c>
      <c r="BH456" s="148">
        <f>IF(N456="sníž. přenesená",J456,0)</f>
        <v>0</v>
      </c>
      <c r="BI456" s="148">
        <f>IF(N456="nulová",J456,0)</f>
        <v>0</v>
      </c>
      <c r="BJ456" s="17" t="s">
        <v>87</v>
      </c>
      <c r="BK456" s="148">
        <f>ROUND(I456*H456,2)</f>
        <v>0</v>
      </c>
      <c r="BL456" s="17" t="s">
        <v>99</v>
      </c>
      <c r="BM456" s="147" t="s">
        <v>2990</v>
      </c>
    </row>
    <row r="457" spans="2:65" s="13" customFormat="1" ht="11.25">
      <c r="B457" s="157"/>
      <c r="D457" s="150" t="s">
        <v>329</v>
      </c>
      <c r="E457" s="158" t="s">
        <v>1</v>
      </c>
      <c r="F457" s="159" t="s">
        <v>431</v>
      </c>
      <c r="H457" s="158" t="s">
        <v>1</v>
      </c>
      <c r="I457" s="160"/>
      <c r="L457" s="157"/>
      <c r="M457" s="161"/>
      <c r="T457" s="162"/>
      <c r="AT457" s="158" t="s">
        <v>329</v>
      </c>
      <c r="AU457" s="158" t="s">
        <v>94</v>
      </c>
      <c r="AV457" s="13" t="s">
        <v>87</v>
      </c>
      <c r="AW457" s="13" t="s">
        <v>35</v>
      </c>
      <c r="AX457" s="13" t="s">
        <v>80</v>
      </c>
      <c r="AY457" s="158" t="s">
        <v>320</v>
      </c>
    </row>
    <row r="458" spans="2:65" s="12" customFormat="1" ht="22.5">
      <c r="B458" s="149"/>
      <c r="D458" s="150" t="s">
        <v>329</v>
      </c>
      <c r="E458" s="151" t="s">
        <v>1</v>
      </c>
      <c r="F458" s="152" t="s">
        <v>2991</v>
      </c>
      <c r="H458" s="153">
        <v>137.47</v>
      </c>
      <c r="I458" s="154"/>
      <c r="L458" s="149"/>
      <c r="M458" s="155"/>
      <c r="T458" s="156"/>
      <c r="AT458" s="151" t="s">
        <v>329</v>
      </c>
      <c r="AU458" s="151" t="s">
        <v>94</v>
      </c>
      <c r="AV458" s="12" t="s">
        <v>89</v>
      </c>
      <c r="AW458" s="12" t="s">
        <v>35</v>
      </c>
      <c r="AX458" s="12" t="s">
        <v>87</v>
      </c>
      <c r="AY458" s="151" t="s">
        <v>320</v>
      </c>
    </row>
    <row r="459" spans="2:65" s="1" customFormat="1" ht="37.9" customHeight="1">
      <c r="B459" s="32"/>
      <c r="C459" s="136" t="s">
        <v>920</v>
      </c>
      <c r="D459" s="136" t="s">
        <v>324</v>
      </c>
      <c r="E459" s="137" t="s">
        <v>434</v>
      </c>
      <c r="F459" s="138" t="s">
        <v>435</v>
      </c>
      <c r="G459" s="139" t="s">
        <v>347</v>
      </c>
      <c r="H459" s="140">
        <v>20300.72</v>
      </c>
      <c r="I459" s="141"/>
      <c r="J459" s="142">
        <f>ROUND(I459*H459,2)</f>
        <v>0</v>
      </c>
      <c r="K459" s="138" t="s">
        <v>333</v>
      </c>
      <c r="L459" s="32"/>
      <c r="M459" s="143" t="s">
        <v>1</v>
      </c>
      <c r="N459" s="144" t="s">
        <v>45</v>
      </c>
      <c r="P459" s="145">
        <f>O459*H459</f>
        <v>0</v>
      </c>
      <c r="Q459" s="145">
        <v>0</v>
      </c>
      <c r="R459" s="145">
        <f>Q459*H459</f>
        <v>0</v>
      </c>
      <c r="S459" s="145">
        <v>0</v>
      </c>
      <c r="T459" s="146">
        <f>S459*H459</f>
        <v>0</v>
      </c>
      <c r="AR459" s="147" t="s">
        <v>99</v>
      </c>
      <c r="AT459" s="147" t="s">
        <v>324</v>
      </c>
      <c r="AU459" s="147" t="s">
        <v>94</v>
      </c>
      <c r="AY459" s="17" t="s">
        <v>320</v>
      </c>
      <c r="BE459" s="148">
        <f>IF(N459="základní",J459,0)</f>
        <v>0</v>
      </c>
      <c r="BF459" s="148">
        <f>IF(N459="snížená",J459,0)</f>
        <v>0</v>
      </c>
      <c r="BG459" s="148">
        <f>IF(N459="zákl. přenesená",J459,0)</f>
        <v>0</v>
      </c>
      <c r="BH459" s="148">
        <f>IF(N459="sníž. přenesená",J459,0)</f>
        <v>0</v>
      </c>
      <c r="BI459" s="148">
        <f>IF(N459="nulová",J459,0)</f>
        <v>0</v>
      </c>
      <c r="BJ459" s="17" t="s">
        <v>87</v>
      </c>
      <c r="BK459" s="148">
        <f>ROUND(I459*H459,2)</f>
        <v>0</v>
      </c>
      <c r="BL459" s="17" t="s">
        <v>99</v>
      </c>
      <c r="BM459" s="147" t="s">
        <v>2992</v>
      </c>
    </row>
    <row r="460" spans="2:65" s="13" customFormat="1" ht="11.25">
      <c r="B460" s="157"/>
      <c r="D460" s="150" t="s">
        <v>329</v>
      </c>
      <c r="E460" s="158" t="s">
        <v>1</v>
      </c>
      <c r="F460" s="159" t="s">
        <v>431</v>
      </c>
      <c r="H460" s="158" t="s">
        <v>1</v>
      </c>
      <c r="I460" s="160"/>
      <c r="L460" s="157"/>
      <c r="M460" s="161"/>
      <c r="T460" s="162"/>
      <c r="AT460" s="158" t="s">
        <v>329</v>
      </c>
      <c r="AU460" s="158" t="s">
        <v>94</v>
      </c>
      <c r="AV460" s="13" t="s">
        <v>87</v>
      </c>
      <c r="AW460" s="13" t="s">
        <v>35</v>
      </c>
      <c r="AX460" s="13" t="s">
        <v>80</v>
      </c>
      <c r="AY460" s="158" t="s">
        <v>320</v>
      </c>
    </row>
    <row r="461" spans="2:65" s="12" customFormat="1" ht="11.25">
      <c r="B461" s="149"/>
      <c r="D461" s="150" t="s">
        <v>329</v>
      </c>
      <c r="E461" s="151" t="s">
        <v>1</v>
      </c>
      <c r="F461" s="152" t="s">
        <v>2993</v>
      </c>
      <c r="H461" s="153">
        <v>19656.439999999999</v>
      </c>
      <c r="I461" s="154"/>
      <c r="L461" s="149"/>
      <c r="M461" s="155"/>
      <c r="T461" s="156"/>
      <c r="AT461" s="151" t="s">
        <v>329</v>
      </c>
      <c r="AU461" s="151" t="s">
        <v>94</v>
      </c>
      <c r="AV461" s="12" t="s">
        <v>89</v>
      </c>
      <c r="AW461" s="12" t="s">
        <v>35</v>
      </c>
      <c r="AX461" s="12" t="s">
        <v>80</v>
      </c>
      <c r="AY461" s="151" t="s">
        <v>320</v>
      </c>
    </row>
    <row r="462" spans="2:65" s="12" customFormat="1" ht="11.25">
      <c r="B462" s="149"/>
      <c r="D462" s="150" t="s">
        <v>329</v>
      </c>
      <c r="E462" s="151" t="s">
        <v>1</v>
      </c>
      <c r="F462" s="152" t="s">
        <v>2994</v>
      </c>
      <c r="H462" s="153">
        <v>644.28</v>
      </c>
      <c r="I462" s="154"/>
      <c r="L462" s="149"/>
      <c r="M462" s="155"/>
      <c r="T462" s="156"/>
      <c r="AT462" s="151" t="s">
        <v>329</v>
      </c>
      <c r="AU462" s="151" t="s">
        <v>94</v>
      </c>
      <c r="AV462" s="12" t="s">
        <v>89</v>
      </c>
      <c r="AW462" s="12" t="s">
        <v>35</v>
      </c>
      <c r="AX462" s="12" t="s">
        <v>80</v>
      </c>
      <c r="AY462" s="151" t="s">
        <v>320</v>
      </c>
    </row>
    <row r="463" spans="2:65" s="14" customFormat="1" ht="11.25">
      <c r="B463" s="163"/>
      <c r="D463" s="150" t="s">
        <v>329</v>
      </c>
      <c r="E463" s="164" t="s">
        <v>1</v>
      </c>
      <c r="F463" s="165" t="s">
        <v>339</v>
      </c>
      <c r="H463" s="166">
        <v>20300.72</v>
      </c>
      <c r="I463" s="167"/>
      <c r="L463" s="163"/>
      <c r="M463" s="168"/>
      <c r="T463" s="169"/>
      <c r="AT463" s="164" t="s">
        <v>329</v>
      </c>
      <c r="AU463" s="164" t="s">
        <v>94</v>
      </c>
      <c r="AV463" s="14" t="s">
        <v>99</v>
      </c>
      <c r="AW463" s="14" t="s">
        <v>35</v>
      </c>
      <c r="AX463" s="14" t="s">
        <v>87</v>
      </c>
      <c r="AY463" s="164" t="s">
        <v>320</v>
      </c>
    </row>
    <row r="464" spans="2:65" s="1" customFormat="1" ht="16.5" customHeight="1">
      <c r="B464" s="32"/>
      <c r="C464" s="170" t="s">
        <v>1628</v>
      </c>
      <c r="D464" s="170" t="s">
        <v>439</v>
      </c>
      <c r="E464" s="171" t="s">
        <v>440</v>
      </c>
      <c r="F464" s="172" t="s">
        <v>441</v>
      </c>
      <c r="G464" s="173" t="s">
        <v>442</v>
      </c>
      <c r="H464" s="174">
        <v>714.13400000000001</v>
      </c>
      <c r="I464" s="175"/>
      <c r="J464" s="176">
        <f>ROUND(I464*H464,2)</f>
        <v>0</v>
      </c>
      <c r="K464" s="172" t="s">
        <v>333</v>
      </c>
      <c r="L464" s="177"/>
      <c r="M464" s="178" t="s">
        <v>1</v>
      </c>
      <c r="N464" s="179" t="s">
        <v>45</v>
      </c>
      <c r="P464" s="145">
        <f>O464*H464</f>
        <v>0</v>
      </c>
      <c r="Q464" s="145">
        <v>1</v>
      </c>
      <c r="R464" s="145">
        <f>Q464*H464</f>
        <v>714.13400000000001</v>
      </c>
      <c r="S464" s="145">
        <v>0</v>
      </c>
      <c r="T464" s="146">
        <f>S464*H464</f>
        <v>0</v>
      </c>
      <c r="AR464" s="147" t="s">
        <v>373</v>
      </c>
      <c r="AT464" s="147" t="s">
        <v>439</v>
      </c>
      <c r="AU464" s="147" t="s">
        <v>94</v>
      </c>
      <c r="AY464" s="17" t="s">
        <v>320</v>
      </c>
      <c r="BE464" s="148">
        <f>IF(N464="základní",J464,0)</f>
        <v>0</v>
      </c>
      <c r="BF464" s="148">
        <f>IF(N464="snížená",J464,0)</f>
        <v>0</v>
      </c>
      <c r="BG464" s="148">
        <f>IF(N464="zákl. přenesená",J464,0)</f>
        <v>0</v>
      </c>
      <c r="BH464" s="148">
        <f>IF(N464="sníž. přenesená",J464,0)</f>
        <v>0</v>
      </c>
      <c r="BI464" s="148">
        <f>IF(N464="nulová",J464,0)</f>
        <v>0</v>
      </c>
      <c r="BJ464" s="17" t="s">
        <v>87</v>
      </c>
      <c r="BK464" s="148">
        <f>ROUND(I464*H464,2)</f>
        <v>0</v>
      </c>
      <c r="BL464" s="17" t="s">
        <v>99</v>
      </c>
      <c r="BM464" s="147" t="s">
        <v>2995</v>
      </c>
    </row>
    <row r="465" spans="2:65" s="13" customFormat="1" ht="11.25">
      <c r="B465" s="157"/>
      <c r="D465" s="150" t="s">
        <v>329</v>
      </c>
      <c r="E465" s="158" t="s">
        <v>1</v>
      </c>
      <c r="F465" s="159" t="s">
        <v>444</v>
      </c>
      <c r="H465" s="158" t="s">
        <v>1</v>
      </c>
      <c r="I465" s="160"/>
      <c r="L465" s="157"/>
      <c r="M465" s="161"/>
      <c r="T465" s="162"/>
      <c r="AT465" s="158" t="s">
        <v>329</v>
      </c>
      <c r="AU465" s="158" t="s">
        <v>94</v>
      </c>
      <c r="AV465" s="13" t="s">
        <v>87</v>
      </c>
      <c r="AW465" s="13" t="s">
        <v>35</v>
      </c>
      <c r="AX465" s="13" t="s">
        <v>80</v>
      </c>
      <c r="AY465" s="158" t="s">
        <v>320</v>
      </c>
    </row>
    <row r="466" spans="2:65" s="13" customFormat="1" ht="11.25">
      <c r="B466" s="157"/>
      <c r="D466" s="150" t="s">
        <v>329</v>
      </c>
      <c r="E466" s="158" t="s">
        <v>1</v>
      </c>
      <c r="F466" s="159" t="s">
        <v>445</v>
      </c>
      <c r="H466" s="158" t="s">
        <v>1</v>
      </c>
      <c r="I466" s="160"/>
      <c r="L466" s="157"/>
      <c r="M466" s="161"/>
      <c r="T466" s="162"/>
      <c r="AT466" s="158" t="s">
        <v>329</v>
      </c>
      <c r="AU466" s="158" t="s">
        <v>94</v>
      </c>
      <c r="AV466" s="13" t="s">
        <v>87</v>
      </c>
      <c r="AW466" s="13" t="s">
        <v>35</v>
      </c>
      <c r="AX466" s="13" t="s">
        <v>80</v>
      </c>
      <c r="AY466" s="158" t="s">
        <v>320</v>
      </c>
    </row>
    <row r="467" spans="2:65" s="13" customFormat="1" ht="22.5">
      <c r="B467" s="157"/>
      <c r="D467" s="150" t="s">
        <v>329</v>
      </c>
      <c r="E467" s="158" t="s">
        <v>1</v>
      </c>
      <c r="F467" s="159" t="s">
        <v>446</v>
      </c>
      <c r="H467" s="158" t="s">
        <v>1</v>
      </c>
      <c r="I467" s="160"/>
      <c r="L467" s="157"/>
      <c r="M467" s="161"/>
      <c r="T467" s="162"/>
      <c r="AT467" s="158" t="s">
        <v>329</v>
      </c>
      <c r="AU467" s="158" t="s">
        <v>94</v>
      </c>
      <c r="AV467" s="13" t="s">
        <v>87</v>
      </c>
      <c r="AW467" s="13" t="s">
        <v>35</v>
      </c>
      <c r="AX467" s="13" t="s">
        <v>80</v>
      </c>
      <c r="AY467" s="158" t="s">
        <v>320</v>
      </c>
    </row>
    <row r="468" spans="2:65" s="12" customFormat="1" ht="22.5">
      <c r="B468" s="149"/>
      <c r="D468" s="150" t="s">
        <v>329</v>
      </c>
      <c r="E468" s="151" t="s">
        <v>1</v>
      </c>
      <c r="F468" s="152" t="s">
        <v>2996</v>
      </c>
      <c r="H468" s="153">
        <v>3.609</v>
      </c>
      <c r="I468" s="154"/>
      <c r="L468" s="149"/>
      <c r="M468" s="155"/>
      <c r="T468" s="156"/>
      <c r="AT468" s="151" t="s">
        <v>329</v>
      </c>
      <c r="AU468" s="151" t="s">
        <v>94</v>
      </c>
      <c r="AV468" s="12" t="s">
        <v>89</v>
      </c>
      <c r="AW468" s="12" t="s">
        <v>35</v>
      </c>
      <c r="AX468" s="12" t="s">
        <v>80</v>
      </c>
      <c r="AY468" s="151" t="s">
        <v>320</v>
      </c>
    </row>
    <row r="469" spans="2:65" s="12" customFormat="1" ht="11.25">
      <c r="B469" s="149"/>
      <c r="D469" s="150" t="s">
        <v>329</v>
      </c>
      <c r="E469" s="151" t="s">
        <v>1</v>
      </c>
      <c r="F469" s="152" t="s">
        <v>2997</v>
      </c>
      <c r="H469" s="153">
        <v>687.97500000000002</v>
      </c>
      <c r="I469" s="154"/>
      <c r="L469" s="149"/>
      <c r="M469" s="155"/>
      <c r="T469" s="156"/>
      <c r="AT469" s="151" t="s">
        <v>329</v>
      </c>
      <c r="AU469" s="151" t="s">
        <v>94</v>
      </c>
      <c r="AV469" s="12" t="s">
        <v>89</v>
      </c>
      <c r="AW469" s="12" t="s">
        <v>35</v>
      </c>
      <c r="AX469" s="12" t="s">
        <v>80</v>
      </c>
      <c r="AY469" s="151" t="s">
        <v>320</v>
      </c>
    </row>
    <row r="470" spans="2:65" s="12" customFormat="1" ht="11.25">
      <c r="B470" s="149"/>
      <c r="D470" s="150" t="s">
        <v>329</v>
      </c>
      <c r="E470" s="151" t="s">
        <v>1</v>
      </c>
      <c r="F470" s="152" t="s">
        <v>2998</v>
      </c>
      <c r="H470" s="153">
        <v>22.55</v>
      </c>
      <c r="I470" s="154"/>
      <c r="L470" s="149"/>
      <c r="M470" s="155"/>
      <c r="T470" s="156"/>
      <c r="AT470" s="151" t="s">
        <v>329</v>
      </c>
      <c r="AU470" s="151" t="s">
        <v>94</v>
      </c>
      <c r="AV470" s="12" t="s">
        <v>89</v>
      </c>
      <c r="AW470" s="12" t="s">
        <v>35</v>
      </c>
      <c r="AX470" s="12" t="s">
        <v>80</v>
      </c>
      <c r="AY470" s="151" t="s">
        <v>320</v>
      </c>
    </row>
    <row r="471" spans="2:65" s="14" customFormat="1" ht="11.25">
      <c r="B471" s="163"/>
      <c r="D471" s="150" t="s">
        <v>329</v>
      </c>
      <c r="E471" s="164" t="s">
        <v>1</v>
      </c>
      <c r="F471" s="165" t="s">
        <v>339</v>
      </c>
      <c r="H471" s="166">
        <v>714.13400000000001</v>
      </c>
      <c r="I471" s="167"/>
      <c r="L471" s="163"/>
      <c r="M471" s="168"/>
      <c r="T471" s="169"/>
      <c r="AT471" s="164" t="s">
        <v>329</v>
      </c>
      <c r="AU471" s="164" t="s">
        <v>94</v>
      </c>
      <c r="AV471" s="14" t="s">
        <v>99</v>
      </c>
      <c r="AW471" s="14" t="s">
        <v>35</v>
      </c>
      <c r="AX471" s="14" t="s">
        <v>87</v>
      </c>
      <c r="AY471" s="164" t="s">
        <v>320</v>
      </c>
    </row>
    <row r="472" spans="2:65" s="1" customFormat="1" ht="24.2" customHeight="1">
      <c r="B472" s="32"/>
      <c r="C472" s="136" t="s">
        <v>924</v>
      </c>
      <c r="D472" s="136" t="s">
        <v>324</v>
      </c>
      <c r="E472" s="137" t="s">
        <v>2999</v>
      </c>
      <c r="F472" s="138" t="s">
        <v>3000</v>
      </c>
      <c r="G472" s="139" t="s">
        <v>347</v>
      </c>
      <c r="H472" s="140">
        <v>348</v>
      </c>
      <c r="I472" s="141"/>
      <c r="J472" s="142">
        <f>ROUND(I472*H472,2)</f>
        <v>0</v>
      </c>
      <c r="K472" s="138" t="s">
        <v>333</v>
      </c>
      <c r="L472" s="32"/>
      <c r="M472" s="143" t="s">
        <v>1</v>
      </c>
      <c r="N472" s="144" t="s">
        <v>45</v>
      </c>
      <c r="P472" s="145">
        <f>O472*H472</f>
        <v>0</v>
      </c>
      <c r="Q472" s="145">
        <v>1.9499999999999999E-3</v>
      </c>
      <c r="R472" s="145">
        <f>Q472*H472</f>
        <v>0.67859999999999998</v>
      </c>
      <c r="S472" s="145">
        <v>0</v>
      </c>
      <c r="T472" s="146">
        <f>S472*H472</f>
        <v>0</v>
      </c>
      <c r="AR472" s="147" t="s">
        <v>99</v>
      </c>
      <c r="AT472" s="147" t="s">
        <v>324</v>
      </c>
      <c r="AU472" s="147" t="s">
        <v>94</v>
      </c>
      <c r="AY472" s="17" t="s">
        <v>320</v>
      </c>
      <c r="BE472" s="148">
        <f>IF(N472="základní",J472,0)</f>
        <v>0</v>
      </c>
      <c r="BF472" s="148">
        <f>IF(N472="snížená",J472,0)</f>
        <v>0</v>
      </c>
      <c r="BG472" s="148">
        <f>IF(N472="zákl. přenesená",J472,0)</f>
        <v>0</v>
      </c>
      <c r="BH472" s="148">
        <f>IF(N472="sníž. přenesená",J472,0)</f>
        <v>0</v>
      </c>
      <c r="BI472" s="148">
        <f>IF(N472="nulová",J472,0)</f>
        <v>0</v>
      </c>
      <c r="BJ472" s="17" t="s">
        <v>87</v>
      </c>
      <c r="BK472" s="148">
        <f>ROUND(I472*H472,2)</f>
        <v>0</v>
      </c>
      <c r="BL472" s="17" t="s">
        <v>99</v>
      </c>
      <c r="BM472" s="147" t="s">
        <v>3001</v>
      </c>
    </row>
    <row r="473" spans="2:65" s="12" customFormat="1" ht="11.25">
      <c r="B473" s="149"/>
      <c r="D473" s="150" t="s">
        <v>329</v>
      </c>
      <c r="E473" s="151" t="s">
        <v>1</v>
      </c>
      <c r="F473" s="152" t="s">
        <v>3002</v>
      </c>
      <c r="H473" s="153">
        <v>348</v>
      </c>
      <c r="I473" s="154"/>
      <c r="L473" s="149"/>
      <c r="M473" s="155"/>
      <c r="T473" s="156"/>
      <c r="AT473" s="151" t="s">
        <v>329</v>
      </c>
      <c r="AU473" s="151" t="s">
        <v>94</v>
      </c>
      <c r="AV473" s="12" t="s">
        <v>89</v>
      </c>
      <c r="AW473" s="12" t="s">
        <v>35</v>
      </c>
      <c r="AX473" s="12" t="s">
        <v>87</v>
      </c>
      <c r="AY473" s="151" t="s">
        <v>320</v>
      </c>
    </row>
    <row r="474" spans="2:65" s="11" customFormat="1" ht="20.85" customHeight="1">
      <c r="B474" s="124"/>
      <c r="D474" s="125" t="s">
        <v>79</v>
      </c>
      <c r="E474" s="134" t="s">
        <v>449</v>
      </c>
      <c r="F474" s="134" t="s">
        <v>450</v>
      </c>
      <c r="I474" s="127"/>
      <c r="J474" s="135">
        <f>BK474</f>
        <v>0</v>
      </c>
      <c r="L474" s="124"/>
      <c r="M474" s="129"/>
      <c r="P474" s="130">
        <f>SUM(P475:P499)</f>
        <v>0</v>
      </c>
      <c r="R474" s="130">
        <f>SUM(R475:R499)</f>
        <v>0</v>
      </c>
      <c r="T474" s="131">
        <f>SUM(T475:T499)</f>
        <v>0</v>
      </c>
      <c r="AR474" s="125" t="s">
        <v>87</v>
      </c>
      <c r="AT474" s="132" t="s">
        <v>79</v>
      </c>
      <c r="AU474" s="132" t="s">
        <v>89</v>
      </c>
      <c r="AY474" s="125" t="s">
        <v>320</v>
      </c>
      <c r="BK474" s="133">
        <f>SUM(BK475:BK499)</f>
        <v>0</v>
      </c>
    </row>
    <row r="475" spans="2:65" s="1" customFormat="1" ht="33" customHeight="1">
      <c r="B475" s="32"/>
      <c r="C475" s="136" t="s">
        <v>1635</v>
      </c>
      <c r="D475" s="136" t="s">
        <v>324</v>
      </c>
      <c r="E475" s="137" t="s">
        <v>3003</v>
      </c>
      <c r="F475" s="138" t="s">
        <v>3004</v>
      </c>
      <c r="G475" s="139" t="s">
        <v>347</v>
      </c>
      <c r="H475" s="140">
        <v>20231</v>
      </c>
      <c r="I475" s="141"/>
      <c r="J475" s="142">
        <f>ROUND(I475*H475,2)</f>
        <v>0</v>
      </c>
      <c r="K475" s="138" t="s">
        <v>333</v>
      </c>
      <c r="L475" s="32"/>
      <c r="M475" s="143" t="s">
        <v>1</v>
      </c>
      <c r="N475" s="144" t="s">
        <v>45</v>
      </c>
      <c r="P475" s="145">
        <f>O475*H475</f>
        <v>0</v>
      </c>
      <c r="Q475" s="145">
        <v>0</v>
      </c>
      <c r="R475" s="145">
        <f>Q475*H475</f>
        <v>0</v>
      </c>
      <c r="S475" s="145">
        <v>0</v>
      </c>
      <c r="T475" s="146">
        <f>S475*H475</f>
        <v>0</v>
      </c>
      <c r="AR475" s="147" t="s">
        <v>99</v>
      </c>
      <c r="AT475" s="147" t="s">
        <v>324</v>
      </c>
      <c r="AU475" s="147" t="s">
        <v>94</v>
      </c>
      <c r="AY475" s="17" t="s">
        <v>320</v>
      </c>
      <c r="BE475" s="148">
        <f>IF(N475="základní",J475,0)</f>
        <v>0</v>
      </c>
      <c r="BF475" s="148">
        <f>IF(N475="snížená",J475,0)</f>
        <v>0</v>
      </c>
      <c r="BG475" s="148">
        <f>IF(N475="zákl. přenesená",J475,0)</f>
        <v>0</v>
      </c>
      <c r="BH475" s="148">
        <f>IF(N475="sníž. přenesená",J475,0)</f>
        <v>0</v>
      </c>
      <c r="BI475" s="148">
        <f>IF(N475="nulová",J475,0)</f>
        <v>0</v>
      </c>
      <c r="BJ475" s="17" t="s">
        <v>87</v>
      </c>
      <c r="BK475" s="148">
        <f>ROUND(I475*H475,2)</f>
        <v>0</v>
      </c>
      <c r="BL475" s="17" t="s">
        <v>99</v>
      </c>
      <c r="BM475" s="147" t="s">
        <v>3005</v>
      </c>
    </row>
    <row r="476" spans="2:65" s="13" customFormat="1" ht="11.25">
      <c r="B476" s="157"/>
      <c r="D476" s="150" t="s">
        <v>329</v>
      </c>
      <c r="E476" s="158" t="s">
        <v>1</v>
      </c>
      <c r="F476" s="159" t="s">
        <v>3006</v>
      </c>
      <c r="H476" s="158" t="s">
        <v>1</v>
      </c>
      <c r="I476" s="160"/>
      <c r="L476" s="157"/>
      <c r="M476" s="161"/>
      <c r="T476" s="162"/>
      <c r="AT476" s="158" t="s">
        <v>329</v>
      </c>
      <c r="AU476" s="158" t="s">
        <v>94</v>
      </c>
      <c r="AV476" s="13" t="s">
        <v>87</v>
      </c>
      <c r="AW476" s="13" t="s">
        <v>35</v>
      </c>
      <c r="AX476" s="13" t="s">
        <v>80</v>
      </c>
      <c r="AY476" s="158" t="s">
        <v>320</v>
      </c>
    </row>
    <row r="477" spans="2:65" s="12" customFormat="1" ht="11.25">
      <c r="B477" s="149"/>
      <c r="D477" s="150" t="s">
        <v>329</v>
      </c>
      <c r="E477" s="151" t="s">
        <v>1</v>
      </c>
      <c r="F477" s="152" t="s">
        <v>3007</v>
      </c>
      <c r="H477" s="153">
        <v>16658</v>
      </c>
      <c r="I477" s="154"/>
      <c r="L477" s="149"/>
      <c r="M477" s="155"/>
      <c r="T477" s="156"/>
      <c r="AT477" s="151" t="s">
        <v>329</v>
      </c>
      <c r="AU477" s="151" t="s">
        <v>94</v>
      </c>
      <c r="AV477" s="12" t="s">
        <v>89</v>
      </c>
      <c r="AW477" s="12" t="s">
        <v>35</v>
      </c>
      <c r="AX477" s="12" t="s">
        <v>80</v>
      </c>
      <c r="AY477" s="151" t="s">
        <v>320</v>
      </c>
    </row>
    <row r="478" spans="2:65" s="12" customFormat="1" ht="11.25">
      <c r="B478" s="149"/>
      <c r="D478" s="150" t="s">
        <v>329</v>
      </c>
      <c r="E478" s="151" t="s">
        <v>1</v>
      </c>
      <c r="F478" s="152" t="s">
        <v>3008</v>
      </c>
      <c r="H478" s="153">
        <v>3573</v>
      </c>
      <c r="I478" s="154"/>
      <c r="L478" s="149"/>
      <c r="M478" s="155"/>
      <c r="T478" s="156"/>
      <c r="AT478" s="151" t="s">
        <v>329</v>
      </c>
      <c r="AU478" s="151" t="s">
        <v>94</v>
      </c>
      <c r="AV478" s="12" t="s">
        <v>89</v>
      </c>
      <c r="AW478" s="12" t="s">
        <v>35</v>
      </c>
      <c r="AX478" s="12" t="s">
        <v>80</v>
      </c>
      <c r="AY478" s="151" t="s">
        <v>320</v>
      </c>
    </row>
    <row r="479" spans="2:65" s="14" customFormat="1" ht="11.25">
      <c r="B479" s="163"/>
      <c r="D479" s="150" t="s">
        <v>329</v>
      </c>
      <c r="E479" s="164" t="s">
        <v>1</v>
      </c>
      <c r="F479" s="165" t="s">
        <v>339</v>
      </c>
      <c r="H479" s="166">
        <v>20231</v>
      </c>
      <c r="I479" s="167"/>
      <c r="L479" s="163"/>
      <c r="M479" s="168"/>
      <c r="T479" s="169"/>
      <c r="AT479" s="164" t="s">
        <v>329</v>
      </c>
      <c r="AU479" s="164" t="s">
        <v>94</v>
      </c>
      <c r="AV479" s="14" t="s">
        <v>99</v>
      </c>
      <c r="AW479" s="14" t="s">
        <v>35</v>
      </c>
      <c r="AX479" s="14" t="s">
        <v>87</v>
      </c>
      <c r="AY479" s="164" t="s">
        <v>320</v>
      </c>
    </row>
    <row r="480" spans="2:65" s="1" customFormat="1" ht="24.2" customHeight="1">
      <c r="B480" s="32"/>
      <c r="C480" s="136" t="s">
        <v>928</v>
      </c>
      <c r="D480" s="136" t="s">
        <v>324</v>
      </c>
      <c r="E480" s="137" t="s">
        <v>3009</v>
      </c>
      <c r="F480" s="138" t="s">
        <v>3010</v>
      </c>
      <c r="G480" s="139" t="s">
        <v>347</v>
      </c>
      <c r="H480" s="140">
        <v>40462</v>
      </c>
      <c r="I480" s="141"/>
      <c r="J480" s="142">
        <f>ROUND(I480*H480,2)</f>
        <v>0</v>
      </c>
      <c r="K480" s="138" t="s">
        <v>1</v>
      </c>
      <c r="L480" s="32"/>
      <c r="M480" s="143" t="s">
        <v>1</v>
      </c>
      <c r="N480" s="144" t="s">
        <v>45</v>
      </c>
      <c r="P480" s="145">
        <f>O480*H480</f>
        <v>0</v>
      </c>
      <c r="Q480" s="145">
        <v>0</v>
      </c>
      <c r="R480" s="145">
        <f>Q480*H480</f>
        <v>0</v>
      </c>
      <c r="S480" s="145">
        <v>0</v>
      </c>
      <c r="T480" s="146">
        <f>S480*H480</f>
        <v>0</v>
      </c>
      <c r="AR480" s="147" t="s">
        <v>99</v>
      </c>
      <c r="AT480" s="147" t="s">
        <v>324</v>
      </c>
      <c r="AU480" s="147" t="s">
        <v>94</v>
      </c>
      <c r="AY480" s="17" t="s">
        <v>320</v>
      </c>
      <c r="BE480" s="148">
        <f>IF(N480="základní",J480,0)</f>
        <v>0</v>
      </c>
      <c r="BF480" s="148">
        <f>IF(N480="snížená",J480,0)</f>
        <v>0</v>
      </c>
      <c r="BG480" s="148">
        <f>IF(N480="zákl. přenesená",J480,0)</f>
        <v>0</v>
      </c>
      <c r="BH480" s="148">
        <f>IF(N480="sníž. přenesená",J480,0)</f>
        <v>0</v>
      </c>
      <c r="BI480" s="148">
        <f>IF(N480="nulová",J480,0)</f>
        <v>0</v>
      </c>
      <c r="BJ480" s="17" t="s">
        <v>87</v>
      </c>
      <c r="BK480" s="148">
        <f>ROUND(I480*H480,2)</f>
        <v>0</v>
      </c>
      <c r="BL480" s="17" t="s">
        <v>99</v>
      </c>
      <c r="BM480" s="147" t="s">
        <v>3011</v>
      </c>
    </row>
    <row r="481" spans="2:65" s="13" customFormat="1" ht="11.25">
      <c r="B481" s="157"/>
      <c r="D481" s="150" t="s">
        <v>329</v>
      </c>
      <c r="E481" s="158" t="s">
        <v>1</v>
      </c>
      <c r="F481" s="159" t="s">
        <v>3012</v>
      </c>
      <c r="H481" s="158" t="s">
        <v>1</v>
      </c>
      <c r="I481" s="160"/>
      <c r="L481" s="157"/>
      <c r="M481" s="161"/>
      <c r="T481" s="162"/>
      <c r="AT481" s="158" t="s">
        <v>329</v>
      </c>
      <c r="AU481" s="158" t="s">
        <v>94</v>
      </c>
      <c r="AV481" s="13" t="s">
        <v>87</v>
      </c>
      <c r="AW481" s="13" t="s">
        <v>35</v>
      </c>
      <c r="AX481" s="13" t="s">
        <v>80</v>
      </c>
      <c r="AY481" s="158" t="s">
        <v>320</v>
      </c>
    </row>
    <row r="482" spans="2:65" s="12" customFormat="1" ht="11.25">
      <c r="B482" s="149"/>
      <c r="D482" s="150" t="s">
        <v>329</v>
      </c>
      <c r="E482" s="151" t="s">
        <v>1</v>
      </c>
      <c r="F482" s="152" t="s">
        <v>3013</v>
      </c>
      <c r="H482" s="153">
        <v>33316</v>
      </c>
      <c r="I482" s="154"/>
      <c r="L482" s="149"/>
      <c r="M482" s="155"/>
      <c r="T482" s="156"/>
      <c r="AT482" s="151" t="s">
        <v>329</v>
      </c>
      <c r="AU482" s="151" t="s">
        <v>94</v>
      </c>
      <c r="AV482" s="12" t="s">
        <v>89</v>
      </c>
      <c r="AW482" s="12" t="s">
        <v>35</v>
      </c>
      <c r="AX482" s="12" t="s">
        <v>80</v>
      </c>
      <c r="AY482" s="151" t="s">
        <v>320</v>
      </c>
    </row>
    <row r="483" spans="2:65" s="12" customFormat="1" ht="11.25">
      <c r="B483" s="149"/>
      <c r="D483" s="150" t="s">
        <v>329</v>
      </c>
      <c r="E483" s="151" t="s">
        <v>1</v>
      </c>
      <c r="F483" s="152" t="s">
        <v>3014</v>
      </c>
      <c r="H483" s="153">
        <v>7146</v>
      </c>
      <c r="I483" s="154"/>
      <c r="L483" s="149"/>
      <c r="M483" s="155"/>
      <c r="T483" s="156"/>
      <c r="AT483" s="151" t="s">
        <v>329</v>
      </c>
      <c r="AU483" s="151" t="s">
        <v>94</v>
      </c>
      <c r="AV483" s="12" t="s">
        <v>89</v>
      </c>
      <c r="AW483" s="12" t="s">
        <v>35</v>
      </c>
      <c r="AX483" s="12" t="s">
        <v>80</v>
      </c>
      <c r="AY483" s="151" t="s">
        <v>320</v>
      </c>
    </row>
    <row r="484" spans="2:65" s="14" customFormat="1" ht="11.25">
      <c r="B484" s="163"/>
      <c r="D484" s="150" t="s">
        <v>329</v>
      </c>
      <c r="E484" s="164" t="s">
        <v>1</v>
      </c>
      <c r="F484" s="165" t="s">
        <v>339</v>
      </c>
      <c r="H484" s="166">
        <v>40462</v>
      </c>
      <c r="I484" s="167"/>
      <c r="L484" s="163"/>
      <c r="M484" s="168"/>
      <c r="T484" s="169"/>
      <c r="AT484" s="164" t="s">
        <v>329</v>
      </c>
      <c r="AU484" s="164" t="s">
        <v>94</v>
      </c>
      <c r="AV484" s="14" t="s">
        <v>99</v>
      </c>
      <c r="AW484" s="14" t="s">
        <v>35</v>
      </c>
      <c r="AX484" s="14" t="s">
        <v>87</v>
      </c>
      <c r="AY484" s="164" t="s">
        <v>320</v>
      </c>
    </row>
    <row r="485" spans="2:65" s="1" customFormat="1" ht="24.2" customHeight="1">
      <c r="B485" s="32"/>
      <c r="C485" s="136" t="s">
        <v>1643</v>
      </c>
      <c r="D485" s="136" t="s">
        <v>324</v>
      </c>
      <c r="E485" s="137" t="s">
        <v>3015</v>
      </c>
      <c r="F485" s="138" t="s">
        <v>3016</v>
      </c>
      <c r="G485" s="139" t="s">
        <v>347</v>
      </c>
      <c r="H485" s="140">
        <v>20231</v>
      </c>
      <c r="I485" s="141"/>
      <c r="J485" s="142">
        <f>ROUND(I485*H485,2)</f>
        <v>0</v>
      </c>
      <c r="K485" s="138" t="s">
        <v>333</v>
      </c>
      <c r="L485" s="32"/>
      <c r="M485" s="143" t="s">
        <v>1</v>
      </c>
      <c r="N485" s="144" t="s">
        <v>45</v>
      </c>
      <c r="P485" s="145">
        <f>O485*H485</f>
        <v>0</v>
      </c>
      <c r="Q485" s="145">
        <v>0</v>
      </c>
      <c r="R485" s="145">
        <f>Q485*H485</f>
        <v>0</v>
      </c>
      <c r="S485" s="145">
        <v>0</v>
      </c>
      <c r="T485" s="146">
        <f>S485*H485</f>
        <v>0</v>
      </c>
      <c r="AR485" s="147" t="s">
        <v>99</v>
      </c>
      <c r="AT485" s="147" t="s">
        <v>324</v>
      </c>
      <c r="AU485" s="147" t="s">
        <v>94</v>
      </c>
      <c r="AY485" s="17" t="s">
        <v>320</v>
      </c>
      <c r="BE485" s="148">
        <f>IF(N485="základní",J485,0)</f>
        <v>0</v>
      </c>
      <c r="BF485" s="148">
        <f>IF(N485="snížená",J485,0)</f>
        <v>0</v>
      </c>
      <c r="BG485" s="148">
        <f>IF(N485="zákl. přenesená",J485,0)</f>
        <v>0</v>
      </c>
      <c r="BH485" s="148">
        <f>IF(N485="sníž. přenesená",J485,0)</f>
        <v>0</v>
      </c>
      <c r="BI485" s="148">
        <f>IF(N485="nulová",J485,0)</f>
        <v>0</v>
      </c>
      <c r="BJ485" s="17" t="s">
        <v>87</v>
      </c>
      <c r="BK485" s="148">
        <f>ROUND(I485*H485,2)</f>
        <v>0</v>
      </c>
      <c r="BL485" s="17" t="s">
        <v>99</v>
      </c>
      <c r="BM485" s="147" t="s">
        <v>3017</v>
      </c>
    </row>
    <row r="486" spans="2:65" s="13" customFormat="1" ht="11.25">
      <c r="B486" s="157"/>
      <c r="D486" s="150" t="s">
        <v>329</v>
      </c>
      <c r="E486" s="158" t="s">
        <v>1</v>
      </c>
      <c r="F486" s="159" t="s">
        <v>3012</v>
      </c>
      <c r="H486" s="158" t="s">
        <v>1</v>
      </c>
      <c r="I486" s="160"/>
      <c r="L486" s="157"/>
      <c r="M486" s="161"/>
      <c r="T486" s="162"/>
      <c r="AT486" s="158" t="s">
        <v>329</v>
      </c>
      <c r="AU486" s="158" t="s">
        <v>94</v>
      </c>
      <c r="AV486" s="13" t="s">
        <v>87</v>
      </c>
      <c r="AW486" s="13" t="s">
        <v>35</v>
      </c>
      <c r="AX486" s="13" t="s">
        <v>80</v>
      </c>
      <c r="AY486" s="158" t="s">
        <v>320</v>
      </c>
    </row>
    <row r="487" spans="2:65" s="12" customFormat="1" ht="11.25">
      <c r="B487" s="149"/>
      <c r="D487" s="150" t="s">
        <v>329</v>
      </c>
      <c r="E487" s="151" t="s">
        <v>1</v>
      </c>
      <c r="F487" s="152" t="s">
        <v>3018</v>
      </c>
      <c r="H487" s="153">
        <v>16658</v>
      </c>
      <c r="I487" s="154"/>
      <c r="L487" s="149"/>
      <c r="M487" s="155"/>
      <c r="T487" s="156"/>
      <c r="AT487" s="151" t="s">
        <v>329</v>
      </c>
      <c r="AU487" s="151" t="s">
        <v>94</v>
      </c>
      <c r="AV487" s="12" t="s">
        <v>89</v>
      </c>
      <c r="AW487" s="12" t="s">
        <v>35</v>
      </c>
      <c r="AX487" s="12" t="s">
        <v>80</v>
      </c>
      <c r="AY487" s="151" t="s">
        <v>320</v>
      </c>
    </row>
    <row r="488" spans="2:65" s="12" customFormat="1" ht="11.25">
      <c r="B488" s="149"/>
      <c r="D488" s="150" t="s">
        <v>329</v>
      </c>
      <c r="E488" s="151" t="s">
        <v>1</v>
      </c>
      <c r="F488" s="152" t="s">
        <v>3019</v>
      </c>
      <c r="H488" s="153">
        <v>3573</v>
      </c>
      <c r="I488" s="154"/>
      <c r="L488" s="149"/>
      <c r="M488" s="155"/>
      <c r="T488" s="156"/>
      <c r="AT488" s="151" t="s">
        <v>329</v>
      </c>
      <c r="AU488" s="151" t="s">
        <v>94</v>
      </c>
      <c r="AV488" s="12" t="s">
        <v>89</v>
      </c>
      <c r="AW488" s="12" t="s">
        <v>35</v>
      </c>
      <c r="AX488" s="12" t="s">
        <v>80</v>
      </c>
      <c r="AY488" s="151" t="s">
        <v>320</v>
      </c>
    </row>
    <row r="489" spans="2:65" s="14" customFormat="1" ht="11.25">
      <c r="B489" s="163"/>
      <c r="D489" s="150" t="s">
        <v>329</v>
      </c>
      <c r="E489" s="164" t="s">
        <v>1</v>
      </c>
      <c r="F489" s="165" t="s">
        <v>339</v>
      </c>
      <c r="H489" s="166">
        <v>20231</v>
      </c>
      <c r="I489" s="167"/>
      <c r="L489" s="163"/>
      <c r="M489" s="168"/>
      <c r="T489" s="169"/>
      <c r="AT489" s="164" t="s">
        <v>329</v>
      </c>
      <c r="AU489" s="164" t="s">
        <v>94</v>
      </c>
      <c r="AV489" s="14" t="s">
        <v>99</v>
      </c>
      <c r="AW489" s="14" t="s">
        <v>35</v>
      </c>
      <c r="AX489" s="14" t="s">
        <v>87</v>
      </c>
      <c r="AY489" s="164" t="s">
        <v>320</v>
      </c>
    </row>
    <row r="490" spans="2:65" s="1" customFormat="1" ht="33" customHeight="1">
      <c r="B490" s="32"/>
      <c r="C490" s="136" t="s">
        <v>934</v>
      </c>
      <c r="D490" s="136" t="s">
        <v>324</v>
      </c>
      <c r="E490" s="137" t="s">
        <v>3020</v>
      </c>
      <c r="F490" s="138" t="s">
        <v>3021</v>
      </c>
      <c r="G490" s="139" t="s">
        <v>347</v>
      </c>
      <c r="H490" s="140">
        <v>17729.900000000001</v>
      </c>
      <c r="I490" s="141"/>
      <c r="J490" s="142">
        <f>ROUND(I490*H490,2)</f>
        <v>0</v>
      </c>
      <c r="K490" s="138" t="s">
        <v>333</v>
      </c>
      <c r="L490" s="32"/>
      <c r="M490" s="143" t="s">
        <v>1</v>
      </c>
      <c r="N490" s="144" t="s">
        <v>45</v>
      </c>
      <c r="P490" s="145">
        <f>O490*H490</f>
        <v>0</v>
      </c>
      <c r="Q490" s="145">
        <v>0</v>
      </c>
      <c r="R490" s="145">
        <f>Q490*H490</f>
        <v>0</v>
      </c>
      <c r="S490" s="145">
        <v>0</v>
      </c>
      <c r="T490" s="146">
        <f>S490*H490</f>
        <v>0</v>
      </c>
      <c r="AR490" s="147" t="s">
        <v>99</v>
      </c>
      <c r="AT490" s="147" t="s">
        <v>324</v>
      </c>
      <c r="AU490" s="147" t="s">
        <v>94</v>
      </c>
      <c r="AY490" s="17" t="s">
        <v>320</v>
      </c>
      <c r="BE490" s="148">
        <f>IF(N490="základní",J490,0)</f>
        <v>0</v>
      </c>
      <c r="BF490" s="148">
        <f>IF(N490="snížená",J490,0)</f>
        <v>0</v>
      </c>
      <c r="BG490" s="148">
        <f>IF(N490="zákl. přenesená",J490,0)</f>
        <v>0</v>
      </c>
      <c r="BH490" s="148">
        <f>IF(N490="sníž. přenesená",J490,0)</f>
        <v>0</v>
      </c>
      <c r="BI490" s="148">
        <f>IF(N490="nulová",J490,0)</f>
        <v>0</v>
      </c>
      <c r="BJ490" s="17" t="s">
        <v>87</v>
      </c>
      <c r="BK490" s="148">
        <f>ROUND(I490*H490,2)</f>
        <v>0</v>
      </c>
      <c r="BL490" s="17" t="s">
        <v>99</v>
      </c>
      <c r="BM490" s="147" t="s">
        <v>3022</v>
      </c>
    </row>
    <row r="491" spans="2:65" s="13" customFormat="1" ht="11.25">
      <c r="B491" s="157"/>
      <c r="D491" s="150" t="s">
        <v>329</v>
      </c>
      <c r="E491" s="158" t="s">
        <v>1</v>
      </c>
      <c r="F491" s="159" t="s">
        <v>3012</v>
      </c>
      <c r="H491" s="158" t="s">
        <v>1</v>
      </c>
      <c r="I491" s="160"/>
      <c r="L491" s="157"/>
      <c r="M491" s="161"/>
      <c r="T491" s="162"/>
      <c r="AT491" s="158" t="s">
        <v>329</v>
      </c>
      <c r="AU491" s="158" t="s">
        <v>94</v>
      </c>
      <c r="AV491" s="13" t="s">
        <v>87</v>
      </c>
      <c r="AW491" s="13" t="s">
        <v>35</v>
      </c>
      <c r="AX491" s="13" t="s">
        <v>80</v>
      </c>
      <c r="AY491" s="158" t="s">
        <v>320</v>
      </c>
    </row>
    <row r="492" spans="2:65" s="12" customFormat="1" ht="11.25">
      <c r="B492" s="149"/>
      <c r="D492" s="150" t="s">
        <v>329</v>
      </c>
      <c r="E492" s="151" t="s">
        <v>1</v>
      </c>
      <c r="F492" s="152" t="s">
        <v>3018</v>
      </c>
      <c r="H492" s="153">
        <v>16658</v>
      </c>
      <c r="I492" s="154"/>
      <c r="L492" s="149"/>
      <c r="M492" s="155"/>
      <c r="T492" s="156"/>
      <c r="AT492" s="151" t="s">
        <v>329</v>
      </c>
      <c r="AU492" s="151" t="s">
        <v>94</v>
      </c>
      <c r="AV492" s="12" t="s">
        <v>89</v>
      </c>
      <c r="AW492" s="12" t="s">
        <v>35</v>
      </c>
      <c r="AX492" s="12" t="s">
        <v>80</v>
      </c>
      <c r="AY492" s="151" t="s">
        <v>320</v>
      </c>
    </row>
    <row r="493" spans="2:65" s="12" customFormat="1" ht="22.5">
      <c r="B493" s="149"/>
      <c r="D493" s="150" t="s">
        <v>329</v>
      </c>
      <c r="E493" s="151" t="s">
        <v>1</v>
      </c>
      <c r="F493" s="152" t="s">
        <v>2731</v>
      </c>
      <c r="H493" s="153">
        <v>1071.9000000000001</v>
      </c>
      <c r="I493" s="154"/>
      <c r="L493" s="149"/>
      <c r="M493" s="155"/>
      <c r="T493" s="156"/>
      <c r="AT493" s="151" t="s">
        <v>329</v>
      </c>
      <c r="AU493" s="151" t="s">
        <v>94</v>
      </c>
      <c r="AV493" s="12" t="s">
        <v>89</v>
      </c>
      <c r="AW493" s="12" t="s">
        <v>35</v>
      </c>
      <c r="AX493" s="12" t="s">
        <v>80</v>
      </c>
      <c r="AY493" s="151" t="s">
        <v>320</v>
      </c>
    </row>
    <row r="494" spans="2:65" s="14" customFormat="1" ht="11.25">
      <c r="B494" s="163"/>
      <c r="D494" s="150" t="s">
        <v>329</v>
      </c>
      <c r="E494" s="164" t="s">
        <v>1</v>
      </c>
      <c r="F494" s="165" t="s">
        <v>339</v>
      </c>
      <c r="H494" s="166">
        <v>17729.900000000001</v>
      </c>
      <c r="I494" s="167"/>
      <c r="L494" s="163"/>
      <c r="M494" s="168"/>
      <c r="T494" s="169"/>
      <c r="AT494" s="164" t="s">
        <v>329</v>
      </c>
      <c r="AU494" s="164" t="s">
        <v>94</v>
      </c>
      <c r="AV494" s="14" t="s">
        <v>99</v>
      </c>
      <c r="AW494" s="14" t="s">
        <v>35</v>
      </c>
      <c r="AX494" s="14" t="s">
        <v>87</v>
      </c>
      <c r="AY494" s="164" t="s">
        <v>320</v>
      </c>
    </row>
    <row r="495" spans="2:65" s="1" customFormat="1" ht="24.2" customHeight="1">
      <c r="B495" s="32"/>
      <c r="C495" s="136" t="s">
        <v>1656</v>
      </c>
      <c r="D495" s="136" t="s">
        <v>324</v>
      </c>
      <c r="E495" s="137" t="s">
        <v>3023</v>
      </c>
      <c r="F495" s="138" t="s">
        <v>3024</v>
      </c>
      <c r="G495" s="139" t="s">
        <v>347</v>
      </c>
      <c r="H495" s="140">
        <v>17729.900000000001</v>
      </c>
      <c r="I495" s="141"/>
      <c r="J495" s="142">
        <f>ROUND(I495*H495,2)</f>
        <v>0</v>
      </c>
      <c r="K495" s="138" t="s">
        <v>1</v>
      </c>
      <c r="L495" s="32"/>
      <c r="M495" s="143" t="s">
        <v>1</v>
      </c>
      <c r="N495" s="144" t="s">
        <v>45</v>
      </c>
      <c r="P495" s="145">
        <f>O495*H495</f>
        <v>0</v>
      </c>
      <c r="Q495" s="145">
        <v>0</v>
      </c>
      <c r="R495" s="145">
        <f>Q495*H495</f>
        <v>0</v>
      </c>
      <c r="S495" s="145">
        <v>0</v>
      </c>
      <c r="T495" s="146">
        <f>S495*H495</f>
        <v>0</v>
      </c>
      <c r="AR495" s="147" t="s">
        <v>99</v>
      </c>
      <c r="AT495" s="147" t="s">
        <v>324</v>
      </c>
      <c r="AU495" s="147" t="s">
        <v>94</v>
      </c>
      <c r="AY495" s="17" t="s">
        <v>320</v>
      </c>
      <c r="BE495" s="148">
        <f>IF(N495="základní",J495,0)</f>
        <v>0</v>
      </c>
      <c r="BF495" s="148">
        <f>IF(N495="snížená",J495,0)</f>
        <v>0</v>
      </c>
      <c r="BG495" s="148">
        <f>IF(N495="zákl. přenesená",J495,0)</f>
        <v>0</v>
      </c>
      <c r="BH495" s="148">
        <f>IF(N495="sníž. přenesená",J495,0)</f>
        <v>0</v>
      </c>
      <c r="BI495" s="148">
        <f>IF(N495="nulová",J495,0)</f>
        <v>0</v>
      </c>
      <c r="BJ495" s="17" t="s">
        <v>87</v>
      </c>
      <c r="BK495" s="148">
        <f>ROUND(I495*H495,2)</f>
        <v>0</v>
      </c>
      <c r="BL495" s="17" t="s">
        <v>99</v>
      </c>
      <c r="BM495" s="147" t="s">
        <v>3025</v>
      </c>
    </row>
    <row r="496" spans="2:65" s="13" customFormat="1" ht="11.25">
      <c r="B496" s="157"/>
      <c r="D496" s="150" t="s">
        <v>329</v>
      </c>
      <c r="E496" s="158" t="s">
        <v>1</v>
      </c>
      <c r="F496" s="159" t="s">
        <v>3012</v>
      </c>
      <c r="H496" s="158" t="s">
        <v>1</v>
      </c>
      <c r="I496" s="160"/>
      <c r="L496" s="157"/>
      <c r="M496" s="161"/>
      <c r="T496" s="162"/>
      <c r="AT496" s="158" t="s">
        <v>329</v>
      </c>
      <c r="AU496" s="158" t="s">
        <v>94</v>
      </c>
      <c r="AV496" s="13" t="s">
        <v>87</v>
      </c>
      <c r="AW496" s="13" t="s">
        <v>35</v>
      </c>
      <c r="AX496" s="13" t="s">
        <v>80</v>
      </c>
      <c r="AY496" s="158" t="s">
        <v>320</v>
      </c>
    </row>
    <row r="497" spans="2:65" s="12" customFormat="1" ht="11.25">
      <c r="B497" s="149"/>
      <c r="D497" s="150" t="s">
        <v>329</v>
      </c>
      <c r="E497" s="151" t="s">
        <v>1</v>
      </c>
      <c r="F497" s="152" t="s">
        <v>3018</v>
      </c>
      <c r="H497" s="153">
        <v>16658</v>
      </c>
      <c r="I497" s="154"/>
      <c r="L497" s="149"/>
      <c r="M497" s="155"/>
      <c r="T497" s="156"/>
      <c r="AT497" s="151" t="s">
        <v>329</v>
      </c>
      <c r="AU497" s="151" t="s">
        <v>94</v>
      </c>
      <c r="AV497" s="12" t="s">
        <v>89</v>
      </c>
      <c r="AW497" s="12" t="s">
        <v>35</v>
      </c>
      <c r="AX497" s="12" t="s">
        <v>80</v>
      </c>
      <c r="AY497" s="151" t="s">
        <v>320</v>
      </c>
    </row>
    <row r="498" spans="2:65" s="12" customFormat="1" ht="22.5">
      <c r="B498" s="149"/>
      <c r="D498" s="150" t="s">
        <v>329</v>
      </c>
      <c r="E498" s="151" t="s">
        <v>1</v>
      </c>
      <c r="F498" s="152" t="s">
        <v>2731</v>
      </c>
      <c r="H498" s="153">
        <v>1071.9000000000001</v>
      </c>
      <c r="I498" s="154"/>
      <c r="L498" s="149"/>
      <c r="M498" s="155"/>
      <c r="T498" s="156"/>
      <c r="AT498" s="151" t="s">
        <v>329</v>
      </c>
      <c r="AU498" s="151" t="s">
        <v>94</v>
      </c>
      <c r="AV498" s="12" t="s">
        <v>89</v>
      </c>
      <c r="AW498" s="12" t="s">
        <v>35</v>
      </c>
      <c r="AX498" s="12" t="s">
        <v>80</v>
      </c>
      <c r="AY498" s="151" t="s">
        <v>320</v>
      </c>
    </row>
    <row r="499" spans="2:65" s="14" customFormat="1" ht="11.25">
      <c r="B499" s="163"/>
      <c r="D499" s="150" t="s">
        <v>329</v>
      </c>
      <c r="E499" s="164" t="s">
        <v>1</v>
      </c>
      <c r="F499" s="165" t="s">
        <v>339</v>
      </c>
      <c r="H499" s="166">
        <v>17729.900000000001</v>
      </c>
      <c r="I499" s="167"/>
      <c r="L499" s="163"/>
      <c r="M499" s="168"/>
      <c r="T499" s="169"/>
      <c r="AT499" s="164" t="s">
        <v>329</v>
      </c>
      <c r="AU499" s="164" t="s">
        <v>94</v>
      </c>
      <c r="AV499" s="14" t="s">
        <v>99</v>
      </c>
      <c r="AW499" s="14" t="s">
        <v>35</v>
      </c>
      <c r="AX499" s="14" t="s">
        <v>87</v>
      </c>
      <c r="AY499" s="164" t="s">
        <v>320</v>
      </c>
    </row>
    <row r="500" spans="2:65" s="11" customFormat="1" ht="20.85" customHeight="1">
      <c r="B500" s="124"/>
      <c r="D500" s="125" t="s">
        <v>79</v>
      </c>
      <c r="E500" s="134" t="s">
        <v>1432</v>
      </c>
      <c r="F500" s="134" t="s">
        <v>1433</v>
      </c>
      <c r="I500" s="127"/>
      <c r="J500" s="135">
        <f>BK500</f>
        <v>0</v>
      </c>
      <c r="L500" s="124"/>
      <c r="M500" s="129"/>
      <c r="P500" s="130">
        <f>SUM(P501:P505)</f>
        <v>0</v>
      </c>
      <c r="R500" s="130">
        <f>SUM(R501:R505)</f>
        <v>330.25902000000002</v>
      </c>
      <c r="T500" s="131">
        <f>SUM(T501:T505)</f>
        <v>0</v>
      </c>
      <c r="AR500" s="125" t="s">
        <v>87</v>
      </c>
      <c r="AT500" s="132" t="s">
        <v>79</v>
      </c>
      <c r="AU500" s="132" t="s">
        <v>89</v>
      </c>
      <c r="AY500" s="125" t="s">
        <v>320</v>
      </c>
      <c r="BK500" s="133">
        <f>SUM(BK501:BK505)</f>
        <v>0</v>
      </c>
    </row>
    <row r="501" spans="2:65" s="1" customFormat="1" ht="24.2" customHeight="1">
      <c r="B501" s="32"/>
      <c r="C501" s="136" t="s">
        <v>937</v>
      </c>
      <c r="D501" s="136" t="s">
        <v>324</v>
      </c>
      <c r="E501" s="137" t="s">
        <v>1434</v>
      </c>
      <c r="F501" s="138" t="s">
        <v>1435</v>
      </c>
      <c r="G501" s="139" t="s">
        <v>347</v>
      </c>
      <c r="H501" s="140">
        <v>546</v>
      </c>
      <c r="I501" s="141"/>
      <c r="J501" s="142">
        <f>ROUND(I501*H501,2)</f>
        <v>0</v>
      </c>
      <c r="K501" s="138" t="s">
        <v>333</v>
      </c>
      <c r="L501" s="32"/>
      <c r="M501" s="143" t="s">
        <v>1</v>
      </c>
      <c r="N501" s="144" t="s">
        <v>45</v>
      </c>
      <c r="P501" s="145">
        <f>O501*H501</f>
        <v>0</v>
      </c>
      <c r="Q501" s="145">
        <v>0.1837</v>
      </c>
      <c r="R501" s="145">
        <f>Q501*H501</f>
        <v>100.3002</v>
      </c>
      <c r="S501" s="145">
        <v>0</v>
      </c>
      <c r="T501" s="146">
        <f>S501*H501</f>
        <v>0</v>
      </c>
      <c r="AR501" s="147" t="s">
        <v>99</v>
      </c>
      <c r="AT501" s="147" t="s">
        <v>324</v>
      </c>
      <c r="AU501" s="147" t="s">
        <v>94</v>
      </c>
      <c r="AY501" s="17" t="s">
        <v>320</v>
      </c>
      <c r="BE501" s="148">
        <f>IF(N501="základní",J501,0)</f>
        <v>0</v>
      </c>
      <c r="BF501" s="148">
        <f>IF(N501="snížená",J501,0)</f>
        <v>0</v>
      </c>
      <c r="BG501" s="148">
        <f>IF(N501="zákl. přenesená",J501,0)</f>
        <v>0</v>
      </c>
      <c r="BH501" s="148">
        <f>IF(N501="sníž. přenesená",J501,0)</f>
        <v>0</v>
      </c>
      <c r="BI501" s="148">
        <f>IF(N501="nulová",J501,0)</f>
        <v>0</v>
      </c>
      <c r="BJ501" s="17" t="s">
        <v>87</v>
      </c>
      <c r="BK501" s="148">
        <f>ROUND(I501*H501,2)</f>
        <v>0</v>
      </c>
      <c r="BL501" s="17" t="s">
        <v>99</v>
      </c>
      <c r="BM501" s="147" t="s">
        <v>3026</v>
      </c>
    </row>
    <row r="502" spans="2:65" s="12" customFormat="1" ht="11.25">
      <c r="B502" s="149"/>
      <c r="D502" s="150" t="s">
        <v>329</v>
      </c>
      <c r="E502" s="151" t="s">
        <v>1</v>
      </c>
      <c r="F502" s="152" t="s">
        <v>3027</v>
      </c>
      <c r="H502" s="153">
        <v>546</v>
      </c>
      <c r="I502" s="154"/>
      <c r="L502" s="149"/>
      <c r="M502" s="155"/>
      <c r="T502" s="156"/>
      <c r="AT502" s="151" t="s">
        <v>329</v>
      </c>
      <c r="AU502" s="151" t="s">
        <v>94</v>
      </c>
      <c r="AV502" s="12" t="s">
        <v>89</v>
      </c>
      <c r="AW502" s="12" t="s">
        <v>35</v>
      </c>
      <c r="AX502" s="12" t="s">
        <v>87</v>
      </c>
      <c r="AY502" s="151" t="s">
        <v>320</v>
      </c>
    </row>
    <row r="503" spans="2:65" s="1" customFormat="1" ht="16.5" customHeight="1">
      <c r="B503" s="32"/>
      <c r="C503" s="170" t="s">
        <v>1680</v>
      </c>
      <c r="D503" s="170" t="s">
        <v>439</v>
      </c>
      <c r="E503" s="171" t="s">
        <v>1438</v>
      </c>
      <c r="F503" s="172" t="s">
        <v>1439</v>
      </c>
      <c r="G503" s="173" t="s">
        <v>347</v>
      </c>
      <c r="H503" s="174">
        <v>551.46</v>
      </c>
      <c r="I503" s="175"/>
      <c r="J503" s="176">
        <f>ROUND(I503*H503,2)</f>
        <v>0</v>
      </c>
      <c r="K503" s="172" t="s">
        <v>333</v>
      </c>
      <c r="L503" s="177"/>
      <c r="M503" s="178" t="s">
        <v>1</v>
      </c>
      <c r="N503" s="179" t="s">
        <v>45</v>
      </c>
      <c r="P503" s="145">
        <f>O503*H503</f>
        <v>0</v>
      </c>
      <c r="Q503" s="145">
        <v>0.41699999999999998</v>
      </c>
      <c r="R503" s="145">
        <f>Q503*H503</f>
        <v>229.95882</v>
      </c>
      <c r="S503" s="145">
        <v>0</v>
      </c>
      <c r="T503" s="146">
        <f>S503*H503</f>
        <v>0</v>
      </c>
      <c r="AR503" s="147" t="s">
        <v>373</v>
      </c>
      <c r="AT503" s="147" t="s">
        <v>439</v>
      </c>
      <c r="AU503" s="147" t="s">
        <v>94</v>
      </c>
      <c r="AY503" s="17" t="s">
        <v>320</v>
      </c>
      <c r="BE503" s="148">
        <f>IF(N503="základní",J503,0)</f>
        <v>0</v>
      </c>
      <c r="BF503" s="148">
        <f>IF(N503="snížená",J503,0)</f>
        <v>0</v>
      </c>
      <c r="BG503" s="148">
        <f>IF(N503="zákl. přenesená",J503,0)</f>
        <v>0</v>
      </c>
      <c r="BH503" s="148">
        <f>IF(N503="sníž. přenesená",J503,0)</f>
        <v>0</v>
      </c>
      <c r="BI503" s="148">
        <f>IF(N503="nulová",J503,0)</f>
        <v>0</v>
      </c>
      <c r="BJ503" s="17" t="s">
        <v>87</v>
      </c>
      <c r="BK503" s="148">
        <f>ROUND(I503*H503,2)</f>
        <v>0</v>
      </c>
      <c r="BL503" s="17" t="s">
        <v>99</v>
      </c>
      <c r="BM503" s="147" t="s">
        <v>3028</v>
      </c>
    </row>
    <row r="504" spans="2:65" s="12" customFormat="1" ht="11.25">
      <c r="B504" s="149"/>
      <c r="D504" s="150" t="s">
        <v>329</v>
      </c>
      <c r="E504" s="151" t="s">
        <v>1</v>
      </c>
      <c r="F504" s="152" t="s">
        <v>3027</v>
      </c>
      <c r="H504" s="153">
        <v>546</v>
      </c>
      <c r="I504" s="154"/>
      <c r="L504" s="149"/>
      <c r="M504" s="155"/>
      <c r="T504" s="156"/>
      <c r="AT504" s="151" t="s">
        <v>329</v>
      </c>
      <c r="AU504" s="151" t="s">
        <v>94</v>
      </c>
      <c r="AV504" s="12" t="s">
        <v>89</v>
      </c>
      <c r="AW504" s="12" t="s">
        <v>35</v>
      </c>
      <c r="AX504" s="12" t="s">
        <v>87</v>
      </c>
      <c r="AY504" s="151" t="s">
        <v>320</v>
      </c>
    </row>
    <row r="505" spans="2:65" s="12" customFormat="1" ht="11.25">
      <c r="B505" s="149"/>
      <c r="D505" s="150" t="s">
        <v>329</v>
      </c>
      <c r="F505" s="152" t="s">
        <v>3029</v>
      </c>
      <c r="H505" s="153">
        <v>551.46</v>
      </c>
      <c r="I505" s="154"/>
      <c r="L505" s="149"/>
      <c r="M505" s="155"/>
      <c r="T505" s="156"/>
      <c r="AT505" s="151" t="s">
        <v>329</v>
      </c>
      <c r="AU505" s="151" t="s">
        <v>94</v>
      </c>
      <c r="AV505" s="12" t="s">
        <v>89</v>
      </c>
      <c r="AW505" s="12" t="s">
        <v>4</v>
      </c>
      <c r="AX505" s="12" t="s">
        <v>87</v>
      </c>
      <c r="AY505" s="151" t="s">
        <v>320</v>
      </c>
    </row>
    <row r="506" spans="2:65" s="11" customFormat="1" ht="20.85" customHeight="1">
      <c r="B506" s="124"/>
      <c r="D506" s="125" t="s">
        <v>79</v>
      </c>
      <c r="E506" s="134" t="s">
        <v>505</v>
      </c>
      <c r="F506" s="134" t="s">
        <v>3030</v>
      </c>
      <c r="I506" s="127"/>
      <c r="J506" s="135">
        <f>BK506</f>
        <v>0</v>
      </c>
      <c r="L506" s="124"/>
      <c r="M506" s="129"/>
      <c r="P506" s="130">
        <f>SUM(P507:P537)</f>
        <v>0</v>
      </c>
      <c r="R506" s="130">
        <f>SUM(R507:R537)</f>
        <v>25.033679999999997</v>
      </c>
      <c r="T506" s="131">
        <f>SUM(T507:T537)</f>
        <v>0</v>
      </c>
      <c r="AR506" s="125" t="s">
        <v>87</v>
      </c>
      <c r="AT506" s="132" t="s">
        <v>79</v>
      </c>
      <c r="AU506" s="132" t="s">
        <v>89</v>
      </c>
      <c r="AY506" s="125" t="s">
        <v>320</v>
      </c>
      <c r="BK506" s="133">
        <f>SUM(BK507:BK537)</f>
        <v>0</v>
      </c>
    </row>
    <row r="507" spans="2:65" s="1" customFormat="1" ht="24.2" customHeight="1">
      <c r="B507" s="32"/>
      <c r="C507" s="136" t="s">
        <v>940</v>
      </c>
      <c r="D507" s="136" t="s">
        <v>324</v>
      </c>
      <c r="E507" s="137" t="s">
        <v>508</v>
      </c>
      <c r="F507" s="138" t="s">
        <v>509</v>
      </c>
      <c r="G507" s="139" t="s">
        <v>347</v>
      </c>
      <c r="H507" s="140">
        <v>116.5</v>
      </c>
      <c r="I507" s="141"/>
      <c r="J507" s="142">
        <f>ROUND(I507*H507,2)</f>
        <v>0</v>
      </c>
      <c r="K507" s="138" t="s">
        <v>333</v>
      </c>
      <c r="L507" s="32"/>
      <c r="M507" s="143" t="s">
        <v>1</v>
      </c>
      <c r="N507" s="144" t="s">
        <v>45</v>
      </c>
      <c r="P507" s="145">
        <f>O507*H507</f>
        <v>0</v>
      </c>
      <c r="Q507" s="145">
        <v>8.9219999999999994E-2</v>
      </c>
      <c r="R507" s="145">
        <f>Q507*H507</f>
        <v>10.394129999999999</v>
      </c>
      <c r="S507" s="145">
        <v>0</v>
      </c>
      <c r="T507" s="146">
        <f>S507*H507</f>
        <v>0</v>
      </c>
      <c r="AR507" s="147" t="s">
        <v>99</v>
      </c>
      <c r="AT507" s="147" t="s">
        <v>324</v>
      </c>
      <c r="AU507" s="147" t="s">
        <v>94</v>
      </c>
      <c r="AY507" s="17" t="s">
        <v>320</v>
      </c>
      <c r="BE507" s="148">
        <f>IF(N507="základní",J507,0)</f>
        <v>0</v>
      </c>
      <c r="BF507" s="148">
        <f>IF(N507="snížená",J507,0)</f>
        <v>0</v>
      </c>
      <c r="BG507" s="148">
        <f>IF(N507="zákl. přenesená",J507,0)</f>
        <v>0</v>
      </c>
      <c r="BH507" s="148">
        <f>IF(N507="sníž. přenesená",J507,0)</f>
        <v>0</v>
      </c>
      <c r="BI507" s="148">
        <f>IF(N507="nulová",J507,0)</f>
        <v>0</v>
      </c>
      <c r="BJ507" s="17" t="s">
        <v>87</v>
      </c>
      <c r="BK507" s="148">
        <f>ROUND(I507*H507,2)</f>
        <v>0</v>
      </c>
      <c r="BL507" s="17" t="s">
        <v>99</v>
      </c>
      <c r="BM507" s="147" t="s">
        <v>510</v>
      </c>
    </row>
    <row r="508" spans="2:65" s="13" customFormat="1" ht="11.25">
      <c r="B508" s="157"/>
      <c r="D508" s="150" t="s">
        <v>329</v>
      </c>
      <c r="E508" s="158" t="s">
        <v>1</v>
      </c>
      <c r="F508" s="159" t="s">
        <v>511</v>
      </c>
      <c r="H508" s="158" t="s">
        <v>1</v>
      </c>
      <c r="I508" s="160"/>
      <c r="L508" s="157"/>
      <c r="M508" s="161"/>
      <c r="T508" s="162"/>
      <c r="AT508" s="158" t="s">
        <v>329</v>
      </c>
      <c r="AU508" s="158" t="s">
        <v>94</v>
      </c>
      <c r="AV508" s="13" t="s">
        <v>87</v>
      </c>
      <c r="AW508" s="13" t="s">
        <v>35</v>
      </c>
      <c r="AX508" s="13" t="s">
        <v>80</v>
      </c>
      <c r="AY508" s="158" t="s">
        <v>320</v>
      </c>
    </row>
    <row r="509" spans="2:65" s="12" customFormat="1" ht="11.25">
      <c r="B509" s="149"/>
      <c r="D509" s="150" t="s">
        <v>329</v>
      </c>
      <c r="E509" s="151" t="s">
        <v>1</v>
      </c>
      <c r="F509" s="152" t="s">
        <v>3031</v>
      </c>
      <c r="H509" s="153">
        <v>23</v>
      </c>
      <c r="I509" s="154"/>
      <c r="L509" s="149"/>
      <c r="M509" s="155"/>
      <c r="T509" s="156"/>
      <c r="AT509" s="151" t="s">
        <v>329</v>
      </c>
      <c r="AU509" s="151" t="s">
        <v>94</v>
      </c>
      <c r="AV509" s="12" t="s">
        <v>89</v>
      </c>
      <c r="AW509" s="12" t="s">
        <v>35</v>
      </c>
      <c r="AX509" s="12" t="s">
        <v>80</v>
      </c>
      <c r="AY509" s="151" t="s">
        <v>320</v>
      </c>
    </row>
    <row r="510" spans="2:65" s="12" customFormat="1" ht="11.25">
      <c r="B510" s="149"/>
      <c r="D510" s="150" t="s">
        <v>329</v>
      </c>
      <c r="E510" s="151" t="s">
        <v>1</v>
      </c>
      <c r="F510" s="152" t="s">
        <v>3032</v>
      </c>
      <c r="H510" s="153">
        <v>93.5</v>
      </c>
      <c r="I510" s="154"/>
      <c r="L510" s="149"/>
      <c r="M510" s="155"/>
      <c r="T510" s="156"/>
      <c r="AT510" s="151" t="s">
        <v>329</v>
      </c>
      <c r="AU510" s="151" t="s">
        <v>94</v>
      </c>
      <c r="AV510" s="12" t="s">
        <v>89</v>
      </c>
      <c r="AW510" s="12" t="s">
        <v>35</v>
      </c>
      <c r="AX510" s="12" t="s">
        <v>80</v>
      </c>
      <c r="AY510" s="151" t="s">
        <v>320</v>
      </c>
    </row>
    <row r="511" spans="2:65" s="14" customFormat="1" ht="11.25">
      <c r="B511" s="163"/>
      <c r="D511" s="150" t="s">
        <v>329</v>
      </c>
      <c r="E511" s="164" t="s">
        <v>1</v>
      </c>
      <c r="F511" s="165" t="s">
        <v>339</v>
      </c>
      <c r="H511" s="166">
        <v>116.5</v>
      </c>
      <c r="I511" s="167"/>
      <c r="L511" s="163"/>
      <c r="M511" s="168"/>
      <c r="T511" s="169"/>
      <c r="AT511" s="164" t="s">
        <v>329</v>
      </c>
      <c r="AU511" s="164" t="s">
        <v>94</v>
      </c>
      <c r="AV511" s="14" t="s">
        <v>99</v>
      </c>
      <c r="AW511" s="14" t="s">
        <v>35</v>
      </c>
      <c r="AX511" s="14" t="s">
        <v>87</v>
      </c>
      <c r="AY511" s="164" t="s">
        <v>320</v>
      </c>
    </row>
    <row r="512" spans="2:65" s="1" customFormat="1" ht="16.5" customHeight="1">
      <c r="B512" s="32"/>
      <c r="C512" s="170" t="s">
        <v>1693</v>
      </c>
      <c r="D512" s="170" t="s">
        <v>439</v>
      </c>
      <c r="E512" s="171" t="s">
        <v>515</v>
      </c>
      <c r="F512" s="172" t="s">
        <v>516</v>
      </c>
      <c r="G512" s="173" t="s">
        <v>347</v>
      </c>
      <c r="H512" s="174">
        <v>6.12</v>
      </c>
      <c r="I512" s="175"/>
      <c r="J512" s="176">
        <f>ROUND(I512*H512,2)</f>
        <v>0</v>
      </c>
      <c r="K512" s="172" t="s">
        <v>333</v>
      </c>
      <c r="L512" s="177"/>
      <c r="M512" s="178" t="s">
        <v>1</v>
      </c>
      <c r="N512" s="179" t="s">
        <v>45</v>
      </c>
      <c r="P512" s="145">
        <f>O512*H512</f>
        <v>0</v>
      </c>
      <c r="Q512" s="145">
        <v>0.113</v>
      </c>
      <c r="R512" s="145">
        <f>Q512*H512</f>
        <v>0.69156000000000006</v>
      </c>
      <c r="S512" s="145">
        <v>0</v>
      </c>
      <c r="T512" s="146">
        <f>S512*H512</f>
        <v>0</v>
      </c>
      <c r="AR512" s="147" t="s">
        <v>373</v>
      </c>
      <c r="AT512" s="147" t="s">
        <v>439</v>
      </c>
      <c r="AU512" s="147" t="s">
        <v>94</v>
      </c>
      <c r="AY512" s="17" t="s">
        <v>320</v>
      </c>
      <c r="BE512" s="148">
        <f>IF(N512="základní",J512,0)</f>
        <v>0</v>
      </c>
      <c r="BF512" s="148">
        <f>IF(N512="snížená",J512,0)</f>
        <v>0</v>
      </c>
      <c r="BG512" s="148">
        <f>IF(N512="zákl. přenesená",J512,0)</f>
        <v>0</v>
      </c>
      <c r="BH512" s="148">
        <f>IF(N512="sníž. přenesená",J512,0)</f>
        <v>0</v>
      </c>
      <c r="BI512" s="148">
        <f>IF(N512="nulová",J512,0)</f>
        <v>0</v>
      </c>
      <c r="BJ512" s="17" t="s">
        <v>87</v>
      </c>
      <c r="BK512" s="148">
        <f>ROUND(I512*H512,2)</f>
        <v>0</v>
      </c>
      <c r="BL512" s="17" t="s">
        <v>99</v>
      </c>
      <c r="BM512" s="147" t="s">
        <v>1045</v>
      </c>
    </row>
    <row r="513" spans="2:65" s="12" customFormat="1" ht="11.25">
      <c r="B513" s="149"/>
      <c r="D513" s="150" t="s">
        <v>329</v>
      </c>
      <c r="E513" s="151" t="s">
        <v>1</v>
      </c>
      <c r="F513" s="152" t="s">
        <v>3033</v>
      </c>
      <c r="H513" s="153">
        <v>23</v>
      </c>
      <c r="I513" s="154"/>
      <c r="L513" s="149"/>
      <c r="M513" s="155"/>
      <c r="T513" s="156"/>
      <c r="AT513" s="151" t="s">
        <v>329</v>
      </c>
      <c r="AU513" s="151" t="s">
        <v>94</v>
      </c>
      <c r="AV513" s="12" t="s">
        <v>89</v>
      </c>
      <c r="AW513" s="12" t="s">
        <v>35</v>
      </c>
      <c r="AX513" s="12" t="s">
        <v>80</v>
      </c>
      <c r="AY513" s="151" t="s">
        <v>320</v>
      </c>
    </row>
    <row r="514" spans="2:65" s="12" customFormat="1" ht="11.25">
      <c r="B514" s="149"/>
      <c r="D514" s="150" t="s">
        <v>329</v>
      </c>
      <c r="E514" s="151" t="s">
        <v>1</v>
      </c>
      <c r="F514" s="152" t="s">
        <v>3034</v>
      </c>
      <c r="H514" s="153">
        <v>-17</v>
      </c>
      <c r="I514" s="154"/>
      <c r="L514" s="149"/>
      <c r="M514" s="155"/>
      <c r="T514" s="156"/>
      <c r="AT514" s="151" t="s">
        <v>329</v>
      </c>
      <c r="AU514" s="151" t="s">
        <v>94</v>
      </c>
      <c r="AV514" s="12" t="s">
        <v>89</v>
      </c>
      <c r="AW514" s="12" t="s">
        <v>35</v>
      </c>
      <c r="AX514" s="12" t="s">
        <v>80</v>
      </c>
      <c r="AY514" s="151" t="s">
        <v>320</v>
      </c>
    </row>
    <row r="515" spans="2:65" s="14" customFormat="1" ht="11.25">
      <c r="B515" s="163"/>
      <c r="D515" s="150" t="s">
        <v>329</v>
      </c>
      <c r="E515" s="164" t="s">
        <v>1</v>
      </c>
      <c r="F515" s="165" t="s">
        <v>339</v>
      </c>
      <c r="H515" s="166">
        <v>6</v>
      </c>
      <c r="I515" s="167"/>
      <c r="L515" s="163"/>
      <c r="M515" s="168"/>
      <c r="T515" s="169"/>
      <c r="AT515" s="164" t="s">
        <v>329</v>
      </c>
      <c r="AU515" s="164" t="s">
        <v>94</v>
      </c>
      <c r="AV515" s="14" t="s">
        <v>99</v>
      </c>
      <c r="AW515" s="14" t="s">
        <v>35</v>
      </c>
      <c r="AX515" s="14" t="s">
        <v>87</v>
      </c>
      <c r="AY515" s="164" t="s">
        <v>320</v>
      </c>
    </row>
    <row r="516" spans="2:65" s="12" customFormat="1" ht="11.25">
      <c r="B516" s="149"/>
      <c r="D516" s="150" t="s">
        <v>329</v>
      </c>
      <c r="F516" s="152" t="s">
        <v>1819</v>
      </c>
      <c r="H516" s="153">
        <v>6.12</v>
      </c>
      <c r="I516" s="154"/>
      <c r="L516" s="149"/>
      <c r="M516" s="155"/>
      <c r="T516" s="156"/>
      <c r="AT516" s="151" t="s">
        <v>329</v>
      </c>
      <c r="AU516" s="151" t="s">
        <v>94</v>
      </c>
      <c r="AV516" s="12" t="s">
        <v>89</v>
      </c>
      <c r="AW516" s="12" t="s">
        <v>4</v>
      </c>
      <c r="AX516" s="12" t="s">
        <v>87</v>
      </c>
      <c r="AY516" s="151" t="s">
        <v>320</v>
      </c>
    </row>
    <row r="517" spans="2:65" s="1" customFormat="1" ht="24.2" customHeight="1">
      <c r="B517" s="32"/>
      <c r="C517" s="170" t="s">
        <v>943</v>
      </c>
      <c r="D517" s="170" t="s">
        <v>439</v>
      </c>
      <c r="E517" s="171" t="s">
        <v>520</v>
      </c>
      <c r="F517" s="172" t="s">
        <v>521</v>
      </c>
      <c r="G517" s="173" t="s">
        <v>347</v>
      </c>
      <c r="H517" s="174">
        <v>45.39</v>
      </c>
      <c r="I517" s="175"/>
      <c r="J517" s="176">
        <f>ROUND(I517*H517,2)</f>
        <v>0</v>
      </c>
      <c r="K517" s="172" t="s">
        <v>1</v>
      </c>
      <c r="L517" s="177"/>
      <c r="M517" s="178" t="s">
        <v>1</v>
      </c>
      <c r="N517" s="179" t="s">
        <v>45</v>
      </c>
      <c r="P517" s="145">
        <f>O517*H517</f>
        <v>0</v>
      </c>
      <c r="Q517" s="145">
        <v>0.113</v>
      </c>
      <c r="R517" s="145">
        <f>Q517*H517</f>
        <v>5.1290700000000005</v>
      </c>
      <c r="S517" s="145">
        <v>0</v>
      </c>
      <c r="T517" s="146">
        <f>S517*H517</f>
        <v>0</v>
      </c>
      <c r="AR517" s="147" t="s">
        <v>373</v>
      </c>
      <c r="AT517" s="147" t="s">
        <v>439</v>
      </c>
      <c r="AU517" s="147" t="s">
        <v>94</v>
      </c>
      <c r="AY517" s="17" t="s">
        <v>320</v>
      </c>
      <c r="BE517" s="148">
        <f>IF(N517="základní",J517,0)</f>
        <v>0</v>
      </c>
      <c r="BF517" s="148">
        <f>IF(N517="snížená",J517,0)</f>
        <v>0</v>
      </c>
      <c r="BG517" s="148">
        <f>IF(N517="zákl. přenesená",J517,0)</f>
        <v>0</v>
      </c>
      <c r="BH517" s="148">
        <f>IF(N517="sníž. přenesená",J517,0)</f>
        <v>0</v>
      </c>
      <c r="BI517" s="148">
        <f>IF(N517="nulová",J517,0)</f>
        <v>0</v>
      </c>
      <c r="BJ517" s="17" t="s">
        <v>87</v>
      </c>
      <c r="BK517" s="148">
        <f>ROUND(I517*H517,2)</f>
        <v>0</v>
      </c>
      <c r="BL517" s="17" t="s">
        <v>99</v>
      </c>
      <c r="BM517" s="147" t="s">
        <v>3035</v>
      </c>
    </row>
    <row r="518" spans="2:65" s="12" customFormat="1" ht="11.25">
      <c r="B518" s="149"/>
      <c r="D518" s="150" t="s">
        <v>329</v>
      </c>
      <c r="E518" s="151" t="s">
        <v>1</v>
      </c>
      <c r="F518" s="152" t="s">
        <v>3036</v>
      </c>
      <c r="H518" s="153">
        <v>93.5</v>
      </c>
      <c r="I518" s="154"/>
      <c r="L518" s="149"/>
      <c r="M518" s="155"/>
      <c r="T518" s="156"/>
      <c r="AT518" s="151" t="s">
        <v>329</v>
      </c>
      <c r="AU518" s="151" t="s">
        <v>94</v>
      </c>
      <c r="AV518" s="12" t="s">
        <v>89</v>
      </c>
      <c r="AW518" s="12" t="s">
        <v>35</v>
      </c>
      <c r="AX518" s="12" t="s">
        <v>80</v>
      </c>
      <c r="AY518" s="151" t="s">
        <v>320</v>
      </c>
    </row>
    <row r="519" spans="2:65" s="12" customFormat="1" ht="11.25">
      <c r="B519" s="149"/>
      <c r="D519" s="150" t="s">
        <v>329</v>
      </c>
      <c r="E519" s="151" t="s">
        <v>1</v>
      </c>
      <c r="F519" s="152" t="s">
        <v>3037</v>
      </c>
      <c r="H519" s="153">
        <v>-49</v>
      </c>
      <c r="I519" s="154"/>
      <c r="L519" s="149"/>
      <c r="M519" s="155"/>
      <c r="T519" s="156"/>
      <c r="AT519" s="151" t="s">
        <v>329</v>
      </c>
      <c r="AU519" s="151" t="s">
        <v>94</v>
      </c>
      <c r="AV519" s="12" t="s">
        <v>89</v>
      </c>
      <c r="AW519" s="12" t="s">
        <v>35</v>
      </c>
      <c r="AX519" s="12" t="s">
        <v>80</v>
      </c>
      <c r="AY519" s="151" t="s">
        <v>320</v>
      </c>
    </row>
    <row r="520" spans="2:65" s="14" customFormat="1" ht="11.25">
      <c r="B520" s="163"/>
      <c r="D520" s="150" t="s">
        <v>329</v>
      </c>
      <c r="E520" s="164" t="s">
        <v>1</v>
      </c>
      <c r="F520" s="165" t="s">
        <v>339</v>
      </c>
      <c r="H520" s="166">
        <v>44.5</v>
      </c>
      <c r="I520" s="167"/>
      <c r="L520" s="163"/>
      <c r="M520" s="168"/>
      <c r="T520" s="169"/>
      <c r="AT520" s="164" t="s">
        <v>329</v>
      </c>
      <c r="AU520" s="164" t="s">
        <v>94</v>
      </c>
      <c r="AV520" s="14" t="s">
        <v>99</v>
      </c>
      <c r="AW520" s="14" t="s">
        <v>35</v>
      </c>
      <c r="AX520" s="14" t="s">
        <v>87</v>
      </c>
      <c r="AY520" s="164" t="s">
        <v>320</v>
      </c>
    </row>
    <row r="521" spans="2:65" s="12" customFormat="1" ht="11.25">
      <c r="B521" s="149"/>
      <c r="D521" s="150" t="s">
        <v>329</v>
      </c>
      <c r="F521" s="152" t="s">
        <v>3038</v>
      </c>
      <c r="H521" s="153">
        <v>45.39</v>
      </c>
      <c r="I521" s="154"/>
      <c r="L521" s="149"/>
      <c r="M521" s="155"/>
      <c r="T521" s="156"/>
      <c r="AT521" s="151" t="s">
        <v>329</v>
      </c>
      <c r="AU521" s="151" t="s">
        <v>94</v>
      </c>
      <c r="AV521" s="12" t="s">
        <v>89</v>
      </c>
      <c r="AW521" s="12" t="s">
        <v>4</v>
      </c>
      <c r="AX521" s="12" t="s">
        <v>87</v>
      </c>
      <c r="AY521" s="151" t="s">
        <v>320</v>
      </c>
    </row>
    <row r="522" spans="2:65" s="1" customFormat="1" ht="37.9" customHeight="1">
      <c r="B522" s="32"/>
      <c r="C522" s="136" t="s">
        <v>801</v>
      </c>
      <c r="D522" s="136" t="s">
        <v>324</v>
      </c>
      <c r="E522" s="137" t="s">
        <v>527</v>
      </c>
      <c r="F522" s="138" t="s">
        <v>528</v>
      </c>
      <c r="G522" s="139" t="s">
        <v>347</v>
      </c>
      <c r="H522" s="140">
        <v>66</v>
      </c>
      <c r="I522" s="141"/>
      <c r="J522" s="142">
        <f>ROUND(I522*H522,2)</f>
        <v>0</v>
      </c>
      <c r="K522" s="138" t="s">
        <v>333</v>
      </c>
      <c r="L522" s="32"/>
      <c r="M522" s="143" t="s">
        <v>1</v>
      </c>
      <c r="N522" s="144" t="s">
        <v>45</v>
      </c>
      <c r="P522" s="145">
        <f>O522*H522</f>
        <v>0</v>
      </c>
      <c r="Q522" s="145">
        <v>0</v>
      </c>
      <c r="R522" s="145">
        <f>Q522*H522</f>
        <v>0</v>
      </c>
      <c r="S522" s="145">
        <v>0</v>
      </c>
      <c r="T522" s="146">
        <f>S522*H522</f>
        <v>0</v>
      </c>
      <c r="AR522" s="147" t="s">
        <v>99</v>
      </c>
      <c r="AT522" s="147" t="s">
        <v>324</v>
      </c>
      <c r="AU522" s="147" t="s">
        <v>94</v>
      </c>
      <c r="AY522" s="17" t="s">
        <v>320</v>
      </c>
      <c r="BE522" s="148">
        <f>IF(N522="základní",J522,0)</f>
        <v>0</v>
      </c>
      <c r="BF522" s="148">
        <f>IF(N522="snížená",J522,0)</f>
        <v>0</v>
      </c>
      <c r="BG522" s="148">
        <f>IF(N522="zákl. přenesená",J522,0)</f>
        <v>0</v>
      </c>
      <c r="BH522" s="148">
        <f>IF(N522="sníž. přenesená",J522,0)</f>
        <v>0</v>
      </c>
      <c r="BI522" s="148">
        <f>IF(N522="nulová",J522,0)</f>
        <v>0</v>
      </c>
      <c r="BJ522" s="17" t="s">
        <v>87</v>
      </c>
      <c r="BK522" s="148">
        <f>ROUND(I522*H522,2)</f>
        <v>0</v>
      </c>
      <c r="BL522" s="17" t="s">
        <v>99</v>
      </c>
      <c r="BM522" s="147" t="s">
        <v>529</v>
      </c>
    </row>
    <row r="523" spans="2:65" s="12" customFormat="1" ht="11.25">
      <c r="B523" s="149"/>
      <c r="D523" s="150" t="s">
        <v>329</v>
      </c>
      <c r="E523" s="151" t="s">
        <v>1</v>
      </c>
      <c r="F523" s="152" t="s">
        <v>3039</v>
      </c>
      <c r="H523" s="153">
        <v>40.1</v>
      </c>
      <c r="I523" s="154"/>
      <c r="L523" s="149"/>
      <c r="M523" s="155"/>
      <c r="T523" s="156"/>
      <c r="AT523" s="151" t="s">
        <v>329</v>
      </c>
      <c r="AU523" s="151" t="s">
        <v>94</v>
      </c>
      <c r="AV523" s="12" t="s">
        <v>89</v>
      </c>
      <c r="AW523" s="12" t="s">
        <v>35</v>
      </c>
      <c r="AX523" s="12" t="s">
        <v>80</v>
      </c>
      <c r="AY523" s="151" t="s">
        <v>320</v>
      </c>
    </row>
    <row r="524" spans="2:65" s="12" customFormat="1" ht="11.25">
      <c r="B524" s="149"/>
      <c r="D524" s="150" t="s">
        <v>329</v>
      </c>
      <c r="E524" s="151" t="s">
        <v>1</v>
      </c>
      <c r="F524" s="152" t="s">
        <v>3040</v>
      </c>
      <c r="H524" s="153">
        <v>25.9</v>
      </c>
      <c r="I524" s="154"/>
      <c r="L524" s="149"/>
      <c r="M524" s="155"/>
      <c r="T524" s="156"/>
      <c r="AT524" s="151" t="s">
        <v>329</v>
      </c>
      <c r="AU524" s="151" t="s">
        <v>94</v>
      </c>
      <c r="AV524" s="12" t="s">
        <v>89</v>
      </c>
      <c r="AW524" s="12" t="s">
        <v>35</v>
      </c>
      <c r="AX524" s="12" t="s">
        <v>80</v>
      </c>
      <c r="AY524" s="151" t="s">
        <v>320</v>
      </c>
    </row>
    <row r="525" spans="2:65" s="14" customFormat="1" ht="11.25">
      <c r="B525" s="163"/>
      <c r="D525" s="150" t="s">
        <v>329</v>
      </c>
      <c r="E525" s="164" t="s">
        <v>1</v>
      </c>
      <c r="F525" s="165" t="s">
        <v>339</v>
      </c>
      <c r="H525" s="166">
        <v>66</v>
      </c>
      <c r="I525" s="167"/>
      <c r="L525" s="163"/>
      <c r="M525" s="168"/>
      <c r="T525" s="169"/>
      <c r="AT525" s="164" t="s">
        <v>329</v>
      </c>
      <c r="AU525" s="164" t="s">
        <v>94</v>
      </c>
      <c r="AV525" s="14" t="s">
        <v>99</v>
      </c>
      <c r="AW525" s="14" t="s">
        <v>35</v>
      </c>
      <c r="AX525" s="14" t="s">
        <v>87</v>
      </c>
      <c r="AY525" s="164" t="s">
        <v>320</v>
      </c>
    </row>
    <row r="526" spans="2:65" s="1" customFormat="1" ht="24.2" customHeight="1">
      <c r="B526" s="32"/>
      <c r="C526" s="170" t="s">
        <v>946</v>
      </c>
      <c r="D526" s="170" t="s">
        <v>439</v>
      </c>
      <c r="E526" s="171" t="s">
        <v>533</v>
      </c>
      <c r="F526" s="172" t="s">
        <v>534</v>
      </c>
      <c r="G526" s="173" t="s">
        <v>347</v>
      </c>
      <c r="H526" s="174">
        <v>40.902000000000001</v>
      </c>
      <c r="I526" s="175"/>
      <c r="J526" s="176">
        <f>ROUND(I526*H526,2)</f>
        <v>0</v>
      </c>
      <c r="K526" s="172" t="s">
        <v>333</v>
      </c>
      <c r="L526" s="177"/>
      <c r="M526" s="178" t="s">
        <v>1</v>
      </c>
      <c r="N526" s="179" t="s">
        <v>45</v>
      </c>
      <c r="P526" s="145">
        <f>O526*H526</f>
        <v>0</v>
      </c>
      <c r="Q526" s="145">
        <v>0.13100000000000001</v>
      </c>
      <c r="R526" s="145">
        <f>Q526*H526</f>
        <v>5.3581620000000001</v>
      </c>
      <c r="S526" s="145">
        <v>0</v>
      </c>
      <c r="T526" s="146">
        <f>S526*H526</f>
        <v>0</v>
      </c>
      <c r="AR526" s="147" t="s">
        <v>373</v>
      </c>
      <c r="AT526" s="147" t="s">
        <v>439</v>
      </c>
      <c r="AU526" s="147" t="s">
        <v>94</v>
      </c>
      <c r="AY526" s="17" t="s">
        <v>320</v>
      </c>
      <c r="BE526" s="148">
        <f>IF(N526="základní",J526,0)</f>
        <v>0</v>
      </c>
      <c r="BF526" s="148">
        <f>IF(N526="snížená",J526,0)</f>
        <v>0</v>
      </c>
      <c r="BG526" s="148">
        <f>IF(N526="zákl. přenesená",J526,0)</f>
        <v>0</v>
      </c>
      <c r="BH526" s="148">
        <f>IF(N526="sníž. přenesená",J526,0)</f>
        <v>0</v>
      </c>
      <c r="BI526" s="148">
        <f>IF(N526="nulová",J526,0)</f>
        <v>0</v>
      </c>
      <c r="BJ526" s="17" t="s">
        <v>87</v>
      </c>
      <c r="BK526" s="148">
        <f>ROUND(I526*H526,2)</f>
        <v>0</v>
      </c>
      <c r="BL526" s="17" t="s">
        <v>99</v>
      </c>
      <c r="BM526" s="147" t="s">
        <v>535</v>
      </c>
    </row>
    <row r="527" spans="2:65" s="13" customFormat="1" ht="11.25">
      <c r="B527" s="157"/>
      <c r="D527" s="150" t="s">
        <v>329</v>
      </c>
      <c r="E527" s="158" t="s">
        <v>1</v>
      </c>
      <c r="F527" s="159" t="s">
        <v>536</v>
      </c>
      <c r="H527" s="158" t="s">
        <v>1</v>
      </c>
      <c r="I527" s="160"/>
      <c r="L527" s="157"/>
      <c r="M527" s="161"/>
      <c r="T527" s="162"/>
      <c r="AT527" s="158" t="s">
        <v>329</v>
      </c>
      <c r="AU527" s="158" t="s">
        <v>94</v>
      </c>
      <c r="AV527" s="13" t="s">
        <v>87</v>
      </c>
      <c r="AW527" s="13" t="s">
        <v>35</v>
      </c>
      <c r="AX527" s="13" t="s">
        <v>80</v>
      </c>
      <c r="AY527" s="158" t="s">
        <v>320</v>
      </c>
    </row>
    <row r="528" spans="2:65" s="12" customFormat="1" ht="11.25">
      <c r="B528" s="149"/>
      <c r="D528" s="150" t="s">
        <v>329</v>
      </c>
      <c r="E528" s="151" t="s">
        <v>1</v>
      </c>
      <c r="F528" s="152" t="s">
        <v>3041</v>
      </c>
      <c r="H528" s="153">
        <v>10.5</v>
      </c>
      <c r="I528" s="154"/>
      <c r="L528" s="149"/>
      <c r="M528" s="155"/>
      <c r="T528" s="156"/>
      <c r="AT528" s="151" t="s">
        <v>329</v>
      </c>
      <c r="AU528" s="151" t="s">
        <v>94</v>
      </c>
      <c r="AV528" s="12" t="s">
        <v>89</v>
      </c>
      <c r="AW528" s="12" t="s">
        <v>35</v>
      </c>
      <c r="AX528" s="12" t="s">
        <v>80</v>
      </c>
      <c r="AY528" s="151" t="s">
        <v>320</v>
      </c>
    </row>
    <row r="529" spans="2:65" s="12" customFormat="1" ht="11.25">
      <c r="B529" s="149"/>
      <c r="D529" s="150" t="s">
        <v>329</v>
      </c>
      <c r="E529" s="151" t="s">
        <v>1</v>
      </c>
      <c r="F529" s="152" t="s">
        <v>3042</v>
      </c>
      <c r="H529" s="153">
        <v>29.6</v>
      </c>
      <c r="I529" s="154"/>
      <c r="L529" s="149"/>
      <c r="M529" s="155"/>
      <c r="T529" s="156"/>
      <c r="AT529" s="151" t="s">
        <v>329</v>
      </c>
      <c r="AU529" s="151" t="s">
        <v>94</v>
      </c>
      <c r="AV529" s="12" t="s">
        <v>89</v>
      </c>
      <c r="AW529" s="12" t="s">
        <v>35</v>
      </c>
      <c r="AX529" s="12" t="s">
        <v>80</v>
      </c>
      <c r="AY529" s="151" t="s">
        <v>320</v>
      </c>
    </row>
    <row r="530" spans="2:65" s="14" customFormat="1" ht="11.25">
      <c r="B530" s="163"/>
      <c r="D530" s="150" t="s">
        <v>329</v>
      </c>
      <c r="E530" s="164" t="s">
        <v>1</v>
      </c>
      <c r="F530" s="165" t="s">
        <v>339</v>
      </c>
      <c r="H530" s="166">
        <v>40.1</v>
      </c>
      <c r="I530" s="167"/>
      <c r="L530" s="163"/>
      <c r="M530" s="168"/>
      <c r="T530" s="169"/>
      <c r="AT530" s="164" t="s">
        <v>329</v>
      </c>
      <c r="AU530" s="164" t="s">
        <v>94</v>
      </c>
      <c r="AV530" s="14" t="s">
        <v>99</v>
      </c>
      <c r="AW530" s="14" t="s">
        <v>35</v>
      </c>
      <c r="AX530" s="14" t="s">
        <v>87</v>
      </c>
      <c r="AY530" s="164" t="s">
        <v>320</v>
      </c>
    </row>
    <row r="531" spans="2:65" s="12" customFormat="1" ht="11.25">
      <c r="B531" s="149"/>
      <c r="D531" s="150" t="s">
        <v>329</v>
      </c>
      <c r="F531" s="152" t="s">
        <v>3043</v>
      </c>
      <c r="H531" s="153">
        <v>40.902000000000001</v>
      </c>
      <c r="I531" s="154"/>
      <c r="L531" s="149"/>
      <c r="M531" s="155"/>
      <c r="T531" s="156"/>
      <c r="AT531" s="151" t="s">
        <v>329</v>
      </c>
      <c r="AU531" s="151" t="s">
        <v>94</v>
      </c>
      <c r="AV531" s="12" t="s">
        <v>89</v>
      </c>
      <c r="AW531" s="12" t="s">
        <v>4</v>
      </c>
      <c r="AX531" s="12" t="s">
        <v>87</v>
      </c>
      <c r="AY531" s="151" t="s">
        <v>320</v>
      </c>
    </row>
    <row r="532" spans="2:65" s="1" customFormat="1" ht="24.2" customHeight="1">
      <c r="B532" s="32"/>
      <c r="C532" s="170" t="s">
        <v>1708</v>
      </c>
      <c r="D532" s="170" t="s">
        <v>439</v>
      </c>
      <c r="E532" s="171" t="s">
        <v>543</v>
      </c>
      <c r="F532" s="172" t="s">
        <v>544</v>
      </c>
      <c r="G532" s="173" t="s">
        <v>347</v>
      </c>
      <c r="H532" s="174">
        <v>26.417999999999999</v>
      </c>
      <c r="I532" s="175"/>
      <c r="J532" s="176">
        <f>ROUND(I532*H532,2)</f>
        <v>0</v>
      </c>
      <c r="K532" s="172" t="s">
        <v>1</v>
      </c>
      <c r="L532" s="177"/>
      <c r="M532" s="178" t="s">
        <v>1</v>
      </c>
      <c r="N532" s="179" t="s">
        <v>45</v>
      </c>
      <c r="P532" s="145">
        <f>O532*H532</f>
        <v>0</v>
      </c>
      <c r="Q532" s="145">
        <v>0.13100000000000001</v>
      </c>
      <c r="R532" s="145">
        <f>Q532*H532</f>
        <v>3.4607580000000002</v>
      </c>
      <c r="S532" s="145">
        <v>0</v>
      </c>
      <c r="T532" s="146">
        <f>S532*H532</f>
        <v>0</v>
      </c>
      <c r="AR532" s="147" t="s">
        <v>373</v>
      </c>
      <c r="AT532" s="147" t="s">
        <v>439</v>
      </c>
      <c r="AU532" s="147" t="s">
        <v>94</v>
      </c>
      <c r="AY532" s="17" t="s">
        <v>320</v>
      </c>
      <c r="BE532" s="148">
        <f>IF(N532="základní",J532,0)</f>
        <v>0</v>
      </c>
      <c r="BF532" s="148">
        <f>IF(N532="snížená",J532,0)</f>
        <v>0</v>
      </c>
      <c r="BG532" s="148">
        <f>IF(N532="zákl. přenesená",J532,0)</f>
        <v>0</v>
      </c>
      <c r="BH532" s="148">
        <f>IF(N532="sníž. přenesená",J532,0)</f>
        <v>0</v>
      </c>
      <c r="BI532" s="148">
        <f>IF(N532="nulová",J532,0)</f>
        <v>0</v>
      </c>
      <c r="BJ532" s="17" t="s">
        <v>87</v>
      </c>
      <c r="BK532" s="148">
        <f>ROUND(I532*H532,2)</f>
        <v>0</v>
      </c>
      <c r="BL532" s="17" t="s">
        <v>99</v>
      </c>
      <c r="BM532" s="147" t="s">
        <v>545</v>
      </c>
    </row>
    <row r="533" spans="2:65" s="13" customFormat="1" ht="11.25">
      <c r="B533" s="157"/>
      <c r="D533" s="150" t="s">
        <v>329</v>
      </c>
      <c r="E533" s="158" t="s">
        <v>1</v>
      </c>
      <c r="F533" s="159" t="s">
        <v>546</v>
      </c>
      <c r="H533" s="158" t="s">
        <v>1</v>
      </c>
      <c r="I533" s="160"/>
      <c r="L533" s="157"/>
      <c r="M533" s="161"/>
      <c r="T533" s="162"/>
      <c r="AT533" s="158" t="s">
        <v>329</v>
      </c>
      <c r="AU533" s="158" t="s">
        <v>94</v>
      </c>
      <c r="AV533" s="13" t="s">
        <v>87</v>
      </c>
      <c r="AW533" s="13" t="s">
        <v>35</v>
      </c>
      <c r="AX533" s="13" t="s">
        <v>80</v>
      </c>
      <c r="AY533" s="158" t="s">
        <v>320</v>
      </c>
    </row>
    <row r="534" spans="2:65" s="12" customFormat="1" ht="11.25">
      <c r="B534" s="149"/>
      <c r="D534" s="150" t="s">
        <v>329</v>
      </c>
      <c r="E534" s="151" t="s">
        <v>1</v>
      </c>
      <c r="F534" s="152" t="s">
        <v>3044</v>
      </c>
      <c r="H534" s="153">
        <v>6.5</v>
      </c>
      <c r="I534" s="154"/>
      <c r="L534" s="149"/>
      <c r="M534" s="155"/>
      <c r="T534" s="156"/>
      <c r="AT534" s="151" t="s">
        <v>329</v>
      </c>
      <c r="AU534" s="151" t="s">
        <v>94</v>
      </c>
      <c r="AV534" s="12" t="s">
        <v>89</v>
      </c>
      <c r="AW534" s="12" t="s">
        <v>35</v>
      </c>
      <c r="AX534" s="12" t="s">
        <v>80</v>
      </c>
      <c r="AY534" s="151" t="s">
        <v>320</v>
      </c>
    </row>
    <row r="535" spans="2:65" s="12" customFormat="1" ht="11.25">
      <c r="B535" s="149"/>
      <c r="D535" s="150" t="s">
        <v>329</v>
      </c>
      <c r="E535" s="151" t="s">
        <v>1</v>
      </c>
      <c r="F535" s="152" t="s">
        <v>3045</v>
      </c>
      <c r="H535" s="153">
        <v>19.399999999999999</v>
      </c>
      <c r="I535" s="154"/>
      <c r="L535" s="149"/>
      <c r="M535" s="155"/>
      <c r="T535" s="156"/>
      <c r="AT535" s="151" t="s">
        <v>329</v>
      </c>
      <c r="AU535" s="151" t="s">
        <v>94</v>
      </c>
      <c r="AV535" s="12" t="s">
        <v>89</v>
      </c>
      <c r="AW535" s="12" t="s">
        <v>35</v>
      </c>
      <c r="AX535" s="12" t="s">
        <v>80</v>
      </c>
      <c r="AY535" s="151" t="s">
        <v>320</v>
      </c>
    </row>
    <row r="536" spans="2:65" s="14" customFormat="1" ht="11.25">
      <c r="B536" s="163"/>
      <c r="D536" s="150" t="s">
        <v>329</v>
      </c>
      <c r="E536" s="164" t="s">
        <v>1</v>
      </c>
      <c r="F536" s="165" t="s">
        <v>339</v>
      </c>
      <c r="H536" s="166">
        <v>25.9</v>
      </c>
      <c r="I536" s="167"/>
      <c r="L536" s="163"/>
      <c r="M536" s="168"/>
      <c r="T536" s="169"/>
      <c r="AT536" s="164" t="s">
        <v>329</v>
      </c>
      <c r="AU536" s="164" t="s">
        <v>94</v>
      </c>
      <c r="AV536" s="14" t="s">
        <v>99</v>
      </c>
      <c r="AW536" s="14" t="s">
        <v>35</v>
      </c>
      <c r="AX536" s="14" t="s">
        <v>87</v>
      </c>
      <c r="AY536" s="164" t="s">
        <v>320</v>
      </c>
    </row>
    <row r="537" spans="2:65" s="12" customFormat="1" ht="11.25">
      <c r="B537" s="149"/>
      <c r="D537" s="150" t="s">
        <v>329</v>
      </c>
      <c r="F537" s="152" t="s">
        <v>3046</v>
      </c>
      <c r="H537" s="153">
        <v>26.417999999999999</v>
      </c>
      <c r="I537" s="154"/>
      <c r="L537" s="149"/>
      <c r="M537" s="155"/>
      <c r="T537" s="156"/>
      <c r="AT537" s="151" t="s">
        <v>329</v>
      </c>
      <c r="AU537" s="151" t="s">
        <v>94</v>
      </c>
      <c r="AV537" s="12" t="s">
        <v>89</v>
      </c>
      <c r="AW537" s="12" t="s">
        <v>4</v>
      </c>
      <c r="AX537" s="12" t="s">
        <v>87</v>
      </c>
      <c r="AY537" s="151" t="s">
        <v>320</v>
      </c>
    </row>
    <row r="538" spans="2:65" s="11" customFormat="1" ht="22.9" customHeight="1">
      <c r="B538" s="124"/>
      <c r="D538" s="125" t="s">
        <v>79</v>
      </c>
      <c r="E538" s="134" t="s">
        <v>373</v>
      </c>
      <c r="F538" s="134" t="s">
        <v>552</v>
      </c>
      <c r="I538" s="127"/>
      <c r="J538" s="135">
        <f>BK538</f>
        <v>0</v>
      </c>
      <c r="L538" s="124"/>
      <c r="M538" s="129"/>
      <c r="P538" s="130">
        <f>P539+P545+P643+P660+P732</f>
        <v>0</v>
      </c>
      <c r="R538" s="130">
        <f>R539+R545+R643+R660+R732</f>
        <v>681.47642781999991</v>
      </c>
      <c r="T538" s="131">
        <f>T539+T545+T643+T660+T732</f>
        <v>9.7460000000000004</v>
      </c>
      <c r="AR538" s="125" t="s">
        <v>87</v>
      </c>
      <c r="AT538" s="132" t="s">
        <v>79</v>
      </c>
      <c r="AU538" s="132" t="s">
        <v>87</v>
      </c>
      <c r="AY538" s="125" t="s">
        <v>320</v>
      </c>
      <c r="BK538" s="133">
        <f>BK539+BK545+BK643+BK660+BK732</f>
        <v>0</v>
      </c>
    </row>
    <row r="539" spans="2:65" s="11" customFormat="1" ht="20.85" customHeight="1">
      <c r="B539" s="124"/>
      <c r="D539" s="125" t="s">
        <v>79</v>
      </c>
      <c r="E539" s="134" t="s">
        <v>553</v>
      </c>
      <c r="F539" s="134" t="s">
        <v>554</v>
      </c>
      <c r="I539" s="127"/>
      <c r="J539" s="135">
        <f>BK539</f>
        <v>0</v>
      </c>
      <c r="L539" s="124"/>
      <c r="M539" s="129"/>
      <c r="P539" s="130">
        <f>SUM(P540:P544)</f>
        <v>0</v>
      </c>
      <c r="R539" s="130">
        <f>SUM(R540:R544)</f>
        <v>6.7736999999999998</v>
      </c>
      <c r="T539" s="131">
        <f>SUM(T540:T544)</f>
        <v>0</v>
      </c>
      <c r="AR539" s="125" t="s">
        <v>87</v>
      </c>
      <c r="AT539" s="132" t="s">
        <v>79</v>
      </c>
      <c r="AU539" s="132" t="s">
        <v>89</v>
      </c>
      <c r="AY539" s="125" t="s">
        <v>320</v>
      </c>
      <c r="BK539" s="133">
        <f>SUM(BK540:BK544)</f>
        <v>0</v>
      </c>
    </row>
    <row r="540" spans="2:65" s="1" customFormat="1" ht="24.2" customHeight="1">
      <c r="B540" s="32"/>
      <c r="C540" s="136" t="s">
        <v>949</v>
      </c>
      <c r="D540" s="136" t="s">
        <v>324</v>
      </c>
      <c r="E540" s="137" t="s">
        <v>556</v>
      </c>
      <c r="F540" s="138" t="s">
        <v>557</v>
      </c>
      <c r="G540" s="139" t="s">
        <v>558</v>
      </c>
      <c r="H540" s="140">
        <v>13</v>
      </c>
      <c r="I540" s="141"/>
      <c r="J540" s="142">
        <f>ROUND(I540*H540,2)</f>
        <v>0</v>
      </c>
      <c r="K540" s="138" t="s">
        <v>333</v>
      </c>
      <c r="L540" s="32"/>
      <c r="M540" s="143" t="s">
        <v>1</v>
      </c>
      <c r="N540" s="144" t="s">
        <v>45</v>
      </c>
      <c r="P540" s="145">
        <f>O540*H540</f>
        <v>0</v>
      </c>
      <c r="Q540" s="145">
        <v>0.42080000000000001</v>
      </c>
      <c r="R540" s="145">
        <f>Q540*H540</f>
        <v>5.4703999999999997</v>
      </c>
      <c r="S540" s="145">
        <v>0</v>
      </c>
      <c r="T540" s="146">
        <f>S540*H540</f>
        <v>0</v>
      </c>
      <c r="AR540" s="147" t="s">
        <v>99</v>
      </c>
      <c r="AT540" s="147" t="s">
        <v>324</v>
      </c>
      <c r="AU540" s="147" t="s">
        <v>94</v>
      </c>
      <c r="AY540" s="17" t="s">
        <v>320</v>
      </c>
      <c r="BE540" s="148">
        <f>IF(N540="základní",J540,0)</f>
        <v>0</v>
      </c>
      <c r="BF540" s="148">
        <f>IF(N540="snížená",J540,0)</f>
        <v>0</v>
      </c>
      <c r="BG540" s="148">
        <f>IF(N540="zákl. přenesená",J540,0)</f>
        <v>0</v>
      </c>
      <c r="BH540" s="148">
        <f>IF(N540="sníž. přenesená",J540,0)</f>
        <v>0</v>
      </c>
      <c r="BI540" s="148">
        <f>IF(N540="nulová",J540,0)</f>
        <v>0</v>
      </c>
      <c r="BJ540" s="17" t="s">
        <v>87</v>
      </c>
      <c r="BK540" s="148">
        <f>ROUND(I540*H540,2)</f>
        <v>0</v>
      </c>
      <c r="BL540" s="17" t="s">
        <v>99</v>
      </c>
      <c r="BM540" s="147" t="s">
        <v>3047</v>
      </c>
    </row>
    <row r="541" spans="2:65" s="1" customFormat="1" ht="24.2" customHeight="1">
      <c r="B541" s="32"/>
      <c r="C541" s="136" t="s">
        <v>1714</v>
      </c>
      <c r="D541" s="136" t="s">
        <v>324</v>
      </c>
      <c r="E541" s="137" t="s">
        <v>1490</v>
      </c>
      <c r="F541" s="138" t="s">
        <v>1491</v>
      </c>
      <c r="G541" s="139" t="s">
        <v>558</v>
      </c>
      <c r="H541" s="140">
        <v>3</v>
      </c>
      <c r="I541" s="141"/>
      <c r="J541" s="142">
        <f>ROUND(I541*H541,2)</f>
        <v>0</v>
      </c>
      <c r="K541" s="138" t="s">
        <v>333</v>
      </c>
      <c r="L541" s="32"/>
      <c r="M541" s="143" t="s">
        <v>1</v>
      </c>
      <c r="N541" s="144" t="s">
        <v>45</v>
      </c>
      <c r="P541" s="145">
        <f>O541*H541</f>
        <v>0</v>
      </c>
      <c r="Q541" s="145">
        <v>0.32973999999999998</v>
      </c>
      <c r="R541" s="145">
        <f>Q541*H541</f>
        <v>0.98921999999999999</v>
      </c>
      <c r="S541" s="145">
        <v>0</v>
      </c>
      <c r="T541" s="146">
        <f>S541*H541</f>
        <v>0</v>
      </c>
      <c r="AR541" s="147" t="s">
        <v>99</v>
      </c>
      <c r="AT541" s="147" t="s">
        <v>324</v>
      </c>
      <c r="AU541" s="147" t="s">
        <v>94</v>
      </c>
      <c r="AY541" s="17" t="s">
        <v>320</v>
      </c>
      <c r="BE541" s="148">
        <f>IF(N541="základní",J541,0)</f>
        <v>0</v>
      </c>
      <c r="BF541" s="148">
        <f>IF(N541="snížená",J541,0)</f>
        <v>0</v>
      </c>
      <c r="BG541" s="148">
        <f>IF(N541="zákl. přenesená",J541,0)</f>
        <v>0</v>
      </c>
      <c r="BH541" s="148">
        <f>IF(N541="sníž. přenesená",J541,0)</f>
        <v>0</v>
      </c>
      <c r="BI541" s="148">
        <f>IF(N541="nulová",J541,0)</f>
        <v>0</v>
      </c>
      <c r="BJ541" s="17" t="s">
        <v>87</v>
      </c>
      <c r="BK541" s="148">
        <f>ROUND(I541*H541,2)</f>
        <v>0</v>
      </c>
      <c r="BL541" s="17" t="s">
        <v>99</v>
      </c>
      <c r="BM541" s="147" t="s">
        <v>3048</v>
      </c>
    </row>
    <row r="542" spans="2:65" s="1" customFormat="1" ht="33" customHeight="1">
      <c r="B542" s="32"/>
      <c r="C542" s="136" t="s">
        <v>952</v>
      </c>
      <c r="D542" s="136" t="s">
        <v>324</v>
      </c>
      <c r="E542" s="137" t="s">
        <v>1493</v>
      </c>
      <c r="F542" s="138" t="s">
        <v>1494</v>
      </c>
      <c r="G542" s="139" t="s">
        <v>558</v>
      </c>
      <c r="H542" s="140">
        <v>1</v>
      </c>
      <c r="I542" s="141"/>
      <c r="J542" s="142">
        <f>ROUND(I542*H542,2)</f>
        <v>0</v>
      </c>
      <c r="K542" s="138" t="s">
        <v>333</v>
      </c>
      <c r="L542" s="32"/>
      <c r="M542" s="143" t="s">
        <v>1</v>
      </c>
      <c r="N542" s="144" t="s">
        <v>45</v>
      </c>
      <c r="P542" s="145">
        <f>O542*H542</f>
        <v>0</v>
      </c>
      <c r="Q542" s="145">
        <v>0.31108000000000002</v>
      </c>
      <c r="R542" s="145">
        <f>Q542*H542</f>
        <v>0.31108000000000002</v>
      </c>
      <c r="S542" s="145">
        <v>0</v>
      </c>
      <c r="T542" s="146">
        <f>S542*H542</f>
        <v>0</v>
      </c>
      <c r="AR542" s="147" t="s">
        <v>99</v>
      </c>
      <c r="AT542" s="147" t="s">
        <v>324</v>
      </c>
      <c r="AU542" s="147" t="s">
        <v>94</v>
      </c>
      <c r="AY542" s="17" t="s">
        <v>320</v>
      </c>
      <c r="BE542" s="148">
        <f>IF(N542="základní",J542,0)</f>
        <v>0</v>
      </c>
      <c r="BF542" s="148">
        <f>IF(N542="snížená",J542,0)</f>
        <v>0</v>
      </c>
      <c r="BG542" s="148">
        <f>IF(N542="zákl. přenesená",J542,0)</f>
        <v>0</v>
      </c>
      <c r="BH542" s="148">
        <f>IF(N542="sníž. přenesená",J542,0)</f>
        <v>0</v>
      </c>
      <c r="BI542" s="148">
        <f>IF(N542="nulová",J542,0)</f>
        <v>0</v>
      </c>
      <c r="BJ542" s="17" t="s">
        <v>87</v>
      </c>
      <c r="BK542" s="148">
        <f>ROUND(I542*H542,2)</f>
        <v>0</v>
      </c>
      <c r="BL542" s="17" t="s">
        <v>99</v>
      </c>
      <c r="BM542" s="147" t="s">
        <v>3049</v>
      </c>
    </row>
    <row r="543" spans="2:65" s="1" customFormat="1" ht="24.2" customHeight="1">
      <c r="B543" s="32"/>
      <c r="C543" s="136" t="s">
        <v>1722</v>
      </c>
      <c r="D543" s="136" t="s">
        <v>324</v>
      </c>
      <c r="E543" s="137" t="s">
        <v>1499</v>
      </c>
      <c r="F543" s="138" t="s">
        <v>1500</v>
      </c>
      <c r="G543" s="139" t="s">
        <v>558</v>
      </c>
      <c r="H543" s="140">
        <v>2</v>
      </c>
      <c r="I543" s="141"/>
      <c r="J543" s="142">
        <f>ROUND(I543*H543,2)</f>
        <v>0</v>
      </c>
      <c r="K543" s="138" t="s">
        <v>333</v>
      </c>
      <c r="L543" s="32"/>
      <c r="M543" s="143" t="s">
        <v>1</v>
      </c>
      <c r="N543" s="144" t="s">
        <v>45</v>
      </c>
      <c r="P543" s="145">
        <f>O543*H543</f>
        <v>0</v>
      </c>
      <c r="Q543" s="145">
        <v>0</v>
      </c>
      <c r="R543" s="145">
        <f>Q543*H543</f>
        <v>0</v>
      </c>
      <c r="S543" s="145">
        <v>0</v>
      </c>
      <c r="T543" s="146">
        <f>S543*H543</f>
        <v>0</v>
      </c>
      <c r="AR543" s="147" t="s">
        <v>99</v>
      </c>
      <c r="AT543" s="147" t="s">
        <v>324</v>
      </c>
      <c r="AU543" s="147" t="s">
        <v>94</v>
      </c>
      <c r="AY543" s="17" t="s">
        <v>320</v>
      </c>
      <c r="BE543" s="148">
        <f>IF(N543="základní",J543,0)</f>
        <v>0</v>
      </c>
      <c r="BF543" s="148">
        <f>IF(N543="snížená",J543,0)</f>
        <v>0</v>
      </c>
      <c r="BG543" s="148">
        <f>IF(N543="zákl. přenesená",J543,0)</f>
        <v>0</v>
      </c>
      <c r="BH543" s="148">
        <f>IF(N543="sníž. přenesená",J543,0)</f>
        <v>0</v>
      </c>
      <c r="BI543" s="148">
        <f>IF(N543="nulová",J543,0)</f>
        <v>0</v>
      </c>
      <c r="BJ543" s="17" t="s">
        <v>87</v>
      </c>
      <c r="BK543" s="148">
        <f>ROUND(I543*H543,2)</f>
        <v>0</v>
      </c>
      <c r="BL543" s="17" t="s">
        <v>99</v>
      </c>
      <c r="BM543" s="147" t="s">
        <v>3050</v>
      </c>
    </row>
    <row r="544" spans="2:65" s="1" customFormat="1" ht="24.2" customHeight="1">
      <c r="B544" s="32"/>
      <c r="C544" s="170" t="s">
        <v>955</v>
      </c>
      <c r="D544" s="170" t="s">
        <v>439</v>
      </c>
      <c r="E544" s="171" t="s">
        <v>1502</v>
      </c>
      <c r="F544" s="172" t="s">
        <v>1503</v>
      </c>
      <c r="G544" s="173" t="s">
        <v>558</v>
      </c>
      <c r="H544" s="174">
        <v>2</v>
      </c>
      <c r="I544" s="175"/>
      <c r="J544" s="176">
        <f>ROUND(I544*H544,2)</f>
        <v>0</v>
      </c>
      <c r="K544" s="172" t="s">
        <v>333</v>
      </c>
      <c r="L544" s="177"/>
      <c r="M544" s="178" t="s">
        <v>1</v>
      </c>
      <c r="N544" s="179" t="s">
        <v>45</v>
      </c>
      <c r="P544" s="145">
        <f>O544*H544</f>
        <v>0</v>
      </c>
      <c r="Q544" s="145">
        <v>1.5E-3</v>
      </c>
      <c r="R544" s="145">
        <f>Q544*H544</f>
        <v>3.0000000000000001E-3</v>
      </c>
      <c r="S544" s="145">
        <v>0</v>
      </c>
      <c r="T544" s="146">
        <f>S544*H544</f>
        <v>0</v>
      </c>
      <c r="AR544" s="147" t="s">
        <v>373</v>
      </c>
      <c r="AT544" s="147" t="s">
        <v>439</v>
      </c>
      <c r="AU544" s="147" t="s">
        <v>94</v>
      </c>
      <c r="AY544" s="17" t="s">
        <v>320</v>
      </c>
      <c r="BE544" s="148">
        <f>IF(N544="základní",J544,0)</f>
        <v>0</v>
      </c>
      <c r="BF544" s="148">
        <f>IF(N544="snížená",J544,0)</f>
        <v>0</v>
      </c>
      <c r="BG544" s="148">
        <f>IF(N544="zákl. přenesená",J544,0)</f>
        <v>0</v>
      </c>
      <c r="BH544" s="148">
        <f>IF(N544="sníž. přenesená",J544,0)</f>
        <v>0</v>
      </c>
      <c r="BI544" s="148">
        <f>IF(N544="nulová",J544,0)</f>
        <v>0</v>
      </c>
      <c r="BJ544" s="17" t="s">
        <v>87</v>
      </c>
      <c r="BK544" s="148">
        <f>ROUND(I544*H544,2)</f>
        <v>0</v>
      </c>
      <c r="BL544" s="17" t="s">
        <v>99</v>
      </c>
      <c r="BM544" s="147" t="s">
        <v>3051</v>
      </c>
    </row>
    <row r="545" spans="2:65" s="11" customFormat="1" ht="20.85" customHeight="1">
      <c r="B545" s="124"/>
      <c r="D545" s="125" t="s">
        <v>79</v>
      </c>
      <c r="E545" s="134" t="s">
        <v>1505</v>
      </c>
      <c r="F545" s="134" t="s">
        <v>1506</v>
      </c>
      <c r="I545" s="127"/>
      <c r="J545" s="135">
        <f>BK545</f>
        <v>0</v>
      </c>
      <c r="L545" s="124"/>
      <c r="M545" s="129"/>
      <c r="P545" s="130">
        <f>SUM(P546:P642)</f>
        <v>0</v>
      </c>
      <c r="R545" s="130">
        <f>SUM(R546:R642)</f>
        <v>172.86255168999995</v>
      </c>
      <c r="T545" s="131">
        <f>SUM(T546:T642)</f>
        <v>6.11</v>
      </c>
      <c r="AR545" s="125" t="s">
        <v>87</v>
      </c>
      <c r="AT545" s="132" t="s">
        <v>79</v>
      </c>
      <c r="AU545" s="132" t="s">
        <v>89</v>
      </c>
      <c r="AY545" s="125" t="s">
        <v>320</v>
      </c>
      <c r="BK545" s="133">
        <f>SUM(BK546:BK642)</f>
        <v>0</v>
      </c>
    </row>
    <row r="546" spans="2:65" s="1" customFormat="1" ht="24.2" customHeight="1">
      <c r="B546" s="32"/>
      <c r="C546" s="136" t="s">
        <v>1728</v>
      </c>
      <c r="D546" s="136" t="s">
        <v>324</v>
      </c>
      <c r="E546" s="137" t="s">
        <v>1507</v>
      </c>
      <c r="F546" s="138" t="s">
        <v>1508</v>
      </c>
      <c r="G546" s="139" t="s">
        <v>327</v>
      </c>
      <c r="H546" s="140">
        <v>88.929000000000002</v>
      </c>
      <c r="I546" s="141"/>
      <c r="J546" s="142">
        <f>ROUND(I546*H546,2)</f>
        <v>0</v>
      </c>
      <c r="K546" s="138" t="s">
        <v>333</v>
      </c>
      <c r="L546" s="32"/>
      <c r="M546" s="143" t="s">
        <v>1</v>
      </c>
      <c r="N546" s="144" t="s">
        <v>45</v>
      </c>
      <c r="P546" s="145">
        <f>O546*H546</f>
        <v>0</v>
      </c>
      <c r="Q546" s="145">
        <v>1.8907700000000001</v>
      </c>
      <c r="R546" s="145">
        <f>Q546*H546</f>
        <v>168.14428533</v>
      </c>
      <c r="S546" s="145">
        <v>0</v>
      </c>
      <c r="T546" s="146">
        <f>S546*H546</f>
        <v>0</v>
      </c>
      <c r="AR546" s="147" t="s">
        <v>99</v>
      </c>
      <c r="AT546" s="147" t="s">
        <v>324</v>
      </c>
      <c r="AU546" s="147" t="s">
        <v>94</v>
      </c>
      <c r="AY546" s="17" t="s">
        <v>320</v>
      </c>
      <c r="BE546" s="148">
        <f>IF(N546="základní",J546,0)</f>
        <v>0</v>
      </c>
      <c r="BF546" s="148">
        <f>IF(N546="snížená",J546,0)</f>
        <v>0</v>
      </c>
      <c r="BG546" s="148">
        <f>IF(N546="zákl. přenesená",J546,0)</f>
        <v>0</v>
      </c>
      <c r="BH546" s="148">
        <f>IF(N546="sníž. přenesená",J546,0)</f>
        <v>0</v>
      </c>
      <c r="BI546" s="148">
        <f>IF(N546="nulová",J546,0)</f>
        <v>0</v>
      </c>
      <c r="BJ546" s="17" t="s">
        <v>87</v>
      </c>
      <c r="BK546" s="148">
        <f>ROUND(I546*H546,2)</f>
        <v>0</v>
      </c>
      <c r="BL546" s="17" t="s">
        <v>99</v>
      </c>
      <c r="BM546" s="147" t="s">
        <v>3052</v>
      </c>
    </row>
    <row r="547" spans="2:65" s="12" customFormat="1" ht="11.25">
      <c r="B547" s="149"/>
      <c r="D547" s="150" t="s">
        <v>329</v>
      </c>
      <c r="E547" s="151" t="s">
        <v>1</v>
      </c>
      <c r="F547" s="152" t="s">
        <v>3053</v>
      </c>
      <c r="H547" s="153">
        <v>88.929000000000002</v>
      </c>
      <c r="I547" s="154"/>
      <c r="L547" s="149"/>
      <c r="M547" s="155"/>
      <c r="T547" s="156"/>
      <c r="AT547" s="151" t="s">
        <v>329</v>
      </c>
      <c r="AU547" s="151" t="s">
        <v>94</v>
      </c>
      <c r="AV547" s="12" t="s">
        <v>89</v>
      </c>
      <c r="AW547" s="12" t="s">
        <v>35</v>
      </c>
      <c r="AX547" s="12" t="s">
        <v>87</v>
      </c>
      <c r="AY547" s="151" t="s">
        <v>320</v>
      </c>
    </row>
    <row r="548" spans="2:65" s="1" customFormat="1" ht="33" customHeight="1">
      <c r="B548" s="32"/>
      <c r="C548" s="136" t="s">
        <v>958</v>
      </c>
      <c r="D548" s="136" t="s">
        <v>324</v>
      </c>
      <c r="E548" s="137" t="s">
        <v>1511</v>
      </c>
      <c r="F548" s="138" t="s">
        <v>1512</v>
      </c>
      <c r="G548" s="139" t="s">
        <v>566</v>
      </c>
      <c r="H548" s="140">
        <v>101.943</v>
      </c>
      <c r="I548" s="141"/>
      <c r="J548" s="142">
        <f>ROUND(I548*H548,2)</f>
        <v>0</v>
      </c>
      <c r="K548" s="138" t="s">
        <v>333</v>
      </c>
      <c r="L548" s="32"/>
      <c r="M548" s="143" t="s">
        <v>1</v>
      </c>
      <c r="N548" s="144" t="s">
        <v>45</v>
      </c>
      <c r="P548" s="145">
        <f>O548*H548</f>
        <v>0</v>
      </c>
      <c r="Q548" s="145">
        <v>3.0000000000000001E-5</v>
      </c>
      <c r="R548" s="145">
        <f>Q548*H548</f>
        <v>3.05829E-3</v>
      </c>
      <c r="S548" s="145">
        <v>0</v>
      </c>
      <c r="T548" s="146">
        <f>S548*H548</f>
        <v>0</v>
      </c>
      <c r="AR548" s="147" t="s">
        <v>99</v>
      </c>
      <c r="AT548" s="147" t="s">
        <v>324</v>
      </c>
      <c r="AU548" s="147" t="s">
        <v>94</v>
      </c>
      <c r="AY548" s="17" t="s">
        <v>320</v>
      </c>
      <c r="BE548" s="148">
        <f>IF(N548="základní",J548,0)</f>
        <v>0</v>
      </c>
      <c r="BF548" s="148">
        <f>IF(N548="snížená",J548,0)</f>
        <v>0</v>
      </c>
      <c r="BG548" s="148">
        <f>IF(N548="zákl. přenesená",J548,0)</f>
        <v>0</v>
      </c>
      <c r="BH548" s="148">
        <f>IF(N548="sníž. přenesená",J548,0)</f>
        <v>0</v>
      </c>
      <c r="BI548" s="148">
        <f>IF(N548="nulová",J548,0)</f>
        <v>0</v>
      </c>
      <c r="BJ548" s="17" t="s">
        <v>87</v>
      </c>
      <c r="BK548" s="148">
        <f>ROUND(I548*H548,2)</f>
        <v>0</v>
      </c>
      <c r="BL548" s="17" t="s">
        <v>99</v>
      </c>
      <c r="BM548" s="147" t="s">
        <v>3054</v>
      </c>
    </row>
    <row r="549" spans="2:65" s="13" customFormat="1" ht="11.25">
      <c r="B549" s="157"/>
      <c r="D549" s="150" t="s">
        <v>329</v>
      </c>
      <c r="E549" s="158" t="s">
        <v>1</v>
      </c>
      <c r="F549" s="159" t="s">
        <v>1334</v>
      </c>
      <c r="H549" s="158" t="s">
        <v>1</v>
      </c>
      <c r="I549" s="160"/>
      <c r="L549" s="157"/>
      <c r="M549" s="161"/>
      <c r="T549" s="162"/>
      <c r="AT549" s="158" t="s">
        <v>329</v>
      </c>
      <c r="AU549" s="158" t="s">
        <v>94</v>
      </c>
      <c r="AV549" s="13" t="s">
        <v>87</v>
      </c>
      <c r="AW549" s="13" t="s">
        <v>35</v>
      </c>
      <c r="AX549" s="13" t="s">
        <v>80</v>
      </c>
      <c r="AY549" s="158" t="s">
        <v>320</v>
      </c>
    </row>
    <row r="550" spans="2:65" s="13" customFormat="1" ht="11.25">
      <c r="B550" s="157"/>
      <c r="D550" s="150" t="s">
        <v>329</v>
      </c>
      <c r="E550" s="158" t="s">
        <v>1</v>
      </c>
      <c r="F550" s="159" t="s">
        <v>1335</v>
      </c>
      <c r="H550" s="158" t="s">
        <v>1</v>
      </c>
      <c r="I550" s="160"/>
      <c r="L550" s="157"/>
      <c r="M550" s="161"/>
      <c r="T550" s="162"/>
      <c r="AT550" s="158" t="s">
        <v>329</v>
      </c>
      <c r="AU550" s="158" t="s">
        <v>94</v>
      </c>
      <c r="AV550" s="13" t="s">
        <v>87</v>
      </c>
      <c r="AW550" s="13" t="s">
        <v>35</v>
      </c>
      <c r="AX550" s="13" t="s">
        <v>80</v>
      </c>
      <c r="AY550" s="158" t="s">
        <v>320</v>
      </c>
    </row>
    <row r="551" spans="2:65" s="12" customFormat="1" ht="22.5">
      <c r="B551" s="149"/>
      <c r="D551" s="150" t="s">
        <v>329</v>
      </c>
      <c r="E551" s="151" t="s">
        <v>1</v>
      </c>
      <c r="F551" s="152" t="s">
        <v>1514</v>
      </c>
      <c r="H551" s="153">
        <v>141</v>
      </c>
      <c r="I551" s="154"/>
      <c r="L551" s="149"/>
      <c r="M551" s="155"/>
      <c r="T551" s="156"/>
      <c r="AT551" s="151" t="s">
        <v>329</v>
      </c>
      <c r="AU551" s="151" t="s">
        <v>94</v>
      </c>
      <c r="AV551" s="12" t="s">
        <v>89</v>
      </c>
      <c r="AW551" s="12" t="s">
        <v>35</v>
      </c>
      <c r="AX551" s="12" t="s">
        <v>80</v>
      </c>
      <c r="AY551" s="151" t="s">
        <v>320</v>
      </c>
    </row>
    <row r="552" spans="2:65" s="14" customFormat="1" ht="11.25">
      <c r="B552" s="163"/>
      <c r="D552" s="150" t="s">
        <v>329</v>
      </c>
      <c r="E552" s="164" t="s">
        <v>1</v>
      </c>
      <c r="F552" s="165" t="s">
        <v>339</v>
      </c>
      <c r="H552" s="166">
        <v>141</v>
      </c>
      <c r="I552" s="167"/>
      <c r="L552" s="163"/>
      <c r="M552" s="168"/>
      <c r="T552" s="169"/>
      <c r="AT552" s="164" t="s">
        <v>329</v>
      </c>
      <c r="AU552" s="164" t="s">
        <v>94</v>
      </c>
      <c r="AV552" s="14" t="s">
        <v>99</v>
      </c>
      <c r="AW552" s="14" t="s">
        <v>35</v>
      </c>
      <c r="AX552" s="14" t="s">
        <v>80</v>
      </c>
      <c r="AY552" s="164" t="s">
        <v>320</v>
      </c>
    </row>
    <row r="553" spans="2:65" s="12" customFormat="1" ht="22.5">
      <c r="B553" s="149"/>
      <c r="D553" s="150" t="s">
        <v>329</v>
      </c>
      <c r="E553" s="151" t="s">
        <v>1</v>
      </c>
      <c r="F553" s="152" t="s">
        <v>3055</v>
      </c>
      <c r="H553" s="153">
        <v>101.943</v>
      </c>
      <c r="I553" s="154"/>
      <c r="L553" s="149"/>
      <c r="M553" s="155"/>
      <c r="T553" s="156"/>
      <c r="AT553" s="151" t="s">
        <v>329</v>
      </c>
      <c r="AU553" s="151" t="s">
        <v>94</v>
      </c>
      <c r="AV553" s="12" t="s">
        <v>89</v>
      </c>
      <c r="AW553" s="12" t="s">
        <v>35</v>
      </c>
      <c r="AX553" s="12" t="s">
        <v>87</v>
      </c>
      <c r="AY553" s="151" t="s">
        <v>320</v>
      </c>
    </row>
    <row r="554" spans="2:65" s="1" customFormat="1" ht="24.2" customHeight="1">
      <c r="B554" s="32"/>
      <c r="C554" s="170" t="s">
        <v>1736</v>
      </c>
      <c r="D554" s="170" t="s">
        <v>439</v>
      </c>
      <c r="E554" s="171" t="s">
        <v>1516</v>
      </c>
      <c r="F554" s="172" t="s">
        <v>1517</v>
      </c>
      <c r="G554" s="173" t="s">
        <v>566</v>
      </c>
      <c r="H554" s="174">
        <v>108.646</v>
      </c>
      <c r="I554" s="175"/>
      <c r="J554" s="176">
        <f>ROUND(I554*H554,2)</f>
        <v>0</v>
      </c>
      <c r="K554" s="172" t="s">
        <v>333</v>
      </c>
      <c r="L554" s="177"/>
      <c r="M554" s="178" t="s">
        <v>1</v>
      </c>
      <c r="N554" s="179" t="s">
        <v>45</v>
      </c>
      <c r="P554" s="145">
        <f>O554*H554</f>
        <v>0</v>
      </c>
      <c r="Q554" s="145">
        <v>2.4E-2</v>
      </c>
      <c r="R554" s="145">
        <f>Q554*H554</f>
        <v>2.607504</v>
      </c>
      <c r="S554" s="145">
        <v>0</v>
      </c>
      <c r="T554" s="146">
        <f>S554*H554</f>
        <v>0</v>
      </c>
      <c r="AR554" s="147" t="s">
        <v>373</v>
      </c>
      <c r="AT554" s="147" t="s">
        <v>439</v>
      </c>
      <c r="AU554" s="147" t="s">
        <v>94</v>
      </c>
      <c r="AY554" s="17" t="s">
        <v>320</v>
      </c>
      <c r="BE554" s="148">
        <f>IF(N554="základní",J554,0)</f>
        <v>0</v>
      </c>
      <c r="BF554" s="148">
        <f>IF(N554="snížená",J554,0)</f>
        <v>0</v>
      </c>
      <c r="BG554" s="148">
        <f>IF(N554="zákl. přenesená",J554,0)</f>
        <v>0</v>
      </c>
      <c r="BH554" s="148">
        <f>IF(N554="sníž. přenesená",J554,0)</f>
        <v>0</v>
      </c>
      <c r="BI554" s="148">
        <f>IF(N554="nulová",J554,0)</f>
        <v>0</v>
      </c>
      <c r="BJ554" s="17" t="s">
        <v>87</v>
      </c>
      <c r="BK554" s="148">
        <f>ROUND(I554*H554,2)</f>
        <v>0</v>
      </c>
      <c r="BL554" s="17" t="s">
        <v>99</v>
      </c>
      <c r="BM554" s="147" t="s">
        <v>3056</v>
      </c>
    </row>
    <row r="555" spans="2:65" s="13" customFormat="1" ht="11.25">
      <c r="B555" s="157"/>
      <c r="D555" s="150" t="s">
        <v>329</v>
      </c>
      <c r="E555" s="158" t="s">
        <v>1</v>
      </c>
      <c r="F555" s="159" t="s">
        <v>1334</v>
      </c>
      <c r="H555" s="158" t="s">
        <v>1</v>
      </c>
      <c r="I555" s="160"/>
      <c r="L555" s="157"/>
      <c r="M555" s="161"/>
      <c r="T555" s="162"/>
      <c r="AT555" s="158" t="s">
        <v>329</v>
      </c>
      <c r="AU555" s="158" t="s">
        <v>94</v>
      </c>
      <c r="AV555" s="13" t="s">
        <v>87</v>
      </c>
      <c r="AW555" s="13" t="s">
        <v>35</v>
      </c>
      <c r="AX555" s="13" t="s">
        <v>80</v>
      </c>
      <c r="AY555" s="158" t="s">
        <v>320</v>
      </c>
    </row>
    <row r="556" spans="2:65" s="13" customFormat="1" ht="11.25">
      <c r="B556" s="157"/>
      <c r="D556" s="150" t="s">
        <v>329</v>
      </c>
      <c r="E556" s="158" t="s">
        <v>1</v>
      </c>
      <c r="F556" s="159" t="s">
        <v>1335</v>
      </c>
      <c r="H556" s="158" t="s">
        <v>1</v>
      </c>
      <c r="I556" s="160"/>
      <c r="L556" s="157"/>
      <c r="M556" s="161"/>
      <c r="T556" s="162"/>
      <c r="AT556" s="158" t="s">
        <v>329</v>
      </c>
      <c r="AU556" s="158" t="s">
        <v>94</v>
      </c>
      <c r="AV556" s="13" t="s">
        <v>87</v>
      </c>
      <c r="AW556" s="13" t="s">
        <v>35</v>
      </c>
      <c r="AX556" s="13" t="s">
        <v>80</v>
      </c>
      <c r="AY556" s="158" t="s">
        <v>320</v>
      </c>
    </row>
    <row r="557" spans="2:65" s="12" customFormat="1" ht="22.5">
      <c r="B557" s="149"/>
      <c r="D557" s="150" t="s">
        <v>329</v>
      </c>
      <c r="E557" s="151" t="s">
        <v>1</v>
      </c>
      <c r="F557" s="152" t="s">
        <v>1514</v>
      </c>
      <c r="H557" s="153">
        <v>141</v>
      </c>
      <c r="I557" s="154"/>
      <c r="L557" s="149"/>
      <c r="M557" s="155"/>
      <c r="T557" s="156"/>
      <c r="AT557" s="151" t="s">
        <v>329</v>
      </c>
      <c r="AU557" s="151" t="s">
        <v>94</v>
      </c>
      <c r="AV557" s="12" t="s">
        <v>89</v>
      </c>
      <c r="AW557" s="12" t="s">
        <v>35</v>
      </c>
      <c r="AX557" s="12" t="s">
        <v>80</v>
      </c>
      <c r="AY557" s="151" t="s">
        <v>320</v>
      </c>
    </row>
    <row r="558" spans="2:65" s="14" customFormat="1" ht="11.25">
      <c r="B558" s="163"/>
      <c r="D558" s="150" t="s">
        <v>329</v>
      </c>
      <c r="E558" s="164" t="s">
        <v>1</v>
      </c>
      <c r="F558" s="165" t="s">
        <v>339</v>
      </c>
      <c r="H558" s="166">
        <v>141</v>
      </c>
      <c r="I558" s="167"/>
      <c r="L558" s="163"/>
      <c r="M558" s="168"/>
      <c r="T558" s="169"/>
      <c r="AT558" s="164" t="s">
        <v>329</v>
      </c>
      <c r="AU558" s="164" t="s">
        <v>94</v>
      </c>
      <c r="AV558" s="14" t="s">
        <v>99</v>
      </c>
      <c r="AW558" s="14" t="s">
        <v>35</v>
      </c>
      <c r="AX558" s="14" t="s">
        <v>80</v>
      </c>
      <c r="AY558" s="164" t="s">
        <v>320</v>
      </c>
    </row>
    <row r="559" spans="2:65" s="12" customFormat="1" ht="22.5">
      <c r="B559" s="149"/>
      <c r="D559" s="150" t="s">
        <v>329</v>
      </c>
      <c r="E559" s="151" t="s">
        <v>1</v>
      </c>
      <c r="F559" s="152" t="s">
        <v>3055</v>
      </c>
      <c r="H559" s="153">
        <v>101.943</v>
      </c>
      <c r="I559" s="154"/>
      <c r="L559" s="149"/>
      <c r="M559" s="155"/>
      <c r="T559" s="156"/>
      <c r="AT559" s="151" t="s">
        <v>329</v>
      </c>
      <c r="AU559" s="151" t="s">
        <v>94</v>
      </c>
      <c r="AV559" s="12" t="s">
        <v>89</v>
      </c>
      <c r="AW559" s="12" t="s">
        <v>35</v>
      </c>
      <c r="AX559" s="12" t="s">
        <v>80</v>
      </c>
      <c r="AY559" s="151" t="s">
        <v>320</v>
      </c>
    </row>
    <row r="560" spans="2:65" s="12" customFormat="1" ht="11.25">
      <c r="B560" s="149"/>
      <c r="D560" s="150" t="s">
        <v>329</v>
      </c>
      <c r="E560" s="151" t="s">
        <v>1</v>
      </c>
      <c r="F560" s="152" t="s">
        <v>3057</v>
      </c>
      <c r="H560" s="153">
        <v>5.0970000000000004</v>
      </c>
      <c r="I560" s="154"/>
      <c r="L560" s="149"/>
      <c r="M560" s="155"/>
      <c r="T560" s="156"/>
      <c r="AT560" s="151" t="s">
        <v>329</v>
      </c>
      <c r="AU560" s="151" t="s">
        <v>94</v>
      </c>
      <c r="AV560" s="12" t="s">
        <v>89</v>
      </c>
      <c r="AW560" s="12" t="s">
        <v>35</v>
      </c>
      <c r="AX560" s="12" t="s">
        <v>80</v>
      </c>
      <c r="AY560" s="151" t="s">
        <v>320</v>
      </c>
    </row>
    <row r="561" spans="2:65" s="14" customFormat="1" ht="11.25">
      <c r="B561" s="163"/>
      <c r="D561" s="150" t="s">
        <v>329</v>
      </c>
      <c r="E561" s="164" t="s">
        <v>1</v>
      </c>
      <c r="F561" s="165" t="s">
        <v>339</v>
      </c>
      <c r="H561" s="166">
        <v>107.04</v>
      </c>
      <c r="I561" s="167"/>
      <c r="L561" s="163"/>
      <c r="M561" s="168"/>
      <c r="T561" s="169"/>
      <c r="AT561" s="164" t="s">
        <v>329</v>
      </c>
      <c r="AU561" s="164" t="s">
        <v>94</v>
      </c>
      <c r="AV561" s="14" t="s">
        <v>99</v>
      </c>
      <c r="AW561" s="14" t="s">
        <v>35</v>
      </c>
      <c r="AX561" s="14" t="s">
        <v>87</v>
      </c>
      <c r="AY561" s="164" t="s">
        <v>320</v>
      </c>
    </row>
    <row r="562" spans="2:65" s="12" customFormat="1" ht="11.25">
      <c r="B562" s="149"/>
      <c r="D562" s="150" t="s">
        <v>329</v>
      </c>
      <c r="F562" s="152" t="s">
        <v>3058</v>
      </c>
      <c r="H562" s="153">
        <v>108.646</v>
      </c>
      <c r="I562" s="154"/>
      <c r="L562" s="149"/>
      <c r="M562" s="155"/>
      <c r="T562" s="156"/>
      <c r="AT562" s="151" t="s">
        <v>329</v>
      </c>
      <c r="AU562" s="151" t="s">
        <v>94</v>
      </c>
      <c r="AV562" s="12" t="s">
        <v>89</v>
      </c>
      <c r="AW562" s="12" t="s">
        <v>4</v>
      </c>
      <c r="AX562" s="12" t="s">
        <v>87</v>
      </c>
      <c r="AY562" s="151" t="s">
        <v>320</v>
      </c>
    </row>
    <row r="563" spans="2:65" s="1" customFormat="1" ht="24.2" customHeight="1">
      <c r="B563" s="32"/>
      <c r="C563" s="136" t="s">
        <v>961</v>
      </c>
      <c r="D563" s="136" t="s">
        <v>324</v>
      </c>
      <c r="E563" s="137" t="s">
        <v>1521</v>
      </c>
      <c r="F563" s="138" t="s">
        <v>1522</v>
      </c>
      <c r="G563" s="139" t="s">
        <v>558</v>
      </c>
      <c r="H563" s="140">
        <v>29</v>
      </c>
      <c r="I563" s="141"/>
      <c r="J563" s="142">
        <f>ROUND(I563*H563,2)</f>
        <v>0</v>
      </c>
      <c r="K563" s="138" t="s">
        <v>333</v>
      </c>
      <c r="L563" s="32"/>
      <c r="M563" s="143" t="s">
        <v>1</v>
      </c>
      <c r="N563" s="144" t="s">
        <v>45</v>
      </c>
      <c r="P563" s="145">
        <f>O563*H563</f>
        <v>0</v>
      </c>
      <c r="Q563" s="145">
        <v>6.9999999999999994E-5</v>
      </c>
      <c r="R563" s="145">
        <f>Q563*H563</f>
        <v>2.0299999999999997E-3</v>
      </c>
      <c r="S563" s="145">
        <v>0</v>
      </c>
      <c r="T563" s="146">
        <f>S563*H563</f>
        <v>0</v>
      </c>
      <c r="AR563" s="147" t="s">
        <v>99</v>
      </c>
      <c r="AT563" s="147" t="s">
        <v>324</v>
      </c>
      <c r="AU563" s="147" t="s">
        <v>94</v>
      </c>
      <c r="AY563" s="17" t="s">
        <v>320</v>
      </c>
      <c r="BE563" s="148">
        <f>IF(N563="základní",J563,0)</f>
        <v>0</v>
      </c>
      <c r="BF563" s="148">
        <f>IF(N563="snížená",J563,0)</f>
        <v>0</v>
      </c>
      <c r="BG563" s="148">
        <f>IF(N563="zákl. přenesená",J563,0)</f>
        <v>0</v>
      </c>
      <c r="BH563" s="148">
        <f>IF(N563="sníž. přenesená",J563,0)</f>
        <v>0</v>
      </c>
      <c r="BI563" s="148">
        <f>IF(N563="nulová",J563,0)</f>
        <v>0</v>
      </c>
      <c r="BJ563" s="17" t="s">
        <v>87</v>
      </c>
      <c r="BK563" s="148">
        <f>ROUND(I563*H563,2)</f>
        <v>0</v>
      </c>
      <c r="BL563" s="17" t="s">
        <v>99</v>
      </c>
      <c r="BM563" s="147" t="s">
        <v>3059</v>
      </c>
    </row>
    <row r="564" spans="2:65" s="13" customFormat="1" ht="11.25">
      <c r="B564" s="157"/>
      <c r="D564" s="150" t="s">
        <v>329</v>
      </c>
      <c r="E564" s="158" t="s">
        <v>1</v>
      </c>
      <c r="F564" s="159" t="s">
        <v>1334</v>
      </c>
      <c r="H564" s="158" t="s">
        <v>1</v>
      </c>
      <c r="I564" s="160"/>
      <c r="L564" s="157"/>
      <c r="M564" s="161"/>
      <c r="T564" s="162"/>
      <c r="AT564" s="158" t="s">
        <v>329</v>
      </c>
      <c r="AU564" s="158" t="s">
        <v>94</v>
      </c>
      <c r="AV564" s="13" t="s">
        <v>87</v>
      </c>
      <c r="AW564" s="13" t="s">
        <v>35</v>
      </c>
      <c r="AX564" s="13" t="s">
        <v>80</v>
      </c>
      <c r="AY564" s="158" t="s">
        <v>320</v>
      </c>
    </row>
    <row r="565" spans="2:65" s="13" customFormat="1" ht="11.25">
      <c r="B565" s="157"/>
      <c r="D565" s="150" t="s">
        <v>329</v>
      </c>
      <c r="E565" s="158" t="s">
        <v>1</v>
      </c>
      <c r="F565" s="159" t="s">
        <v>1335</v>
      </c>
      <c r="H565" s="158" t="s">
        <v>1</v>
      </c>
      <c r="I565" s="160"/>
      <c r="L565" s="157"/>
      <c r="M565" s="161"/>
      <c r="T565" s="162"/>
      <c r="AT565" s="158" t="s">
        <v>329</v>
      </c>
      <c r="AU565" s="158" t="s">
        <v>94</v>
      </c>
      <c r="AV565" s="13" t="s">
        <v>87</v>
      </c>
      <c r="AW565" s="13" t="s">
        <v>35</v>
      </c>
      <c r="AX565" s="13" t="s">
        <v>80</v>
      </c>
      <c r="AY565" s="158" t="s">
        <v>320</v>
      </c>
    </row>
    <row r="566" spans="2:65" s="12" customFormat="1" ht="22.5">
      <c r="B566" s="149"/>
      <c r="D566" s="150" t="s">
        <v>329</v>
      </c>
      <c r="E566" s="151" t="s">
        <v>1</v>
      </c>
      <c r="F566" s="152" t="s">
        <v>3060</v>
      </c>
      <c r="H566" s="153">
        <v>28.92</v>
      </c>
      <c r="I566" s="154"/>
      <c r="L566" s="149"/>
      <c r="M566" s="155"/>
      <c r="T566" s="156"/>
      <c r="AT566" s="151" t="s">
        <v>329</v>
      </c>
      <c r="AU566" s="151" t="s">
        <v>94</v>
      </c>
      <c r="AV566" s="12" t="s">
        <v>89</v>
      </c>
      <c r="AW566" s="12" t="s">
        <v>35</v>
      </c>
      <c r="AX566" s="12" t="s">
        <v>80</v>
      </c>
      <c r="AY566" s="151" t="s">
        <v>320</v>
      </c>
    </row>
    <row r="567" spans="2:65" s="12" customFormat="1" ht="22.5">
      <c r="B567" s="149"/>
      <c r="D567" s="150" t="s">
        <v>329</v>
      </c>
      <c r="E567" s="151" t="s">
        <v>1</v>
      </c>
      <c r="F567" s="152" t="s">
        <v>3061</v>
      </c>
      <c r="H567" s="153">
        <v>29</v>
      </c>
      <c r="I567" s="154"/>
      <c r="L567" s="149"/>
      <c r="M567" s="155"/>
      <c r="T567" s="156"/>
      <c r="AT567" s="151" t="s">
        <v>329</v>
      </c>
      <c r="AU567" s="151" t="s">
        <v>94</v>
      </c>
      <c r="AV567" s="12" t="s">
        <v>89</v>
      </c>
      <c r="AW567" s="12" t="s">
        <v>35</v>
      </c>
      <c r="AX567" s="12" t="s">
        <v>87</v>
      </c>
      <c r="AY567" s="151" t="s">
        <v>320</v>
      </c>
    </row>
    <row r="568" spans="2:65" s="1" customFormat="1" ht="24.2" customHeight="1">
      <c r="B568" s="32"/>
      <c r="C568" s="170" t="s">
        <v>1743</v>
      </c>
      <c r="D568" s="170" t="s">
        <v>439</v>
      </c>
      <c r="E568" s="171" t="s">
        <v>1526</v>
      </c>
      <c r="F568" s="172" t="s">
        <v>1527</v>
      </c>
      <c r="G568" s="173" t="s">
        <v>558</v>
      </c>
      <c r="H568" s="174">
        <v>29</v>
      </c>
      <c r="I568" s="175"/>
      <c r="J568" s="176">
        <f>ROUND(I568*H568,2)</f>
        <v>0</v>
      </c>
      <c r="K568" s="172" t="s">
        <v>333</v>
      </c>
      <c r="L568" s="177"/>
      <c r="M568" s="178" t="s">
        <v>1</v>
      </c>
      <c r="N568" s="179" t="s">
        <v>45</v>
      </c>
      <c r="P568" s="145">
        <f>O568*H568</f>
        <v>0</v>
      </c>
      <c r="Q568" s="145">
        <v>0.01</v>
      </c>
      <c r="R568" s="145">
        <f>Q568*H568</f>
        <v>0.28999999999999998</v>
      </c>
      <c r="S568" s="145">
        <v>0</v>
      </c>
      <c r="T568" s="146">
        <f>S568*H568</f>
        <v>0</v>
      </c>
      <c r="AR568" s="147" t="s">
        <v>373</v>
      </c>
      <c r="AT568" s="147" t="s">
        <v>439</v>
      </c>
      <c r="AU568" s="147" t="s">
        <v>94</v>
      </c>
      <c r="AY568" s="17" t="s">
        <v>320</v>
      </c>
      <c r="BE568" s="148">
        <f>IF(N568="základní",J568,0)</f>
        <v>0</v>
      </c>
      <c r="BF568" s="148">
        <f>IF(N568="snížená",J568,0)</f>
        <v>0</v>
      </c>
      <c r="BG568" s="148">
        <f>IF(N568="zákl. přenesená",J568,0)</f>
        <v>0</v>
      </c>
      <c r="BH568" s="148">
        <f>IF(N568="sníž. přenesená",J568,0)</f>
        <v>0</v>
      </c>
      <c r="BI568" s="148">
        <f>IF(N568="nulová",J568,0)</f>
        <v>0</v>
      </c>
      <c r="BJ568" s="17" t="s">
        <v>87</v>
      </c>
      <c r="BK568" s="148">
        <f>ROUND(I568*H568,2)</f>
        <v>0</v>
      </c>
      <c r="BL568" s="17" t="s">
        <v>99</v>
      </c>
      <c r="BM568" s="147" t="s">
        <v>3062</v>
      </c>
    </row>
    <row r="569" spans="2:65" s="12" customFormat="1" ht="22.5">
      <c r="B569" s="149"/>
      <c r="D569" s="150" t="s">
        <v>329</v>
      </c>
      <c r="F569" s="152" t="s">
        <v>3063</v>
      </c>
      <c r="H569" s="153">
        <v>29</v>
      </c>
      <c r="I569" s="154"/>
      <c r="L569" s="149"/>
      <c r="M569" s="155"/>
      <c r="T569" s="156"/>
      <c r="AT569" s="151" t="s">
        <v>329</v>
      </c>
      <c r="AU569" s="151" t="s">
        <v>94</v>
      </c>
      <c r="AV569" s="12" t="s">
        <v>89</v>
      </c>
      <c r="AW569" s="12" t="s">
        <v>4</v>
      </c>
      <c r="AX569" s="12" t="s">
        <v>87</v>
      </c>
      <c r="AY569" s="151" t="s">
        <v>320</v>
      </c>
    </row>
    <row r="570" spans="2:65" s="1" customFormat="1" ht="33" customHeight="1">
      <c r="B570" s="32"/>
      <c r="C570" s="136" t="s">
        <v>964</v>
      </c>
      <c r="D570" s="136" t="s">
        <v>324</v>
      </c>
      <c r="E570" s="137" t="s">
        <v>1530</v>
      </c>
      <c r="F570" s="138" t="s">
        <v>1531</v>
      </c>
      <c r="G570" s="139" t="s">
        <v>566</v>
      </c>
      <c r="H570" s="140">
        <v>21.69</v>
      </c>
      <c r="I570" s="141"/>
      <c r="J570" s="142">
        <f>ROUND(I570*H570,2)</f>
        <v>0</v>
      </c>
      <c r="K570" s="138" t="s">
        <v>333</v>
      </c>
      <c r="L570" s="32"/>
      <c r="M570" s="143" t="s">
        <v>1</v>
      </c>
      <c r="N570" s="144" t="s">
        <v>45</v>
      </c>
      <c r="P570" s="145">
        <f>O570*H570</f>
        <v>0</v>
      </c>
      <c r="Q570" s="145">
        <v>4.0000000000000003E-5</v>
      </c>
      <c r="R570" s="145">
        <f>Q570*H570</f>
        <v>8.6760000000000016E-4</v>
      </c>
      <c r="S570" s="145">
        <v>0</v>
      </c>
      <c r="T570" s="146">
        <f>S570*H570</f>
        <v>0</v>
      </c>
      <c r="AR570" s="147" t="s">
        <v>99</v>
      </c>
      <c r="AT570" s="147" t="s">
        <v>324</v>
      </c>
      <c r="AU570" s="147" t="s">
        <v>94</v>
      </c>
      <c r="AY570" s="17" t="s">
        <v>320</v>
      </c>
      <c r="BE570" s="148">
        <f>IF(N570="základní",J570,0)</f>
        <v>0</v>
      </c>
      <c r="BF570" s="148">
        <f>IF(N570="snížená",J570,0)</f>
        <v>0</v>
      </c>
      <c r="BG570" s="148">
        <f>IF(N570="zákl. přenesená",J570,0)</f>
        <v>0</v>
      </c>
      <c r="BH570" s="148">
        <f>IF(N570="sníž. přenesená",J570,0)</f>
        <v>0</v>
      </c>
      <c r="BI570" s="148">
        <f>IF(N570="nulová",J570,0)</f>
        <v>0</v>
      </c>
      <c r="BJ570" s="17" t="s">
        <v>87</v>
      </c>
      <c r="BK570" s="148">
        <f>ROUND(I570*H570,2)</f>
        <v>0</v>
      </c>
      <c r="BL570" s="17" t="s">
        <v>99</v>
      </c>
      <c r="BM570" s="147" t="s">
        <v>3064</v>
      </c>
    </row>
    <row r="571" spans="2:65" s="13" customFormat="1" ht="11.25">
      <c r="B571" s="157"/>
      <c r="D571" s="150" t="s">
        <v>329</v>
      </c>
      <c r="E571" s="158" t="s">
        <v>1</v>
      </c>
      <c r="F571" s="159" t="s">
        <v>1334</v>
      </c>
      <c r="H571" s="158" t="s">
        <v>1</v>
      </c>
      <c r="I571" s="160"/>
      <c r="L571" s="157"/>
      <c r="M571" s="161"/>
      <c r="T571" s="162"/>
      <c r="AT571" s="158" t="s">
        <v>329</v>
      </c>
      <c r="AU571" s="158" t="s">
        <v>94</v>
      </c>
      <c r="AV571" s="13" t="s">
        <v>87</v>
      </c>
      <c r="AW571" s="13" t="s">
        <v>35</v>
      </c>
      <c r="AX571" s="13" t="s">
        <v>80</v>
      </c>
      <c r="AY571" s="158" t="s">
        <v>320</v>
      </c>
    </row>
    <row r="572" spans="2:65" s="13" customFormat="1" ht="11.25">
      <c r="B572" s="157"/>
      <c r="D572" s="150" t="s">
        <v>329</v>
      </c>
      <c r="E572" s="158" t="s">
        <v>1</v>
      </c>
      <c r="F572" s="159" t="s">
        <v>1335</v>
      </c>
      <c r="H572" s="158" t="s">
        <v>1</v>
      </c>
      <c r="I572" s="160"/>
      <c r="L572" s="157"/>
      <c r="M572" s="161"/>
      <c r="T572" s="162"/>
      <c r="AT572" s="158" t="s">
        <v>329</v>
      </c>
      <c r="AU572" s="158" t="s">
        <v>94</v>
      </c>
      <c r="AV572" s="13" t="s">
        <v>87</v>
      </c>
      <c r="AW572" s="13" t="s">
        <v>35</v>
      </c>
      <c r="AX572" s="13" t="s">
        <v>80</v>
      </c>
      <c r="AY572" s="158" t="s">
        <v>320</v>
      </c>
    </row>
    <row r="573" spans="2:65" s="12" customFormat="1" ht="11.25">
      <c r="B573" s="149"/>
      <c r="D573" s="150" t="s">
        <v>329</v>
      </c>
      <c r="E573" s="151" t="s">
        <v>1</v>
      </c>
      <c r="F573" s="152" t="s">
        <v>1533</v>
      </c>
      <c r="H573" s="153">
        <v>30</v>
      </c>
      <c r="I573" s="154"/>
      <c r="L573" s="149"/>
      <c r="M573" s="155"/>
      <c r="T573" s="156"/>
      <c r="AT573" s="151" t="s">
        <v>329</v>
      </c>
      <c r="AU573" s="151" t="s">
        <v>94</v>
      </c>
      <c r="AV573" s="12" t="s">
        <v>89</v>
      </c>
      <c r="AW573" s="12" t="s">
        <v>35</v>
      </c>
      <c r="AX573" s="12" t="s">
        <v>80</v>
      </c>
      <c r="AY573" s="151" t="s">
        <v>320</v>
      </c>
    </row>
    <row r="574" spans="2:65" s="14" customFormat="1" ht="11.25">
      <c r="B574" s="163"/>
      <c r="D574" s="150" t="s">
        <v>329</v>
      </c>
      <c r="E574" s="164" t="s">
        <v>1</v>
      </c>
      <c r="F574" s="165" t="s">
        <v>339</v>
      </c>
      <c r="H574" s="166">
        <v>30</v>
      </c>
      <c r="I574" s="167"/>
      <c r="L574" s="163"/>
      <c r="M574" s="168"/>
      <c r="T574" s="169"/>
      <c r="AT574" s="164" t="s">
        <v>329</v>
      </c>
      <c r="AU574" s="164" t="s">
        <v>94</v>
      </c>
      <c r="AV574" s="14" t="s">
        <v>99</v>
      </c>
      <c r="AW574" s="14" t="s">
        <v>35</v>
      </c>
      <c r="AX574" s="14" t="s">
        <v>80</v>
      </c>
      <c r="AY574" s="164" t="s">
        <v>320</v>
      </c>
    </row>
    <row r="575" spans="2:65" s="12" customFormat="1" ht="22.5">
      <c r="B575" s="149"/>
      <c r="D575" s="150" t="s">
        <v>329</v>
      </c>
      <c r="E575" s="151" t="s">
        <v>1</v>
      </c>
      <c r="F575" s="152" t="s">
        <v>3065</v>
      </c>
      <c r="H575" s="153">
        <v>21.69</v>
      </c>
      <c r="I575" s="154"/>
      <c r="L575" s="149"/>
      <c r="M575" s="155"/>
      <c r="T575" s="156"/>
      <c r="AT575" s="151" t="s">
        <v>329</v>
      </c>
      <c r="AU575" s="151" t="s">
        <v>94</v>
      </c>
      <c r="AV575" s="12" t="s">
        <v>89</v>
      </c>
      <c r="AW575" s="12" t="s">
        <v>35</v>
      </c>
      <c r="AX575" s="12" t="s">
        <v>87</v>
      </c>
      <c r="AY575" s="151" t="s">
        <v>320</v>
      </c>
    </row>
    <row r="576" spans="2:65" s="1" customFormat="1" ht="24.2" customHeight="1">
      <c r="B576" s="32"/>
      <c r="C576" s="170" t="s">
        <v>1750</v>
      </c>
      <c r="D576" s="170" t="s">
        <v>439</v>
      </c>
      <c r="E576" s="171" t="s">
        <v>1535</v>
      </c>
      <c r="F576" s="172" t="s">
        <v>1536</v>
      </c>
      <c r="G576" s="173" t="s">
        <v>566</v>
      </c>
      <c r="H576" s="174">
        <v>23.117000000000001</v>
      </c>
      <c r="I576" s="175"/>
      <c r="J576" s="176">
        <f>ROUND(I576*H576,2)</f>
        <v>0</v>
      </c>
      <c r="K576" s="172" t="s">
        <v>333</v>
      </c>
      <c r="L576" s="177"/>
      <c r="M576" s="178" t="s">
        <v>1</v>
      </c>
      <c r="N576" s="179" t="s">
        <v>45</v>
      </c>
      <c r="P576" s="145">
        <f>O576*H576</f>
        <v>0</v>
      </c>
      <c r="Q576" s="145">
        <v>3.6999999999999998E-2</v>
      </c>
      <c r="R576" s="145">
        <f>Q576*H576</f>
        <v>0.85532900000000001</v>
      </c>
      <c r="S576" s="145">
        <v>0</v>
      </c>
      <c r="T576" s="146">
        <f>S576*H576</f>
        <v>0</v>
      </c>
      <c r="AR576" s="147" t="s">
        <v>373</v>
      </c>
      <c r="AT576" s="147" t="s">
        <v>439</v>
      </c>
      <c r="AU576" s="147" t="s">
        <v>94</v>
      </c>
      <c r="AY576" s="17" t="s">
        <v>320</v>
      </c>
      <c r="BE576" s="148">
        <f>IF(N576="základní",J576,0)</f>
        <v>0</v>
      </c>
      <c r="BF576" s="148">
        <f>IF(N576="snížená",J576,0)</f>
        <v>0</v>
      </c>
      <c r="BG576" s="148">
        <f>IF(N576="zákl. přenesená",J576,0)</f>
        <v>0</v>
      </c>
      <c r="BH576" s="148">
        <f>IF(N576="sníž. přenesená",J576,0)</f>
        <v>0</v>
      </c>
      <c r="BI576" s="148">
        <f>IF(N576="nulová",J576,0)</f>
        <v>0</v>
      </c>
      <c r="BJ576" s="17" t="s">
        <v>87</v>
      </c>
      <c r="BK576" s="148">
        <f>ROUND(I576*H576,2)</f>
        <v>0</v>
      </c>
      <c r="BL576" s="17" t="s">
        <v>99</v>
      </c>
      <c r="BM576" s="147" t="s">
        <v>3066</v>
      </c>
    </row>
    <row r="577" spans="2:65" s="13" customFormat="1" ht="11.25">
      <c r="B577" s="157"/>
      <c r="D577" s="150" t="s">
        <v>329</v>
      </c>
      <c r="E577" s="158" t="s">
        <v>1</v>
      </c>
      <c r="F577" s="159" t="s">
        <v>1334</v>
      </c>
      <c r="H577" s="158" t="s">
        <v>1</v>
      </c>
      <c r="I577" s="160"/>
      <c r="L577" s="157"/>
      <c r="M577" s="161"/>
      <c r="T577" s="162"/>
      <c r="AT577" s="158" t="s">
        <v>329</v>
      </c>
      <c r="AU577" s="158" t="s">
        <v>94</v>
      </c>
      <c r="AV577" s="13" t="s">
        <v>87</v>
      </c>
      <c r="AW577" s="13" t="s">
        <v>35</v>
      </c>
      <c r="AX577" s="13" t="s">
        <v>80</v>
      </c>
      <c r="AY577" s="158" t="s">
        <v>320</v>
      </c>
    </row>
    <row r="578" spans="2:65" s="13" customFormat="1" ht="11.25">
      <c r="B578" s="157"/>
      <c r="D578" s="150" t="s">
        <v>329</v>
      </c>
      <c r="E578" s="158" t="s">
        <v>1</v>
      </c>
      <c r="F578" s="159" t="s">
        <v>1335</v>
      </c>
      <c r="H578" s="158" t="s">
        <v>1</v>
      </c>
      <c r="I578" s="160"/>
      <c r="L578" s="157"/>
      <c r="M578" s="161"/>
      <c r="T578" s="162"/>
      <c r="AT578" s="158" t="s">
        <v>329</v>
      </c>
      <c r="AU578" s="158" t="s">
        <v>94</v>
      </c>
      <c r="AV578" s="13" t="s">
        <v>87</v>
      </c>
      <c r="AW578" s="13" t="s">
        <v>35</v>
      </c>
      <c r="AX578" s="13" t="s">
        <v>80</v>
      </c>
      <c r="AY578" s="158" t="s">
        <v>320</v>
      </c>
    </row>
    <row r="579" spans="2:65" s="12" customFormat="1" ht="11.25">
      <c r="B579" s="149"/>
      <c r="D579" s="150" t="s">
        <v>329</v>
      </c>
      <c r="E579" s="151" t="s">
        <v>1</v>
      </c>
      <c r="F579" s="152" t="s">
        <v>1533</v>
      </c>
      <c r="H579" s="153">
        <v>30</v>
      </c>
      <c r="I579" s="154"/>
      <c r="L579" s="149"/>
      <c r="M579" s="155"/>
      <c r="T579" s="156"/>
      <c r="AT579" s="151" t="s">
        <v>329</v>
      </c>
      <c r="AU579" s="151" t="s">
        <v>94</v>
      </c>
      <c r="AV579" s="12" t="s">
        <v>89</v>
      </c>
      <c r="AW579" s="12" t="s">
        <v>35</v>
      </c>
      <c r="AX579" s="12" t="s">
        <v>80</v>
      </c>
      <c r="AY579" s="151" t="s">
        <v>320</v>
      </c>
    </row>
    <row r="580" spans="2:65" s="14" customFormat="1" ht="11.25">
      <c r="B580" s="163"/>
      <c r="D580" s="150" t="s">
        <v>329</v>
      </c>
      <c r="E580" s="164" t="s">
        <v>1</v>
      </c>
      <c r="F580" s="165" t="s">
        <v>339</v>
      </c>
      <c r="H580" s="166">
        <v>30</v>
      </c>
      <c r="I580" s="167"/>
      <c r="L580" s="163"/>
      <c r="M580" s="168"/>
      <c r="T580" s="169"/>
      <c r="AT580" s="164" t="s">
        <v>329</v>
      </c>
      <c r="AU580" s="164" t="s">
        <v>94</v>
      </c>
      <c r="AV580" s="14" t="s">
        <v>99</v>
      </c>
      <c r="AW580" s="14" t="s">
        <v>35</v>
      </c>
      <c r="AX580" s="14" t="s">
        <v>80</v>
      </c>
      <c r="AY580" s="164" t="s">
        <v>320</v>
      </c>
    </row>
    <row r="581" spans="2:65" s="12" customFormat="1" ht="22.5">
      <c r="B581" s="149"/>
      <c r="D581" s="150" t="s">
        <v>329</v>
      </c>
      <c r="E581" s="151" t="s">
        <v>1</v>
      </c>
      <c r="F581" s="152" t="s">
        <v>3065</v>
      </c>
      <c r="H581" s="153">
        <v>21.69</v>
      </c>
      <c r="I581" s="154"/>
      <c r="L581" s="149"/>
      <c r="M581" s="155"/>
      <c r="T581" s="156"/>
      <c r="AT581" s="151" t="s">
        <v>329</v>
      </c>
      <c r="AU581" s="151" t="s">
        <v>94</v>
      </c>
      <c r="AV581" s="12" t="s">
        <v>89</v>
      </c>
      <c r="AW581" s="12" t="s">
        <v>35</v>
      </c>
      <c r="AX581" s="12" t="s">
        <v>80</v>
      </c>
      <c r="AY581" s="151" t="s">
        <v>320</v>
      </c>
    </row>
    <row r="582" spans="2:65" s="12" customFormat="1" ht="11.25">
      <c r="B582" s="149"/>
      <c r="D582" s="150" t="s">
        <v>329</v>
      </c>
      <c r="E582" s="151" t="s">
        <v>1</v>
      </c>
      <c r="F582" s="152" t="s">
        <v>3067</v>
      </c>
      <c r="H582" s="153">
        <v>1.085</v>
      </c>
      <c r="I582" s="154"/>
      <c r="L582" s="149"/>
      <c r="M582" s="155"/>
      <c r="T582" s="156"/>
      <c r="AT582" s="151" t="s">
        <v>329</v>
      </c>
      <c r="AU582" s="151" t="s">
        <v>94</v>
      </c>
      <c r="AV582" s="12" t="s">
        <v>89</v>
      </c>
      <c r="AW582" s="12" t="s">
        <v>35</v>
      </c>
      <c r="AX582" s="12" t="s">
        <v>80</v>
      </c>
      <c r="AY582" s="151" t="s">
        <v>320</v>
      </c>
    </row>
    <row r="583" spans="2:65" s="14" customFormat="1" ht="11.25">
      <c r="B583" s="163"/>
      <c r="D583" s="150" t="s">
        <v>329</v>
      </c>
      <c r="E583" s="164" t="s">
        <v>1</v>
      </c>
      <c r="F583" s="165" t="s">
        <v>339</v>
      </c>
      <c r="H583" s="166">
        <v>22.774999999999999</v>
      </c>
      <c r="I583" s="167"/>
      <c r="L583" s="163"/>
      <c r="M583" s="168"/>
      <c r="T583" s="169"/>
      <c r="AT583" s="164" t="s">
        <v>329</v>
      </c>
      <c r="AU583" s="164" t="s">
        <v>94</v>
      </c>
      <c r="AV583" s="14" t="s">
        <v>99</v>
      </c>
      <c r="AW583" s="14" t="s">
        <v>35</v>
      </c>
      <c r="AX583" s="14" t="s">
        <v>87</v>
      </c>
      <c r="AY583" s="164" t="s">
        <v>320</v>
      </c>
    </row>
    <row r="584" spans="2:65" s="12" customFormat="1" ht="11.25">
      <c r="B584" s="149"/>
      <c r="D584" s="150" t="s">
        <v>329</v>
      </c>
      <c r="F584" s="152" t="s">
        <v>3068</v>
      </c>
      <c r="H584" s="153">
        <v>23.117000000000001</v>
      </c>
      <c r="I584" s="154"/>
      <c r="L584" s="149"/>
      <c r="M584" s="155"/>
      <c r="T584" s="156"/>
      <c r="AT584" s="151" t="s">
        <v>329</v>
      </c>
      <c r="AU584" s="151" t="s">
        <v>94</v>
      </c>
      <c r="AV584" s="12" t="s">
        <v>89</v>
      </c>
      <c r="AW584" s="12" t="s">
        <v>4</v>
      </c>
      <c r="AX584" s="12" t="s">
        <v>87</v>
      </c>
      <c r="AY584" s="151" t="s">
        <v>320</v>
      </c>
    </row>
    <row r="585" spans="2:65" s="1" customFormat="1" ht="24.2" customHeight="1">
      <c r="B585" s="32"/>
      <c r="C585" s="136" t="s">
        <v>967</v>
      </c>
      <c r="D585" s="136" t="s">
        <v>324</v>
      </c>
      <c r="E585" s="137" t="s">
        <v>3069</v>
      </c>
      <c r="F585" s="138" t="s">
        <v>3070</v>
      </c>
      <c r="G585" s="139" t="s">
        <v>558</v>
      </c>
      <c r="H585" s="140">
        <v>1</v>
      </c>
      <c r="I585" s="141"/>
      <c r="J585" s="142">
        <f>ROUND(I585*H585,2)</f>
        <v>0</v>
      </c>
      <c r="K585" s="138" t="s">
        <v>333</v>
      </c>
      <c r="L585" s="32"/>
      <c r="M585" s="143" t="s">
        <v>1</v>
      </c>
      <c r="N585" s="144" t="s">
        <v>45</v>
      </c>
      <c r="P585" s="145">
        <f>O585*H585</f>
        <v>0</v>
      </c>
      <c r="Q585" s="145">
        <v>1.3999999999999999E-4</v>
      </c>
      <c r="R585" s="145">
        <f>Q585*H585</f>
        <v>1.3999999999999999E-4</v>
      </c>
      <c r="S585" s="145">
        <v>0</v>
      </c>
      <c r="T585" s="146">
        <f>S585*H585</f>
        <v>0</v>
      </c>
      <c r="AR585" s="147" t="s">
        <v>99</v>
      </c>
      <c r="AT585" s="147" t="s">
        <v>324</v>
      </c>
      <c r="AU585" s="147" t="s">
        <v>94</v>
      </c>
      <c r="AY585" s="17" t="s">
        <v>320</v>
      </c>
      <c r="BE585" s="148">
        <f>IF(N585="základní",J585,0)</f>
        <v>0</v>
      </c>
      <c r="BF585" s="148">
        <f>IF(N585="snížená",J585,0)</f>
        <v>0</v>
      </c>
      <c r="BG585" s="148">
        <f>IF(N585="zákl. přenesená",J585,0)</f>
        <v>0</v>
      </c>
      <c r="BH585" s="148">
        <f>IF(N585="sníž. přenesená",J585,0)</f>
        <v>0</v>
      </c>
      <c r="BI585" s="148">
        <f>IF(N585="nulová",J585,0)</f>
        <v>0</v>
      </c>
      <c r="BJ585" s="17" t="s">
        <v>87</v>
      </c>
      <c r="BK585" s="148">
        <f>ROUND(I585*H585,2)</f>
        <v>0</v>
      </c>
      <c r="BL585" s="17" t="s">
        <v>99</v>
      </c>
      <c r="BM585" s="147" t="s">
        <v>3071</v>
      </c>
    </row>
    <row r="586" spans="2:65" s="1" customFormat="1" ht="37.9" customHeight="1">
      <c r="B586" s="32"/>
      <c r="C586" s="170" t="s">
        <v>1759</v>
      </c>
      <c r="D586" s="170" t="s">
        <v>439</v>
      </c>
      <c r="E586" s="171" t="s">
        <v>3072</v>
      </c>
      <c r="F586" s="172" t="s">
        <v>3073</v>
      </c>
      <c r="G586" s="173" t="s">
        <v>558</v>
      </c>
      <c r="H586" s="174">
        <v>1</v>
      </c>
      <c r="I586" s="175"/>
      <c r="J586" s="176">
        <f>ROUND(I586*H586,2)</f>
        <v>0</v>
      </c>
      <c r="K586" s="172" t="s">
        <v>333</v>
      </c>
      <c r="L586" s="177"/>
      <c r="M586" s="178" t="s">
        <v>1</v>
      </c>
      <c r="N586" s="179" t="s">
        <v>45</v>
      </c>
      <c r="P586" s="145">
        <f>O586*H586</f>
        <v>0</v>
      </c>
      <c r="Q586" s="145">
        <v>3.2000000000000001E-2</v>
      </c>
      <c r="R586" s="145">
        <f>Q586*H586</f>
        <v>3.2000000000000001E-2</v>
      </c>
      <c r="S586" s="145">
        <v>0</v>
      </c>
      <c r="T586" s="146">
        <f>S586*H586</f>
        <v>0</v>
      </c>
      <c r="AR586" s="147" t="s">
        <v>373</v>
      </c>
      <c r="AT586" s="147" t="s">
        <v>439</v>
      </c>
      <c r="AU586" s="147" t="s">
        <v>94</v>
      </c>
      <c r="AY586" s="17" t="s">
        <v>320</v>
      </c>
      <c r="BE586" s="148">
        <f>IF(N586="základní",J586,0)</f>
        <v>0</v>
      </c>
      <c r="BF586" s="148">
        <f>IF(N586="snížená",J586,0)</f>
        <v>0</v>
      </c>
      <c r="BG586" s="148">
        <f>IF(N586="zákl. přenesená",J586,0)</f>
        <v>0</v>
      </c>
      <c r="BH586" s="148">
        <f>IF(N586="sníž. přenesená",J586,0)</f>
        <v>0</v>
      </c>
      <c r="BI586" s="148">
        <f>IF(N586="nulová",J586,0)</f>
        <v>0</v>
      </c>
      <c r="BJ586" s="17" t="s">
        <v>87</v>
      </c>
      <c r="BK586" s="148">
        <f>ROUND(I586*H586,2)</f>
        <v>0</v>
      </c>
      <c r="BL586" s="17" t="s">
        <v>99</v>
      </c>
      <c r="BM586" s="147" t="s">
        <v>3074</v>
      </c>
    </row>
    <row r="587" spans="2:65" s="1" customFormat="1" ht="24.2" customHeight="1">
      <c r="B587" s="32"/>
      <c r="C587" s="136" t="s">
        <v>970</v>
      </c>
      <c r="D587" s="136" t="s">
        <v>324</v>
      </c>
      <c r="E587" s="137" t="s">
        <v>1540</v>
      </c>
      <c r="F587" s="138" t="s">
        <v>1541</v>
      </c>
      <c r="G587" s="139" t="s">
        <v>558</v>
      </c>
      <c r="H587" s="140">
        <v>2</v>
      </c>
      <c r="I587" s="141"/>
      <c r="J587" s="142">
        <f>ROUND(I587*H587,2)</f>
        <v>0</v>
      </c>
      <c r="K587" s="138" t="s">
        <v>333</v>
      </c>
      <c r="L587" s="32"/>
      <c r="M587" s="143" t="s">
        <v>1</v>
      </c>
      <c r="N587" s="144" t="s">
        <v>45</v>
      </c>
      <c r="P587" s="145">
        <f>O587*H587</f>
        <v>0</v>
      </c>
      <c r="Q587" s="145">
        <v>6.9999999999999994E-5</v>
      </c>
      <c r="R587" s="145">
        <f>Q587*H587</f>
        <v>1.3999999999999999E-4</v>
      </c>
      <c r="S587" s="145">
        <v>0</v>
      </c>
      <c r="T587" s="146">
        <f>S587*H587</f>
        <v>0</v>
      </c>
      <c r="AR587" s="147" t="s">
        <v>99</v>
      </c>
      <c r="AT587" s="147" t="s">
        <v>324</v>
      </c>
      <c r="AU587" s="147" t="s">
        <v>94</v>
      </c>
      <c r="AY587" s="17" t="s">
        <v>320</v>
      </c>
      <c r="BE587" s="148">
        <f>IF(N587="základní",J587,0)</f>
        <v>0</v>
      </c>
      <c r="BF587" s="148">
        <f>IF(N587="snížená",J587,0)</f>
        <v>0</v>
      </c>
      <c r="BG587" s="148">
        <f>IF(N587="zákl. přenesená",J587,0)</f>
        <v>0</v>
      </c>
      <c r="BH587" s="148">
        <f>IF(N587="sníž. přenesená",J587,0)</f>
        <v>0</v>
      </c>
      <c r="BI587" s="148">
        <f>IF(N587="nulová",J587,0)</f>
        <v>0</v>
      </c>
      <c r="BJ587" s="17" t="s">
        <v>87</v>
      </c>
      <c r="BK587" s="148">
        <f>ROUND(I587*H587,2)</f>
        <v>0</v>
      </c>
      <c r="BL587" s="17" t="s">
        <v>99</v>
      </c>
      <c r="BM587" s="147" t="s">
        <v>3075</v>
      </c>
    </row>
    <row r="588" spans="2:65" s="13" customFormat="1" ht="11.25">
      <c r="B588" s="157"/>
      <c r="D588" s="150" t="s">
        <v>329</v>
      </c>
      <c r="E588" s="158" t="s">
        <v>1</v>
      </c>
      <c r="F588" s="159" t="s">
        <v>1334</v>
      </c>
      <c r="H588" s="158" t="s">
        <v>1</v>
      </c>
      <c r="I588" s="160"/>
      <c r="L588" s="157"/>
      <c r="M588" s="161"/>
      <c r="T588" s="162"/>
      <c r="AT588" s="158" t="s">
        <v>329</v>
      </c>
      <c r="AU588" s="158" t="s">
        <v>94</v>
      </c>
      <c r="AV588" s="13" t="s">
        <v>87</v>
      </c>
      <c r="AW588" s="13" t="s">
        <v>35</v>
      </c>
      <c r="AX588" s="13" t="s">
        <v>80</v>
      </c>
      <c r="AY588" s="158" t="s">
        <v>320</v>
      </c>
    </row>
    <row r="589" spans="2:65" s="13" customFormat="1" ht="11.25">
      <c r="B589" s="157"/>
      <c r="D589" s="150" t="s">
        <v>329</v>
      </c>
      <c r="E589" s="158" t="s">
        <v>1</v>
      </c>
      <c r="F589" s="159" t="s">
        <v>1335</v>
      </c>
      <c r="H589" s="158" t="s">
        <v>1</v>
      </c>
      <c r="I589" s="160"/>
      <c r="L589" s="157"/>
      <c r="M589" s="161"/>
      <c r="T589" s="162"/>
      <c r="AT589" s="158" t="s">
        <v>329</v>
      </c>
      <c r="AU589" s="158" t="s">
        <v>94</v>
      </c>
      <c r="AV589" s="13" t="s">
        <v>87</v>
      </c>
      <c r="AW589" s="13" t="s">
        <v>35</v>
      </c>
      <c r="AX589" s="13" t="s">
        <v>80</v>
      </c>
      <c r="AY589" s="158" t="s">
        <v>320</v>
      </c>
    </row>
    <row r="590" spans="2:65" s="12" customFormat="1" ht="22.5">
      <c r="B590" s="149"/>
      <c r="D590" s="150" t="s">
        <v>329</v>
      </c>
      <c r="E590" s="151" t="s">
        <v>1</v>
      </c>
      <c r="F590" s="152" t="s">
        <v>3076</v>
      </c>
      <c r="H590" s="153">
        <v>2.169</v>
      </c>
      <c r="I590" s="154"/>
      <c r="L590" s="149"/>
      <c r="M590" s="155"/>
      <c r="T590" s="156"/>
      <c r="AT590" s="151" t="s">
        <v>329</v>
      </c>
      <c r="AU590" s="151" t="s">
        <v>94</v>
      </c>
      <c r="AV590" s="12" t="s">
        <v>89</v>
      </c>
      <c r="AW590" s="12" t="s">
        <v>35</v>
      </c>
      <c r="AX590" s="12" t="s">
        <v>80</v>
      </c>
      <c r="AY590" s="151" t="s">
        <v>320</v>
      </c>
    </row>
    <row r="591" spans="2:65" s="12" customFormat="1" ht="22.5">
      <c r="B591" s="149"/>
      <c r="D591" s="150" t="s">
        <v>329</v>
      </c>
      <c r="E591" s="151" t="s">
        <v>1</v>
      </c>
      <c r="F591" s="152" t="s">
        <v>1561</v>
      </c>
      <c r="H591" s="153">
        <v>2</v>
      </c>
      <c r="I591" s="154"/>
      <c r="L591" s="149"/>
      <c r="M591" s="155"/>
      <c r="T591" s="156"/>
      <c r="AT591" s="151" t="s">
        <v>329</v>
      </c>
      <c r="AU591" s="151" t="s">
        <v>94</v>
      </c>
      <c r="AV591" s="12" t="s">
        <v>89</v>
      </c>
      <c r="AW591" s="12" t="s">
        <v>35</v>
      </c>
      <c r="AX591" s="12" t="s">
        <v>87</v>
      </c>
      <c r="AY591" s="151" t="s">
        <v>320</v>
      </c>
    </row>
    <row r="592" spans="2:65" s="1" customFormat="1" ht="24.2" customHeight="1">
      <c r="B592" s="32"/>
      <c r="C592" s="170" t="s">
        <v>1766</v>
      </c>
      <c r="D592" s="170" t="s">
        <v>439</v>
      </c>
      <c r="E592" s="171" t="s">
        <v>3077</v>
      </c>
      <c r="F592" s="172" t="s">
        <v>3078</v>
      </c>
      <c r="G592" s="173" t="s">
        <v>558</v>
      </c>
      <c r="H592" s="174">
        <v>1</v>
      </c>
      <c r="I592" s="175"/>
      <c r="J592" s="176">
        <f>ROUND(I592*H592,2)</f>
        <v>0</v>
      </c>
      <c r="K592" s="172" t="s">
        <v>333</v>
      </c>
      <c r="L592" s="177"/>
      <c r="M592" s="178" t="s">
        <v>1</v>
      </c>
      <c r="N592" s="179" t="s">
        <v>45</v>
      </c>
      <c r="P592" s="145">
        <f>O592*H592</f>
        <v>0</v>
      </c>
      <c r="Q592" s="145">
        <v>1.4999999999999999E-2</v>
      </c>
      <c r="R592" s="145">
        <f>Q592*H592</f>
        <v>1.4999999999999999E-2</v>
      </c>
      <c r="S592" s="145">
        <v>0</v>
      </c>
      <c r="T592" s="146">
        <f>S592*H592</f>
        <v>0</v>
      </c>
      <c r="AR592" s="147" t="s">
        <v>373</v>
      </c>
      <c r="AT592" s="147" t="s">
        <v>439</v>
      </c>
      <c r="AU592" s="147" t="s">
        <v>94</v>
      </c>
      <c r="AY592" s="17" t="s">
        <v>320</v>
      </c>
      <c r="BE592" s="148">
        <f>IF(N592="základní",J592,0)</f>
        <v>0</v>
      </c>
      <c r="BF592" s="148">
        <f>IF(N592="snížená",J592,0)</f>
        <v>0</v>
      </c>
      <c r="BG592" s="148">
        <f>IF(N592="zákl. přenesená",J592,0)</f>
        <v>0</v>
      </c>
      <c r="BH592" s="148">
        <f>IF(N592="sníž. přenesená",J592,0)</f>
        <v>0</v>
      </c>
      <c r="BI592" s="148">
        <f>IF(N592="nulová",J592,0)</f>
        <v>0</v>
      </c>
      <c r="BJ592" s="17" t="s">
        <v>87</v>
      </c>
      <c r="BK592" s="148">
        <f>ROUND(I592*H592,2)</f>
        <v>0</v>
      </c>
      <c r="BL592" s="17" t="s">
        <v>99</v>
      </c>
      <c r="BM592" s="147" t="s">
        <v>3079</v>
      </c>
    </row>
    <row r="593" spans="2:65" s="1" customFormat="1" ht="24.2" customHeight="1">
      <c r="B593" s="32"/>
      <c r="C593" s="170" t="s">
        <v>973</v>
      </c>
      <c r="D593" s="170" t="s">
        <v>439</v>
      </c>
      <c r="E593" s="171" t="s">
        <v>1545</v>
      </c>
      <c r="F593" s="172" t="s">
        <v>1546</v>
      </c>
      <c r="G593" s="173" t="s">
        <v>558</v>
      </c>
      <c r="H593" s="174">
        <v>1</v>
      </c>
      <c r="I593" s="175"/>
      <c r="J593" s="176">
        <f>ROUND(I593*H593,2)</f>
        <v>0</v>
      </c>
      <c r="K593" s="172" t="s">
        <v>333</v>
      </c>
      <c r="L593" s="177"/>
      <c r="M593" s="178" t="s">
        <v>1</v>
      </c>
      <c r="N593" s="179" t="s">
        <v>45</v>
      </c>
      <c r="P593" s="145">
        <f>O593*H593</f>
        <v>0</v>
      </c>
      <c r="Q593" s="145">
        <v>1.4999999999999999E-2</v>
      </c>
      <c r="R593" s="145">
        <f>Q593*H593</f>
        <v>1.4999999999999999E-2</v>
      </c>
      <c r="S593" s="145">
        <v>0</v>
      </c>
      <c r="T593" s="146">
        <f>S593*H593</f>
        <v>0</v>
      </c>
      <c r="AR593" s="147" t="s">
        <v>373</v>
      </c>
      <c r="AT593" s="147" t="s">
        <v>439</v>
      </c>
      <c r="AU593" s="147" t="s">
        <v>94</v>
      </c>
      <c r="AY593" s="17" t="s">
        <v>320</v>
      </c>
      <c r="BE593" s="148">
        <f>IF(N593="základní",J593,0)</f>
        <v>0</v>
      </c>
      <c r="BF593" s="148">
        <f>IF(N593="snížená",J593,0)</f>
        <v>0</v>
      </c>
      <c r="BG593" s="148">
        <f>IF(N593="zákl. přenesená",J593,0)</f>
        <v>0</v>
      </c>
      <c r="BH593" s="148">
        <f>IF(N593="sníž. přenesená",J593,0)</f>
        <v>0</v>
      </c>
      <c r="BI593" s="148">
        <f>IF(N593="nulová",J593,0)</f>
        <v>0</v>
      </c>
      <c r="BJ593" s="17" t="s">
        <v>87</v>
      </c>
      <c r="BK593" s="148">
        <f>ROUND(I593*H593,2)</f>
        <v>0</v>
      </c>
      <c r="BL593" s="17" t="s">
        <v>99</v>
      </c>
      <c r="BM593" s="147" t="s">
        <v>3080</v>
      </c>
    </row>
    <row r="594" spans="2:65" s="12" customFormat="1" ht="22.5">
      <c r="B594" s="149"/>
      <c r="D594" s="150" t="s">
        <v>329</v>
      </c>
      <c r="F594" s="152" t="s">
        <v>1548</v>
      </c>
      <c r="H594" s="153">
        <v>1</v>
      </c>
      <c r="I594" s="154"/>
      <c r="L594" s="149"/>
      <c r="M594" s="155"/>
      <c r="T594" s="156"/>
      <c r="AT594" s="151" t="s">
        <v>329</v>
      </c>
      <c r="AU594" s="151" t="s">
        <v>94</v>
      </c>
      <c r="AV594" s="12" t="s">
        <v>89</v>
      </c>
      <c r="AW594" s="12" t="s">
        <v>4</v>
      </c>
      <c r="AX594" s="12" t="s">
        <v>87</v>
      </c>
      <c r="AY594" s="151" t="s">
        <v>320</v>
      </c>
    </row>
    <row r="595" spans="2:65" s="1" customFormat="1" ht="24.2" customHeight="1">
      <c r="B595" s="32"/>
      <c r="C595" s="136" t="s">
        <v>1774</v>
      </c>
      <c r="D595" s="136" t="s">
        <v>324</v>
      </c>
      <c r="E595" s="137" t="s">
        <v>1549</v>
      </c>
      <c r="F595" s="138" t="s">
        <v>1550</v>
      </c>
      <c r="G595" s="139" t="s">
        <v>566</v>
      </c>
      <c r="H595" s="140">
        <v>21.69</v>
      </c>
      <c r="I595" s="141"/>
      <c r="J595" s="142">
        <f>ROUND(I595*H595,2)</f>
        <v>0</v>
      </c>
      <c r="K595" s="138" t="s">
        <v>333</v>
      </c>
      <c r="L595" s="32"/>
      <c r="M595" s="143" t="s">
        <v>1</v>
      </c>
      <c r="N595" s="144" t="s">
        <v>45</v>
      </c>
      <c r="P595" s="145">
        <f>O595*H595</f>
        <v>0</v>
      </c>
      <c r="Q595" s="145">
        <v>1.0000000000000001E-5</v>
      </c>
      <c r="R595" s="145">
        <f>Q595*H595</f>
        <v>2.1690000000000004E-4</v>
      </c>
      <c r="S595" s="145">
        <v>0</v>
      </c>
      <c r="T595" s="146">
        <f>S595*H595</f>
        <v>0</v>
      </c>
      <c r="AR595" s="147" t="s">
        <v>99</v>
      </c>
      <c r="AT595" s="147" t="s">
        <v>324</v>
      </c>
      <c r="AU595" s="147" t="s">
        <v>94</v>
      </c>
      <c r="AY595" s="17" t="s">
        <v>320</v>
      </c>
      <c r="BE595" s="148">
        <f>IF(N595="základní",J595,0)</f>
        <v>0</v>
      </c>
      <c r="BF595" s="148">
        <f>IF(N595="snížená",J595,0)</f>
        <v>0</v>
      </c>
      <c r="BG595" s="148">
        <f>IF(N595="zákl. přenesená",J595,0)</f>
        <v>0</v>
      </c>
      <c r="BH595" s="148">
        <f>IF(N595="sníž. přenesená",J595,0)</f>
        <v>0</v>
      </c>
      <c r="BI595" s="148">
        <f>IF(N595="nulová",J595,0)</f>
        <v>0</v>
      </c>
      <c r="BJ595" s="17" t="s">
        <v>87</v>
      </c>
      <c r="BK595" s="148">
        <f>ROUND(I595*H595,2)</f>
        <v>0</v>
      </c>
      <c r="BL595" s="17" t="s">
        <v>99</v>
      </c>
      <c r="BM595" s="147" t="s">
        <v>3081</v>
      </c>
    </row>
    <row r="596" spans="2:65" s="13" customFormat="1" ht="11.25">
      <c r="B596" s="157"/>
      <c r="D596" s="150" t="s">
        <v>329</v>
      </c>
      <c r="E596" s="158" t="s">
        <v>1</v>
      </c>
      <c r="F596" s="159" t="s">
        <v>1334</v>
      </c>
      <c r="H596" s="158" t="s">
        <v>1</v>
      </c>
      <c r="I596" s="160"/>
      <c r="L596" s="157"/>
      <c r="M596" s="161"/>
      <c r="T596" s="162"/>
      <c r="AT596" s="158" t="s">
        <v>329</v>
      </c>
      <c r="AU596" s="158" t="s">
        <v>94</v>
      </c>
      <c r="AV596" s="13" t="s">
        <v>87</v>
      </c>
      <c r="AW596" s="13" t="s">
        <v>35</v>
      </c>
      <c r="AX596" s="13" t="s">
        <v>80</v>
      </c>
      <c r="AY596" s="158" t="s">
        <v>320</v>
      </c>
    </row>
    <row r="597" spans="2:65" s="13" customFormat="1" ht="11.25">
      <c r="B597" s="157"/>
      <c r="D597" s="150" t="s">
        <v>329</v>
      </c>
      <c r="E597" s="158" t="s">
        <v>1</v>
      </c>
      <c r="F597" s="159" t="s">
        <v>1335</v>
      </c>
      <c r="H597" s="158" t="s">
        <v>1</v>
      </c>
      <c r="I597" s="160"/>
      <c r="L597" s="157"/>
      <c r="M597" s="161"/>
      <c r="T597" s="162"/>
      <c r="AT597" s="158" t="s">
        <v>329</v>
      </c>
      <c r="AU597" s="158" t="s">
        <v>94</v>
      </c>
      <c r="AV597" s="13" t="s">
        <v>87</v>
      </c>
      <c r="AW597" s="13" t="s">
        <v>35</v>
      </c>
      <c r="AX597" s="13" t="s">
        <v>80</v>
      </c>
      <c r="AY597" s="158" t="s">
        <v>320</v>
      </c>
    </row>
    <row r="598" spans="2:65" s="12" customFormat="1" ht="11.25">
      <c r="B598" s="149"/>
      <c r="D598" s="150" t="s">
        <v>329</v>
      </c>
      <c r="E598" s="151" t="s">
        <v>1</v>
      </c>
      <c r="F598" s="152" t="s">
        <v>1552</v>
      </c>
      <c r="H598" s="153">
        <v>30</v>
      </c>
      <c r="I598" s="154"/>
      <c r="L598" s="149"/>
      <c r="M598" s="155"/>
      <c r="T598" s="156"/>
      <c r="AT598" s="151" t="s">
        <v>329</v>
      </c>
      <c r="AU598" s="151" t="s">
        <v>94</v>
      </c>
      <c r="AV598" s="12" t="s">
        <v>89</v>
      </c>
      <c r="AW598" s="12" t="s">
        <v>35</v>
      </c>
      <c r="AX598" s="12" t="s">
        <v>80</v>
      </c>
      <c r="AY598" s="151" t="s">
        <v>320</v>
      </c>
    </row>
    <row r="599" spans="2:65" s="12" customFormat="1" ht="22.5">
      <c r="B599" s="149"/>
      <c r="D599" s="150" t="s">
        <v>329</v>
      </c>
      <c r="E599" s="151" t="s">
        <v>1</v>
      </c>
      <c r="F599" s="152" t="s">
        <v>3065</v>
      </c>
      <c r="H599" s="153">
        <v>21.69</v>
      </c>
      <c r="I599" s="154"/>
      <c r="L599" s="149"/>
      <c r="M599" s="155"/>
      <c r="T599" s="156"/>
      <c r="AT599" s="151" t="s">
        <v>329</v>
      </c>
      <c r="AU599" s="151" t="s">
        <v>94</v>
      </c>
      <c r="AV599" s="12" t="s">
        <v>89</v>
      </c>
      <c r="AW599" s="12" t="s">
        <v>35</v>
      </c>
      <c r="AX599" s="12" t="s">
        <v>87</v>
      </c>
      <c r="AY599" s="151" t="s">
        <v>320</v>
      </c>
    </row>
    <row r="600" spans="2:65" s="1" customFormat="1" ht="24.2" customHeight="1">
      <c r="B600" s="32"/>
      <c r="C600" s="170" t="s">
        <v>976</v>
      </c>
      <c r="D600" s="170" t="s">
        <v>439</v>
      </c>
      <c r="E600" s="171" t="s">
        <v>1553</v>
      </c>
      <c r="F600" s="172" t="s">
        <v>1554</v>
      </c>
      <c r="G600" s="173" t="s">
        <v>566</v>
      </c>
      <c r="H600" s="174">
        <v>53.567</v>
      </c>
      <c r="I600" s="175"/>
      <c r="J600" s="176">
        <f>ROUND(I600*H600,2)</f>
        <v>0</v>
      </c>
      <c r="K600" s="172" t="s">
        <v>333</v>
      </c>
      <c r="L600" s="177"/>
      <c r="M600" s="178" t="s">
        <v>1</v>
      </c>
      <c r="N600" s="179" t="s">
        <v>45</v>
      </c>
      <c r="P600" s="145">
        <f>O600*H600</f>
        <v>0</v>
      </c>
      <c r="Q600" s="145">
        <v>1.4E-3</v>
      </c>
      <c r="R600" s="145">
        <f>Q600*H600</f>
        <v>7.4993799999999999E-2</v>
      </c>
      <c r="S600" s="145">
        <v>0</v>
      </c>
      <c r="T600" s="146">
        <f>S600*H600</f>
        <v>0</v>
      </c>
      <c r="AR600" s="147" t="s">
        <v>373</v>
      </c>
      <c r="AT600" s="147" t="s">
        <v>439</v>
      </c>
      <c r="AU600" s="147" t="s">
        <v>94</v>
      </c>
      <c r="AY600" s="17" t="s">
        <v>320</v>
      </c>
      <c r="BE600" s="148">
        <f>IF(N600="základní",J600,0)</f>
        <v>0</v>
      </c>
      <c r="BF600" s="148">
        <f>IF(N600="snížená",J600,0)</f>
        <v>0</v>
      </c>
      <c r="BG600" s="148">
        <f>IF(N600="zákl. přenesená",J600,0)</f>
        <v>0</v>
      </c>
      <c r="BH600" s="148">
        <f>IF(N600="sníž. přenesená",J600,0)</f>
        <v>0</v>
      </c>
      <c r="BI600" s="148">
        <f>IF(N600="nulová",J600,0)</f>
        <v>0</v>
      </c>
      <c r="BJ600" s="17" t="s">
        <v>87</v>
      </c>
      <c r="BK600" s="148">
        <f>ROUND(I600*H600,2)</f>
        <v>0</v>
      </c>
      <c r="BL600" s="17" t="s">
        <v>99</v>
      </c>
      <c r="BM600" s="147" t="s">
        <v>3082</v>
      </c>
    </row>
    <row r="601" spans="2:65" s="13" customFormat="1" ht="11.25">
      <c r="B601" s="157"/>
      <c r="D601" s="150" t="s">
        <v>329</v>
      </c>
      <c r="E601" s="158" t="s">
        <v>1</v>
      </c>
      <c r="F601" s="159" t="s">
        <v>1334</v>
      </c>
      <c r="H601" s="158" t="s">
        <v>1</v>
      </c>
      <c r="I601" s="160"/>
      <c r="L601" s="157"/>
      <c r="M601" s="161"/>
      <c r="T601" s="162"/>
      <c r="AT601" s="158" t="s">
        <v>329</v>
      </c>
      <c r="AU601" s="158" t="s">
        <v>94</v>
      </c>
      <c r="AV601" s="13" t="s">
        <v>87</v>
      </c>
      <c r="AW601" s="13" t="s">
        <v>35</v>
      </c>
      <c r="AX601" s="13" t="s">
        <v>80</v>
      </c>
      <c r="AY601" s="158" t="s">
        <v>320</v>
      </c>
    </row>
    <row r="602" spans="2:65" s="13" customFormat="1" ht="11.25">
      <c r="B602" s="157"/>
      <c r="D602" s="150" t="s">
        <v>329</v>
      </c>
      <c r="E602" s="158" t="s">
        <v>1</v>
      </c>
      <c r="F602" s="159" t="s">
        <v>1335</v>
      </c>
      <c r="H602" s="158" t="s">
        <v>1</v>
      </c>
      <c r="I602" s="160"/>
      <c r="L602" s="157"/>
      <c r="M602" s="161"/>
      <c r="T602" s="162"/>
      <c r="AT602" s="158" t="s">
        <v>329</v>
      </c>
      <c r="AU602" s="158" t="s">
        <v>94</v>
      </c>
      <c r="AV602" s="13" t="s">
        <v>87</v>
      </c>
      <c r="AW602" s="13" t="s">
        <v>35</v>
      </c>
      <c r="AX602" s="13" t="s">
        <v>80</v>
      </c>
      <c r="AY602" s="158" t="s">
        <v>320</v>
      </c>
    </row>
    <row r="603" spans="2:65" s="12" customFormat="1" ht="11.25">
      <c r="B603" s="149"/>
      <c r="D603" s="150" t="s">
        <v>329</v>
      </c>
      <c r="E603" s="151" t="s">
        <v>1</v>
      </c>
      <c r="F603" s="152" t="s">
        <v>1552</v>
      </c>
      <c r="H603" s="153">
        <v>30</v>
      </c>
      <c r="I603" s="154"/>
      <c r="L603" s="149"/>
      <c r="M603" s="155"/>
      <c r="T603" s="156"/>
      <c r="AT603" s="151" t="s">
        <v>329</v>
      </c>
      <c r="AU603" s="151" t="s">
        <v>94</v>
      </c>
      <c r="AV603" s="12" t="s">
        <v>89</v>
      </c>
      <c r="AW603" s="12" t="s">
        <v>35</v>
      </c>
      <c r="AX603" s="12" t="s">
        <v>80</v>
      </c>
      <c r="AY603" s="151" t="s">
        <v>320</v>
      </c>
    </row>
    <row r="604" spans="2:65" s="12" customFormat="1" ht="22.5">
      <c r="B604" s="149"/>
      <c r="D604" s="150" t="s">
        <v>329</v>
      </c>
      <c r="E604" s="151" t="s">
        <v>1</v>
      </c>
      <c r="F604" s="152" t="s">
        <v>3065</v>
      </c>
      <c r="H604" s="153">
        <v>21.69</v>
      </c>
      <c r="I604" s="154"/>
      <c r="L604" s="149"/>
      <c r="M604" s="155"/>
      <c r="T604" s="156"/>
      <c r="AT604" s="151" t="s">
        <v>329</v>
      </c>
      <c r="AU604" s="151" t="s">
        <v>94</v>
      </c>
      <c r="AV604" s="12" t="s">
        <v>89</v>
      </c>
      <c r="AW604" s="12" t="s">
        <v>35</v>
      </c>
      <c r="AX604" s="12" t="s">
        <v>80</v>
      </c>
      <c r="AY604" s="151" t="s">
        <v>320</v>
      </c>
    </row>
    <row r="605" spans="2:65" s="12" customFormat="1" ht="11.25">
      <c r="B605" s="149"/>
      <c r="D605" s="150" t="s">
        <v>329</v>
      </c>
      <c r="E605" s="151" t="s">
        <v>1</v>
      </c>
      <c r="F605" s="152" t="s">
        <v>3067</v>
      </c>
      <c r="H605" s="153">
        <v>1.085</v>
      </c>
      <c r="I605" s="154"/>
      <c r="L605" s="149"/>
      <c r="M605" s="155"/>
      <c r="T605" s="156"/>
      <c r="AT605" s="151" t="s">
        <v>329</v>
      </c>
      <c r="AU605" s="151" t="s">
        <v>94</v>
      </c>
      <c r="AV605" s="12" t="s">
        <v>89</v>
      </c>
      <c r="AW605" s="12" t="s">
        <v>35</v>
      </c>
      <c r="AX605" s="12" t="s">
        <v>80</v>
      </c>
      <c r="AY605" s="151" t="s">
        <v>320</v>
      </c>
    </row>
    <row r="606" spans="2:65" s="14" customFormat="1" ht="11.25">
      <c r="B606" s="163"/>
      <c r="D606" s="150" t="s">
        <v>329</v>
      </c>
      <c r="E606" s="164" t="s">
        <v>1</v>
      </c>
      <c r="F606" s="165" t="s">
        <v>339</v>
      </c>
      <c r="H606" s="166">
        <v>52.774999999999999</v>
      </c>
      <c r="I606" s="167"/>
      <c r="L606" s="163"/>
      <c r="M606" s="168"/>
      <c r="T606" s="169"/>
      <c r="AT606" s="164" t="s">
        <v>329</v>
      </c>
      <c r="AU606" s="164" t="s">
        <v>94</v>
      </c>
      <c r="AV606" s="14" t="s">
        <v>99</v>
      </c>
      <c r="AW606" s="14" t="s">
        <v>35</v>
      </c>
      <c r="AX606" s="14" t="s">
        <v>87</v>
      </c>
      <c r="AY606" s="164" t="s">
        <v>320</v>
      </c>
    </row>
    <row r="607" spans="2:65" s="12" customFormat="1" ht="11.25">
      <c r="B607" s="149"/>
      <c r="D607" s="150" t="s">
        <v>329</v>
      </c>
      <c r="F607" s="152" t="s">
        <v>3083</v>
      </c>
      <c r="H607" s="153">
        <v>53.567</v>
      </c>
      <c r="I607" s="154"/>
      <c r="L607" s="149"/>
      <c r="M607" s="155"/>
      <c r="T607" s="156"/>
      <c r="AT607" s="151" t="s">
        <v>329</v>
      </c>
      <c r="AU607" s="151" t="s">
        <v>94</v>
      </c>
      <c r="AV607" s="12" t="s">
        <v>89</v>
      </c>
      <c r="AW607" s="12" t="s">
        <v>4</v>
      </c>
      <c r="AX607" s="12" t="s">
        <v>87</v>
      </c>
      <c r="AY607" s="151" t="s">
        <v>320</v>
      </c>
    </row>
    <row r="608" spans="2:65" s="1" customFormat="1" ht="33" customHeight="1">
      <c r="B608" s="32"/>
      <c r="C608" s="136" t="s">
        <v>1786</v>
      </c>
      <c r="D608" s="136" t="s">
        <v>324</v>
      </c>
      <c r="E608" s="137" t="s">
        <v>1557</v>
      </c>
      <c r="F608" s="138" t="s">
        <v>1558</v>
      </c>
      <c r="G608" s="139" t="s">
        <v>558</v>
      </c>
      <c r="H608" s="140">
        <v>4</v>
      </c>
      <c r="I608" s="141"/>
      <c r="J608" s="142">
        <f>ROUND(I608*H608,2)</f>
        <v>0</v>
      </c>
      <c r="K608" s="138" t="s">
        <v>333</v>
      </c>
      <c r="L608" s="32"/>
      <c r="M608" s="143" t="s">
        <v>1</v>
      </c>
      <c r="N608" s="144" t="s">
        <v>45</v>
      </c>
      <c r="P608" s="145">
        <f>O608*H608</f>
        <v>0</v>
      </c>
      <c r="Q608" s="145">
        <v>0</v>
      </c>
      <c r="R608" s="145">
        <f>Q608*H608</f>
        <v>0</v>
      </c>
      <c r="S608" s="145">
        <v>0</v>
      </c>
      <c r="T608" s="146">
        <f>S608*H608</f>
        <v>0</v>
      </c>
      <c r="AR608" s="147" t="s">
        <v>99</v>
      </c>
      <c r="AT608" s="147" t="s">
        <v>324</v>
      </c>
      <c r="AU608" s="147" t="s">
        <v>94</v>
      </c>
      <c r="AY608" s="17" t="s">
        <v>320</v>
      </c>
      <c r="BE608" s="148">
        <f>IF(N608="základní",J608,0)</f>
        <v>0</v>
      </c>
      <c r="BF608" s="148">
        <f>IF(N608="snížená",J608,0)</f>
        <v>0</v>
      </c>
      <c r="BG608" s="148">
        <f>IF(N608="zákl. přenesená",J608,0)</f>
        <v>0</v>
      </c>
      <c r="BH608" s="148">
        <f>IF(N608="sníž. přenesená",J608,0)</f>
        <v>0</v>
      </c>
      <c r="BI608" s="148">
        <f>IF(N608="nulová",J608,0)</f>
        <v>0</v>
      </c>
      <c r="BJ608" s="17" t="s">
        <v>87</v>
      </c>
      <c r="BK608" s="148">
        <f>ROUND(I608*H608,2)</f>
        <v>0</v>
      </c>
      <c r="BL608" s="17" t="s">
        <v>99</v>
      </c>
      <c r="BM608" s="147" t="s">
        <v>3084</v>
      </c>
    </row>
    <row r="609" spans="2:65" s="13" customFormat="1" ht="11.25">
      <c r="B609" s="157"/>
      <c r="D609" s="150" t="s">
        <v>329</v>
      </c>
      <c r="E609" s="158" t="s">
        <v>1</v>
      </c>
      <c r="F609" s="159" t="s">
        <v>1334</v>
      </c>
      <c r="H609" s="158" t="s">
        <v>1</v>
      </c>
      <c r="I609" s="160"/>
      <c r="L609" s="157"/>
      <c r="M609" s="161"/>
      <c r="T609" s="162"/>
      <c r="AT609" s="158" t="s">
        <v>329</v>
      </c>
      <c r="AU609" s="158" t="s">
        <v>94</v>
      </c>
      <c r="AV609" s="13" t="s">
        <v>87</v>
      </c>
      <c r="AW609" s="13" t="s">
        <v>35</v>
      </c>
      <c r="AX609" s="13" t="s">
        <v>80</v>
      </c>
      <c r="AY609" s="158" t="s">
        <v>320</v>
      </c>
    </row>
    <row r="610" spans="2:65" s="13" customFormat="1" ht="11.25">
      <c r="B610" s="157"/>
      <c r="D610" s="150" t="s">
        <v>329</v>
      </c>
      <c r="E610" s="158" t="s">
        <v>1</v>
      </c>
      <c r="F610" s="159" t="s">
        <v>1335</v>
      </c>
      <c r="H610" s="158" t="s">
        <v>1</v>
      </c>
      <c r="I610" s="160"/>
      <c r="L610" s="157"/>
      <c r="M610" s="161"/>
      <c r="T610" s="162"/>
      <c r="AT610" s="158" t="s">
        <v>329</v>
      </c>
      <c r="AU610" s="158" t="s">
        <v>94</v>
      </c>
      <c r="AV610" s="13" t="s">
        <v>87</v>
      </c>
      <c r="AW610" s="13" t="s">
        <v>35</v>
      </c>
      <c r="AX610" s="13" t="s">
        <v>80</v>
      </c>
      <c r="AY610" s="158" t="s">
        <v>320</v>
      </c>
    </row>
    <row r="611" spans="2:65" s="12" customFormat="1" ht="22.5">
      <c r="B611" s="149"/>
      <c r="D611" s="150" t="s">
        <v>329</v>
      </c>
      <c r="E611" s="151" t="s">
        <v>1</v>
      </c>
      <c r="F611" s="152" t="s">
        <v>3085</v>
      </c>
      <c r="H611" s="153">
        <v>4.3380000000000001</v>
      </c>
      <c r="I611" s="154"/>
      <c r="L611" s="149"/>
      <c r="M611" s="155"/>
      <c r="T611" s="156"/>
      <c r="AT611" s="151" t="s">
        <v>329</v>
      </c>
      <c r="AU611" s="151" t="s">
        <v>94</v>
      </c>
      <c r="AV611" s="12" t="s">
        <v>89</v>
      </c>
      <c r="AW611" s="12" t="s">
        <v>35</v>
      </c>
      <c r="AX611" s="12" t="s">
        <v>80</v>
      </c>
      <c r="AY611" s="151" t="s">
        <v>320</v>
      </c>
    </row>
    <row r="612" spans="2:65" s="12" customFormat="1" ht="22.5">
      <c r="B612" s="149"/>
      <c r="D612" s="150" t="s">
        <v>329</v>
      </c>
      <c r="E612" s="151" t="s">
        <v>1</v>
      </c>
      <c r="F612" s="152" t="s">
        <v>3086</v>
      </c>
      <c r="H612" s="153">
        <v>4</v>
      </c>
      <c r="I612" s="154"/>
      <c r="L612" s="149"/>
      <c r="M612" s="155"/>
      <c r="T612" s="156"/>
      <c r="AT612" s="151" t="s">
        <v>329</v>
      </c>
      <c r="AU612" s="151" t="s">
        <v>94</v>
      </c>
      <c r="AV612" s="12" t="s">
        <v>89</v>
      </c>
      <c r="AW612" s="12" t="s">
        <v>35</v>
      </c>
      <c r="AX612" s="12" t="s">
        <v>87</v>
      </c>
      <c r="AY612" s="151" t="s">
        <v>320</v>
      </c>
    </row>
    <row r="613" spans="2:65" s="1" customFormat="1" ht="16.5" customHeight="1">
      <c r="B613" s="32"/>
      <c r="C613" s="170" t="s">
        <v>979</v>
      </c>
      <c r="D613" s="170" t="s">
        <v>439</v>
      </c>
      <c r="E613" s="171" t="s">
        <v>1562</v>
      </c>
      <c r="F613" s="172" t="s">
        <v>1563</v>
      </c>
      <c r="G613" s="173" t="s">
        <v>558</v>
      </c>
      <c r="H613" s="174">
        <v>4</v>
      </c>
      <c r="I613" s="175"/>
      <c r="J613" s="176">
        <f>ROUND(I613*H613,2)</f>
        <v>0</v>
      </c>
      <c r="K613" s="172" t="s">
        <v>333</v>
      </c>
      <c r="L613" s="177"/>
      <c r="M613" s="178" t="s">
        <v>1</v>
      </c>
      <c r="N613" s="179" t="s">
        <v>45</v>
      </c>
      <c r="P613" s="145">
        <f>O613*H613</f>
        <v>0</v>
      </c>
      <c r="Q613" s="145">
        <v>4.0000000000000002E-4</v>
      </c>
      <c r="R613" s="145">
        <f>Q613*H613</f>
        <v>1.6000000000000001E-3</v>
      </c>
      <c r="S613" s="145">
        <v>0</v>
      </c>
      <c r="T613" s="146">
        <f>S613*H613</f>
        <v>0</v>
      </c>
      <c r="AR613" s="147" t="s">
        <v>373</v>
      </c>
      <c r="AT613" s="147" t="s">
        <v>439</v>
      </c>
      <c r="AU613" s="147" t="s">
        <v>94</v>
      </c>
      <c r="AY613" s="17" t="s">
        <v>320</v>
      </c>
      <c r="BE613" s="148">
        <f>IF(N613="základní",J613,0)</f>
        <v>0</v>
      </c>
      <c r="BF613" s="148">
        <f>IF(N613="snížená",J613,0)</f>
        <v>0</v>
      </c>
      <c r="BG613" s="148">
        <f>IF(N613="zákl. přenesená",J613,0)</f>
        <v>0</v>
      </c>
      <c r="BH613" s="148">
        <f>IF(N613="sníž. přenesená",J613,0)</f>
        <v>0</v>
      </c>
      <c r="BI613" s="148">
        <f>IF(N613="nulová",J613,0)</f>
        <v>0</v>
      </c>
      <c r="BJ613" s="17" t="s">
        <v>87</v>
      </c>
      <c r="BK613" s="148">
        <f>ROUND(I613*H613,2)</f>
        <v>0</v>
      </c>
      <c r="BL613" s="17" t="s">
        <v>99</v>
      </c>
      <c r="BM613" s="147" t="s">
        <v>3087</v>
      </c>
    </row>
    <row r="614" spans="2:65" s="1" customFormat="1" ht="24.2" customHeight="1">
      <c r="B614" s="32"/>
      <c r="C614" s="136" t="s">
        <v>1796</v>
      </c>
      <c r="D614" s="136" t="s">
        <v>324</v>
      </c>
      <c r="E614" s="137" t="s">
        <v>1565</v>
      </c>
      <c r="F614" s="138" t="s">
        <v>1566</v>
      </c>
      <c r="G614" s="139" t="s">
        <v>566</v>
      </c>
      <c r="H614" s="140">
        <v>194.48699999999999</v>
      </c>
      <c r="I614" s="141"/>
      <c r="J614" s="142">
        <f>ROUND(I614*H614,2)</f>
        <v>0</v>
      </c>
      <c r="K614" s="138" t="s">
        <v>333</v>
      </c>
      <c r="L614" s="32"/>
      <c r="M614" s="143" t="s">
        <v>1</v>
      </c>
      <c r="N614" s="144" t="s">
        <v>45</v>
      </c>
      <c r="P614" s="145">
        <f>O614*H614</f>
        <v>0</v>
      </c>
      <c r="Q614" s="145">
        <v>1.0000000000000001E-5</v>
      </c>
      <c r="R614" s="145">
        <f>Q614*H614</f>
        <v>1.94487E-3</v>
      </c>
      <c r="S614" s="145">
        <v>0</v>
      </c>
      <c r="T614" s="146">
        <f>S614*H614</f>
        <v>0</v>
      </c>
      <c r="AR614" s="147" t="s">
        <v>99</v>
      </c>
      <c r="AT614" s="147" t="s">
        <v>324</v>
      </c>
      <c r="AU614" s="147" t="s">
        <v>94</v>
      </c>
      <c r="AY614" s="17" t="s">
        <v>320</v>
      </c>
      <c r="BE614" s="148">
        <f>IF(N614="základní",J614,0)</f>
        <v>0</v>
      </c>
      <c r="BF614" s="148">
        <f>IF(N614="snížená",J614,0)</f>
        <v>0</v>
      </c>
      <c r="BG614" s="148">
        <f>IF(N614="zákl. přenesená",J614,0)</f>
        <v>0</v>
      </c>
      <c r="BH614" s="148">
        <f>IF(N614="sníž. přenesená",J614,0)</f>
        <v>0</v>
      </c>
      <c r="BI614" s="148">
        <f>IF(N614="nulová",J614,0)</f>
        <v>0</v>
      </c>
      <c r="BJ614" s="17" t="s">
        <v>87</v>
      </c>
      <c r="BK614" s="148">
        <f>ROUND(I614*H614,2)</f>
        <v>0</v>
      </c>
      <c r="BL614" s="17" t="s">
        <v>99</v>
      </c>
      <c r="BM614" s="147" t="s">
        <v>3088</v>
      </c>
    </row>
    <row r="615" spans="2:65" s="13" customFormat="1" ht="11.25">
      <c r="B615" s="157"/>
      <c r="D615" s="150" t="s">
        <v>329</v>
      </c>
      <c r="E615" s="158" t="s">
        <v>1</v>
      </c>
      <c r="F615" s="159" t="s">
        <v>1334</v>
      </c>
      <c r="H615" s="158" t="s">
        <v>1</v>
      </c>
      <c r="I615" s="160"/>
      <c r="L615" s="157"/>
      <c r="M615" s="161"/>
      <c r="T615" s="162"/>
      <c r="AT615" s="158" t="s">
        <v>329</v>
      </c>
      <c r="AU615" s="158" t="s">
        <v>94</v>
      </c>
      <c r="AV615" s="13" t="s">
        <v>87</v>
      </c>
      <c r="AW615" s="13" t="s">
        <v>35</v>
      </c>
      <c r="AX615" s="13" t="s">
        <v>80</v>
      </c>
      <c r="AY615" s="158" t="s">
        <v>320</v>
      </c>
    </row>
    <row r="616" spans="2:65" s="13" customFormat="1" ht="11.25">
      <c r="B616" s="157"/>
      <c r="D616" s="150" t="s">
        <v>329</v>
      </c>
      <c r="E616" s="158" t="s">
        <v>1</v>
      </c>
      <c r="F616" s="159" t="s">
        <v>1335</v>
      </c>
      <c r="H616" s="158" t="s">
        <v>1</v>
      </c>
      <c r="I616" s="160"/>
      <c r="L616" s="157"/>
      <c r="M616" s="161"/>
      <c r="T616" s="162"/>
      <c r="AT616" s="158" t="s">
        <v>329</v>
      </c>
      <c r="AU616" s="158" t="s">
        <v>94</v>
      </c>
      <c r="AV616" s="13" t="s">
        <v>87</v>
      </c>
      <c r="AW616" s="13" t="s">
        <v>35</v>
      </c>
      <c r="AX616" s="13" t="s">
        <v>80</v>
      </c>
      <c r="AY616" s="158" t="s">
        <v>320</v>
      </c>
    </row>
    <row r="617" spans="2:65" s="12" customFormat="1" ht="33.75">
      <c r="B617" s="149"/>
      <c r="D617" s="150" t="s">
        <v>329</v>
      </c>
      <c r="E617" s="151" t="s">
        <v>1</v>
      </c>
      <c r="F617" s="152" t="s">
        <v>1568</v>
      </c>
      <c r="H617" s="153">
        <v>141</v>
      </c>
      <c r="I617" s="154"/>
      <c r="L617" s="149"/>
      <c r="M617" s="155"/>
      <c r="T617" s="156"/>
      <c r="AT617" s="151" t="s">
        <v>329</v>
      </c>
      <c r="AU617" s="151" t="s">
        <v>94</v>
      </c>
      <c r="AV617" s="12" t="s">
        <v>89</v>
      </c>
      <c r="AW617" s="12" t="s">
        <v>35</v>
      </c>
      <c r="AX617" s="12" t="s">
        <v>80</v>
      </c>
      <c r="AY617" s="151" t="s">
        <v>320</v>
      </c>
    </row>
    <row r="618" spans="2:65" s="12" customFormat="1" ht="22.5">
      <c r="B618" s="149"/>
      <c r="D618" s="150" t="s">
        <v>329</v>
      </c>
      <c r="E618" s="151" t="s">
        <v>1</v>
      </c>
      <c r="F618" s="152" t="s">
        <v>1569</v>
      </c>
      <c r="H618" s="153">
        <v>128</v>
      </c>
      <c r="I618" s="154"/>
      <c r="L618" s="149"/>
      <c r="M618" s="155"/>
      <c r="T618" s="156"/>
      <c r="AT618" s="151" t="s">
        <v>329</v>
      </c>
      <c r="AU618" s="151" t="s">
        <v>94</v>
      </c>
      <c r="AV618" s="12" t="s">
        <v>89</v>
      </c>
      <c r="AW618" s="12" t="s">
        <v>35</v>
      </c>
      <c r="AX618" s="12" t="s">
        <v>80</v>
      </c>
      <c r="AY618" s="151" t="s">
        <v>320</v>
      </c>
    </row>
    <row r="619" spans="2:65" s="14" customFormat="1" ht="11.25">
      <c r="B619" s="163"/>
      <c r="D619" s="150" t="s">
        <v>329</v>
      </c>
      <c r="E619" s="164" t="s">
        <v>1</v>
      </c>
      <c r="F619" s="165" t="s">
        <v>339</v>
      </c>
      <c r="H619" s="166">
        <v>269</v>
      </c>
      <c r="I619" s="167"/>
      <c r="L619" s="163"/>
      <c r="M619" s="168"/>
      <c r="T619" s="169"/>
      <c r="AT619" s="164" t="s">
        <v>329</v>
      </c>
      <c r="AU619" s="164" t="s">
        <v>94</v>
      </c>
      <c r="AV619" s="14" t="s">
        <v>99</v>
      </c>
      <c r="AW619" s="14" t="s">
        <v>35</v>
      </c>
      <c r="AX619" s="14" t="s">
        <v>80</v>
      </c>
      <c r="AY619" s="164" t="s">
        <v>320</v>
      </c>
    </row>
    <row r="620" spans="2:65" s="12" customFormat="1" ht="22.5">
      <c r="B620" s="149"/>
      <c r="D620" s="150" t="s">
        <v>329</v>
      </c>
      <c r="E620" s="151" t="s">
        <v>1</v>
      </c>
      <c r="F620" s="152" t="s">
        <v>3089</v>
      </c>
      <c r="H620" s="153">
        <v>194.48699999999999</v>
      </c>
      <c r="I620" s="154"/>
      <c r="L620" s="149"/>
      <c r="M620" s="155"/>
      <c r="T620" s="156"/>
      <c r="AT620" s="151" t="s">
        <v>329</v>
      </c>
      <c r="AU620" s="151" t="s">
        <v>94</v>
      </c>
      <c r="AV620" s="12" t="s">
        <v>89</v>
      </c>
      <c r="AW620" s="12" t="s">
        <v>35</v>
      </c>
      <c r="AX620" s="12" t="s">
        <v>87</v>
      </c>
      <c r="AY620" s="151" t="s">
        <v>320</v>
      </c>
    </row>
    <row r="621" spans="2:65" s="1" customFormat="1" ht="24.2" customHeight="1">
      <c r="B621" s="32"/>
      <c r="C621" s="170" t="s">
        <v>982</v>
      </c>
      <c r="D621" s="170" t="s">
        <v>439</v>
      </c>
      <c r="E621" s="171" t="s">
        <v>1571</v>
      </c>
      <c r="F621" s="172" t="s">
        <v>1572</v>
      </c>
      <c r="G621" s="173" t="s">
        <v>566</v>
      </c>
      <c r="H621" s="174">
        <v>204.21100000000001</v>
      </c>
      <c r="I621" s="175"/>
      <c r="J621" s="176">
        <f>ROUND(I621*H621,2)</f>
        <v>0</v>
      </c>
      <c r="K621" s="172" t="s">
        <v>333</v>
      </c>
      <c r="L621" s="177"/>
      <c r="M621" s="178" t="s">
        <v>1</v>
      </c>
      <c r="N621" s="179" t="s">
        <v>45</v>
      </c>
      <c r="P621" s="145">
        <f>O621*H621</f>
        <v>0</v>
      </c>
      <c r="Q621" s="145">
        <v>2.8999999999999998E-3</v>
      </c>
      <c r="R621" s="145">
        <f>Q621*H621</f>
        <v>0.59221190000000001</v>
      </c>
      <c r="S621" s="145">
        <v>0</v>
      </c>
      <c r="T621" s="146">
        <f>S621*H621</f>
        <v>0</v>
      </c>
      <c r="AR621" s="147" t="s">
        <v>373</v>
      </c>
      <c r="AT621" s="147" t="s">
        <v>439</v>
      </c>
      <c r="AU621" s="147" t="s">
        <v>94</v>
      </c>
      <c r="AY621" s="17" t="s">
        <v>320</v>
      </c>
      <c r="BE621" s="148">
        <f>IF(N621="základní",J621,0)</f>
        <v>0</v>
      </c>
      <c r="BF621" s="148">
        <f>IF(N621="snížená",J621,0)</f>
        <v>0</v>
      </c>
      <c r="BG621" s="148">
        <f>IF(N621="zákl. přenesená",J621,0)</f>
        <v>0</v>
      </c>
      <c r="BH621" s="148">
        <f>IF(N621="sníž. přenesená",J621,0)</f>
        <v>0</v>
      </c>
      <c r="BI621" s="148">
        <f>IF(N621="nulová",J621,0)</f>
        <v>0</v>
      </c>
      <c r="BJ621" s="17" t="s">
        <v>87</v>
      </c>
      <c r="BK621" s="148">
        <f>ROUND(I621*H621,2)</f>
        <v>0</v>
      </c>
      <c r="BL621" s="17" t="s">
        <v>99</v>
      </c>
      <c r="BM621" s="147" t="s">
        <v>3090</v>
      </c>
    </row>
    <row r="622" spans="2:65" s="13" customFormat="1" ht="11.25">
      <c r="B622" s="157"/>
      <c r="D622" s="150" t="s">
        <v>329</v>
      </c>
      <c r="E622" s="158" t="s">
        <v>1</v>
      </c>
      <c r="F622" s="159" t="s">
        <v>1334</v>
      </c>
      <c r="H622" s="158" t="s">
        <v>1</v>
      </c>
      <c r="I622" s="160"/>
      <c r="L622" s="157"/>
      <c r="M622" s="161"/>
      <c r="T622" s="162"/>
      <c r="AT622" s="158" t="s">
        <v>329</v>
      </c>
      <c r="AU622" s="158" t="s">
        <v>94</v>
      </c>
      <c r="AV622" s="13" t="s">
        <v>87</v>
      </c>
      <c r="AW622" s="13" t="s">
        <v>35</v>
      </c>
      <c r="AX622" s="13" t="s">
        <v>80</v>
      </c>
      <c r="AY622" s="158" t="s">
        <v>320</v>
      </c>
    </row>
    <row r="623" spans="2:65" s="13" customFormat="1" ht="11.25">
      <c r="B623" s="157"/>
      <c r="D623" s="150" t="s">
        <v>329</v>
      </c>
      <c r="E623" s="158" t="s">
        <v>1</v>
      </c>
      <c r="F623" s="159" t="s">
        <v>1335</v>
      </c>
      <c r="H623" s="158" t="s">
        <v>1</v>
      </c>
      <c r="I623" s="160"/>
      <c r="L623" s="157"/>
      <c r="M623" s="161"/>
      <c r="T623" s="162"/>
      <c r="AT623" s="158" t="s">
        <v>329</v>
      </c>
      <c r="AU623" s="158" t="s">
        <v>94</v>
      </c>
      <c r="AV623" s="13" t="s">
        <v>87</v>
      </c>
      <c r="AW623" s="13" t="s">
        <v>35</v>
      </c>
      <c r="AX623" s="13" t="s">
        <v>80</v>
      </c>
      <c r="AY623" s="158" t="s">
        <v>320</v>
      </c>
    </row>
    <row r="624" spans="2:65" s="12" customFormat="1" ht="33.75">
      <c r="B624" s="149"/>
      <c r="D624" s="150" t="s">
        <v>329</v>
      </c>
      <c r="E624" s="151" t="s">
        <v>1</v>
      </c>
      <c r="F624" s="152" t="s">
        <v>1568</v>
      </c>
      <c r="H624" s="153">
        <v>141</v>
      </c>
      <c r="I624" s="154"/>
      <c r="L624" s="149"/>
      <c r="M624" s="155"/>
      <c r="T624" s="156"/>
      <c r="AT624" s="151" t="s">
        <v>329</v>
      </c>
      <c r="AU624" s="151" t="s">
        <v>94</v>
      </c>
      <c r="AV624" s="12" t="s">
        <v>89</v>
      </c>
      <c r="AW624" s="12" t="s">
        <v>35</v>
      </c>
      <c r="AX624" s="12" t="s">
        <v>80</v>
      </c>
      <c r="AY624" s="151" t="s">
        <v>320</v>
      </c>
    </row>
    <row r="625" spans="2:65" s="12" customFormat="1" ht="22.5">
      <c r="B625" s="149"/>
      <c r="D625" s="150" t="s">
        <v>329</v>
      </c>
      <c r="E625" s="151" t="s">
        <v>1</v>
      </c>
      <c r="F625" s="152" t="s">
        <v>1569</v>
      </c>
      <c r="H625" s="153">
        <v>128</v>
      </c>
      <c r="I625" s="154"/>
      <c r="L625" s="149"/>
      <c r="M625" s="155"/>
      <c r="T625" s="156"/>
      <c r="AT625" s="151" t="s">
        <v>329</v>
      </c>
      <c r="AU625" s="151" t="s">
        <v>94</v>
      </c>
      <c r="AV625" s="12" t="s">
        <v>89</v>
      </c>
      <c r="AW625" s="12" t="s">
        <v>35</v>
      </c>
      <c r="AX625" s="12" t="s">
        <v>80</v>
      </c>
      <c r="AY625" s="151" t="s">
        <v>320</v>
      </c>
    </row>
    <row r="626" spans="2:65" s="14" customFormat="1" ht="11.25">
      <c r="B626" s="163"/>
      <c r="D626" s="150" t="s">
        <v>329</v>
      </c>
      <c r="E626" s="164" t="s">
        <v>1</v>
      </c>
      <c r="F626" s="165" t="s">
        <v>339</v>
      </c>
      <c r="H626" s="166">
        <v>269</v>
      </c>
      <c r="I626" s="167"/>
      <c r="L626" s="163"/>
      <c r="M626" s="168"/>
      <c r="T626" s="169"/>
      <c r="AT626" s="164" t="s">
        <v>329</v>
      </c>
      <c r="AU626" s="164" t="s">
        <v>94</v>
      </c>
      <c r="AV626" s="14" t="s">
        <v>99</v>
      </c>
      <c r="AW626" s="14" t="s">
        <v>35</v>
      </c>
      <c r="AX626" s="14" t="s">
        <v>80</v>
      </c>
      <c r="AY626" s="164" t="s">
        <v>320</v>
      </c>
    </row>
    <row r="627" spans="2:65" s="12" customFormat="1" ht="22.5">
      <c r="B627" s="149"/>
      <c r="D627" s="150" t="s">
        <v>329</v>
      </c>
      <c r="E627" s="151" t="s">
        <v>1</v>
      </c>
      <c r="F627" s="152" t="s">
        <v>3089</v>
      </c>
      <c r="H627" s="153">
        <v>194.48699999999999</v>
      </c>
      <c r="I627" s="154"/>
      <c r="L627" s="149"/>
      <c r="M627" s="155"/>
      <c r="T627" s="156"/>
      <c r="AT627" s="151" t="s">
        <v>329</v>
      </c>
      <c r="AU627" s="151" t="s">
        <v>94</v>
      </c>
      <c r="AV627" s="12" t="s">
        <v>89</v>
      </c>
      <c r="AW627" s="12" t="s">
        <v>35</v>
      </c>
      <c r="AX627" s="12" t="s">
        <v>80</v>
      </c>
      <c r="AY627" s="151" t="s">
        <v>320</v>
      </c>
    </row>
    <row r="628" spans="2:65" s="12" customFormat="1" ht="11.25">
      <c r="B628" s="149"/>
      <c r="D628" s="150" t="s">
        <v>329</v>
      </c>
      <c r="E628" s="151" t="s">
        <v>1</v>
      </c>
      <c r="F628" s="152" t="s">
        <v>3091</v>
      </c>
      <c r="H628" s="153">
        <v>9.7240000000000002</v>
      </c>
      <c r="I628" s="154"/>
      <c r="L628" s="149"/>
      <c r="M628" s="155"/>
      <c r="T628" s="156"/>
      <c r="AT628" s="151" t="s">
        <v>329</v>
      </c>
      <c r="AU628" s="151" t="s">
        <v>94</v>
      </c>
      <c r="AV628" s="12" t="s">
        <v>89</v>
      </c>
      <c r="AW628" s="12" t="s">
        <v>35</v>
      </c>
      <c r="AX628" s="12" t="s">
        <v>80</v>
      </c>
      <c r="AY628" s="151" t="s">
        <v>320</v>
      </c>
    </row>
    <row r="629" spans="2:65" s="14" customFormat="1" ht="11.25">
      <c r="B629" s="163"/>
      <c r="D629" s="150" t="s">
        <v>329</v>
      </c>
      <c r="E629" s="164" t="s">
        <v>1</v>
      </c>
      <c r="F629" s="165" t="s">
        <v>339</v>
      </c>
      <c r="H629" s="166">
        <v>204.21100000000001</v>
      </c>
      <c r="I629" s="167"/>
      <c r="L629" s="163"/>
      <c r="M629" s="168"/>
      <c r="T629" s="169"/>
      <c r="AT629" s="164" t="s">
        <v>329</v>
      </c>
      <c r="AU629" s="164" t="s">
        <v>94</v>
      </c>
      <c r="AV629" s="14" t="s">
        <v>99</v>
      </c>
      <c r="AW629" s="14" t="s">
        <v>35</v>
      </c>
      <c r="AX629" s="14" t="s">
        <v>87</v>
      </c>
      <c r="AY629" s="164" t="s">
        <v>320</v>
      </c>
    </row>
    <row r="630" spans="2:65" s="1" customFormat="1" ht="33" customHeight="1">
      <c r="B630" s="32"/>
      <c r="C630" s="136" t="s">
        <v>1814</v>
      </c>
      <c r="D630" s="136" t="s">
        <v>324</v>
      </c>
      <c r="E630" s="137" t="s">
        <v>1575</v>
      </c>
      <c r="F630" s="138" t="s">
        <v>1576</v>
      </c>
      <c r="G630" s="139" t="s">
        <v>558</v>
      </c>
      <c r="H630" s="140">
        <v>97</v>
      </c>
      <c r="I630" s="141"/>
      <c r="J630" s="142">
        <f>ROUND(I630*H630,2)</f>
        <v>0</v>
      </c>
      <c r="K630" s="138" t="s">
        <v>333</v>
      </c>
      <c r="L630" s="32"/>
      <c r="M630" s="143" t="s">
        <v>1</v>
      </c>
      <c r="N630" s="144" t="s">
        <v>45</v>
      </c>
      <c r="P630" s="145">
        <f>O630*H630</f>
        <v>0</v>
      </c>
      <c r="Q630" s="145">
        <v>0</v>
      </c>
      <c r="R630" s="145">
        <f>Q630*H630</f>
        <v>0</v>
      </c>
      <c r="S630" s="145">
        <v>0</v>
      </c>
      <c r="T630" s="146">
        <f>S630*H630</f>
        <v>0</v>
      </c>
      <c r="AR630" s="147" t="s">
        <v>99</v>
      </c>
      <c r="AT630" s="147" t="s">
        <v>324</v>
      </c>
      <c r="AU630" s="147" t="s">
        <v>94</v>
      </c>
      <c r="AY630" s="17" t="s">
        <v>320</v>
      </c>
      <c r="BE630" s="148">
        <f>IF(N630="základní",J630,0)</f>
        <v>0</v>
      </c>
      <c r="BF630" s="148">
        <f>IF(N630="snížená",J630,0)</f>
        <v>0</v>
      </c>
      <c r="BG630" s="148">
        <f>IF(N630="zákl. přenesená",J630,0)</f>
        <v>0</v>
      </c>
      <c r="BH630" s="148">
        <f>IF(N630="sníž. přenesená",J630,0)</f>
        <v>0</v>
      </c>
      <c r="BI630" s="148">
        <f>IF(N630="nulová",J630,0)</f>
        <v>0</v>
      </c>
      <c r="BJ630" s="17" t="s">
        <v>87</v>
      </c>
      <c r="BK630" s="148">
        <f>ROUND(I630*H630,2)</f>
        <v>0</v>
      </c>
      <c r="BL630" s="17" t="s">
        <v>99</v>
      </c>
      <c r="BM630" s="147" t="s">
        <v>3092</v>
      </c>
    </row>
    <row r="631" spans="2:65" s="13" customFormat="1" ht="11.25">
      <c r="B631" s="157"/>
      <c r="D631" s="150" t="s">
        <v>329</v>
      </c>
      <c r="E631" s="158" t="s">
        <v>1</v>
      </c>
      <c r="F631" s="159" t="s">
        <v>1334</v>
      </c>
      <c r="H631" s="158" t="s">
        <v>1</v>
      </c>
      <c r="I631" s="160"/>
      <c r="L631" s="157"/>
      <c r="M631" s="161"/>
      <c r="T631" s="162"/>
      <c r="AT631" s="158" t="s">
        <v>329</v>
      </c>
      <c r="AU631" s="158" t="s">
        <v>94</v>
      </c>
      <c r="AV631" s="13" t="s">
        <v>87</v>
      </c>
      <c r="AW631" s="13" t="s">
        <v>35</v>
      </c>
      <c r="AX631" s="13" t="s">
        <v>80</v>
      </c>
      <c r="AY631" s="158" t="s">
        <v>320</v>
      </c>
    </row>
    <row r="632" spans="2:65" s="13" customFormat="1" ht="11.25">
      <c r="B632" s="157"/>
      <c r="D632" s="150" t="s">
        <v>329</v>
      </c>
      <c r="E632" s="158" t="s">
        <v>1</v>
      </c>
      <c r="F632" s="159" t="s">
        <v>1335</v>
      </c>
      <c r="H632" s="158" t="s">
        <v>1</v>
      </c>
      <c r="I632" s="160"/>
      <c r="L632" s="157"/>
      <c r="M632" s="161"/>
      <c r="T632" s="162"/>
      <c r="AT632" s="158" t="s">
        <v>329</v>
      </c>
      <c r="AU632" s="158" t="s">
        <v>94</v>
      </c>
      <c r="AV632" s="13" t="s">
        <v>87</v>
      </c>
      <c r="AW632" s="13" t="s">
        <v>35</v>
      </c>
      <c r="AX632" s="13" t="s">
        <v>80</v>
      </c>
      <c r="AY632" s="158" t="s">
        <v>320</v>
      </c>
    </row>
    <row r="633" spans="2:65" s="12" customFormat="1" ht="22.5">
      <c r="B633" s="149"/>
      <c r="D633" s="150" t="s">
        <v>329</v>
      </c>
      <c r="E633" s="151" t="s">
        <v>1</v>
      </c>
      <c r="F633" s="152" t="s">
        <v>3093</v>
      </c>
      <c r="H633" s="153">
        <v>96.882000000000005</v>
      </c>
      <c r="I633" s="154"/>
      <c r="L633" s="149"/>
      <c r="M633" s="155"/>
      <c r="T633" s="156"/>
      <c r="AT633" s="151" t="s">
        <v>329</v>
      </c>
      <c r="AU633" s="151" t="s">
        <v>94</v>
      </c>
      <c r="AV633" s="12" t="s">
        <v>89</v>
      </c>
      <c r="AW633" s="12" t="s">
        <v>35</v>
      </c>
      <c r="AX633" s="12" t="s">
        <v>80</v>
      </c>
      <c r="AY633" s="151" t="s">
        <v>320</v>
      </c>
    </row>
    <row r="634" spans="2:65" s="12" customFormat="1" ht="22.5">
      <c r="B634" s="149"/>
      <c r="D634" s="150" t="s">
        <v>329</v>
      </c>
      <c r="E634" s="151" t="s">
        <v>1</v>
      </c>
      <c r="F634" s="152" t="s">
        <v>3094</v>
      </c>
      <c r="H634" s="153">
        <v>97</v>
      </c>
      <c r="I634" s="154"/>
      <c r="L634" s="149"/>
      <c r="M634" s="155"/>
      <c r="T634" s="156"/>
      <c r="AT634" s="151" t="s">
        <v>329</v>
      </c>
      <c r="AU634" s="151" t="s">
        <v>94</v>
      </c>
      <c r="AV634" s="12" t="s">
        <v>89</v>
      </c>
      <c r="AW634" s="12" t="s">
        <v>35</v>
      </c>
      <c r="AX634" s="12" t="s">
        <v>87</v>
      </c>
      <c r="AY634" s="151" t="s">
        <v>320</v>
      </c>
    </row>
    <row r="635" spans="2:65" s="1" customFormat="1" ht="16.5" customHeight="1">
      <c r="B635" s="32"/>
      <c r="C635" s="170" t="s">
        <v>985</v>
      </c>
      <c r="D635" s="170" t="s">
        <v>439</v>
      </c>
      <c r="E635" s="171" t="s">
        <v>1580</v>
      </c>
      <c r="F635" s="172" t="s">
        <v>1581</v>
      </c>
      <c r="G635" s="173" t="s">
        <v>558</v>
      </c>
      <c r="H635" s="174">
        <v>97</v>
      </c>
      <c r="I635" s="175"/>
      <c r="J635" s="176">
        <f>ROUND(I635*H635,2)</f>
        <v>0</v>
      </c>
      <c r="K635" s="172" t="s">
        <v>333</v>
      </c>
      <c r="L635" s="177"/>
      <c r="M635" s="178" t="s">
        <v>1</v>
      </c>
      <c r="N635" s="179" t="s">
        <v>45</v>
      </c>
      <c r="P635" s="145">
        <f>O635*H635</f>
        <v>0</v>
      </c>
      <c r="Q635" s="145">
        <v>8.7000000000000001E-4</v>
      </c>
      <c r="R635" s="145">
        <f>Q635*H635</f>
        <v>8.4390000000000007E-2</v>
      </c>
      <c r="S635" s="145">
        <v>0</v>
      </c>
      <c r="T635" s="146">
        <f>S635*H635</f>
        <v>0</v>
      </c>
      <c r="AR635" s="147" t="s">
        <v>373</v>
      </c>
      <c r="AT635" s="147" t="s">
        <v>439</v>
      </c>
      <c r="AU635" s="147" t="s">
        <v>94</v>
      </c>
      <c r="AY635" s="17" t="s">
        <v>320</v>
      </c>
      <c r="BE635" s="148">
        <f>IF(N635="základní",J635,0)</f>
        <v>0</v>
      </c>
      <c r="BF635" s="148">
        <f>IF(N635="snížená",J635,0)</f>
        <v>0</v>
      </c>
      <c r="BG635" s="148">
        <f>IF(N635="zákl. přenesená",J635,0)</f>
        <v>0</v>
      </c>
      <c r="BH635" s="148">
        <f>IF(N635="sníž. přenesená",J635,0)</f>
        <v>0</v>
      </c>
      <c r="BI635" s="148">
        <f>IF(N635="nulová",J635,0)</f>
        <v>0</v>
      </c>
      <c r="BJ635" s="17" t="s">
        <v>87</v>
      </c>
      <c r="BK635" s="148">
        <f>ROUND(I635*H635,2)</f>
        <v>0</v>
      </c>
      <c r="BL635" s="17" t="s">
        <v>99</v>
      </c>
      <c r="BM635" s="147" t="s">
        <v>3095</v>
      </c>
    </row>
    <row r="636" spans="2:65" s="1" customFormat="1" ht="24.2" customHeight="1">
      <c r="B636" s="32"/>
      <c r="C636" s="136" t="s">
        <v>1825</v>
      </c>
      <c r="D636" s="136" t="s">
        <v>324</v>
      </c>
      <c r="E636" s="137" t="s">
        <v>1583</v>
      </c>
      <c r="F636" s="138" t="s">
        <v>1584</v>
      </c>
      <c r="G636" s="139" t="s">
        <v>558</v>
      </c>
      <c r="H636" s="140">
        <v>2</v>
      </c>
      <c r="I636" s="141"/>
      <c r="J636" s="142">
        <f>ROUND(I636*H636,2)</f>
        <v>0</v>
      </c>
      <c r="K636" s="138" t="s">
        <v>1</v>
      </c>
      <c r="L636" s="32"/>
      <c r="M636" s="143" t="s">
        <v>1</v>
      </c>
      <c r="N636" s="144" t="s">
        <v>45</v>
      </c>
      <c r="P636" s="145">
        <f>O636*H636</f>
        <v>0</v>
      </c>
      <c r="Q636" s="145">
        <v>1.32E-3</v>
      </c>
      <c r="R636" s="145">
        <f>Q636*H636</f>
        <v>2.64E-3</v>
      </c>
      <c r="S636" s="145">
        <v>2.5000000000000001E-2</v>
      </c>
      <c r="T636" s="146">
        <f>S636*H636</f>
        <v>0.05</v>
      </c>
      <c r="AR636" s="147" t="s">
        <v>99</v>
      </c>
      <c r="AT636" s="147" t="s">
        <v>324</v>
      </c>
      <c r="AU636" s="147" t="s">
        <v>94</v>
      </c>
      <c r="AY636" s="17" t="s">
        <v>320</v>
      </c>
      <c r="BE636" s="148">
        <f>IF(N636="základní",J636,0)</f>
        <v>0</v>
      </c>
      <c r="BF636" s="148">
        <f>IF(N636="snížená",J636,0)</f>
        <v>0</v>
      </c>
      <c r="BG636" s="148">
        <f>IF(N636="zákl. přenesená",J636,0)</f>
        <v>0</v>
      </c>
      <c r="BH636" s="148">
        <f>IF(N636="sníž. přenesená",J636,0)</f>
        <v>0</v>
      </c>
      <c r="BI636" s="148">
        <f>IF(N636="nulová",J636,0)</f>
        <v>0</v>
      </c>
      <c r="BJ636" s="17" t="s">
        <v>87</v>
      </c>
      <c r="BK636" s="148">
        <f>ROUND(I636*H636,2)</f>
        <v>0</v>
      </c>
      <c r="BL636" s="17" t="s">
        <v>99</v>
      </c>
      <c r="BM636" s="147" t="s">
        <v>3096</v>
      </c>
    </row>
    <row r="637" spans="2:65" s="12" customFormat="1" ht="11.25">
      <c r="B637" s="149"/>
      <c r="D637" s="150" t="s">
        <v>329</v>
      </c>
      <c r="E637" s="151" t="s">
        <v>1</v>
      </c>
      <c r="F637" s="152" t="s">
        <v>3097</v>
      </c>
      <c r="H637" s="153">
        <v>2</v>
      </c>
      <c r="I637" s="154"/>
      <c r="L637" s="149"/>
      <c r="M637" s="155"/>
      <c r="T637" s="156"/>
      <c r="AT637" s="151" t="s">
        <v>329</v>
      </c>
      <c r="AU637" s="151" t="s">
        <v>94</v>
      </c>
      <c r="AV637" s="12" t="s">
        <v>89</v>
      </c>
      <c r="AW637" s="12" t="s">
        <v>35</v>
      </c>
      <c r="AX637" s="12" t="s">
        <v>87</v>
      </c>
      <c r="AY637" s="151" t="s">
        <v>320</v>
      </c>
    </row>
    <row r="638" spans="2:65" s="1" customFormat="1" ht="24.2" customHeight="1">
      <c r="B638" s="32"/>
      <c r="C638" s="136" t="s">
        <v>988</v>
      </c>
      <c r="D638" s="136" t="s">
        <v>324</v>
      </c>
      <c r="E638" s="137" t="s">
        <v>1587</v>
      </c>
      <c r="F638" s="138" t="s">
        <v>1588</v>
      </c>
      <c r="G638" s="139" t="s">
        <v>558</v>
      </c>
      <c r="H638" s="140">
        <v>60</v>
      </c>
      <c r="I638" s="141"/>
      <c r="J638" s="142">
        <f>ROUND(I638*H638,2)</f>
        <v>0</v>
      </c>
      <c r="K638" s="138" t="s">
        <v>1</v>
      </c>
      <c r="L638" s="32"/>
      <c r="M638" s="143" t="s">
        <v>1</v>
      </c>
      <c r="N638" s="144" t="s">
        <v>45</v>
      </c>
      <c r="P638" s="145">
        <f>O638*H638</f>
        <v>0</v>
      </c>
      <c r="Q638" s="145">
        <v>2.32E-3</v>
      </c>
      <c r="R638" s="145">
        <f>Q638*H638</f>
        <v>0.13919999999999999</v>
      </c>
      <c r="S638" s="145">
        <v>0.10100000000000001</v>
      </c>
      <c r="T638" s="146">
        <f>S638*H638</f>
        <v>6.0600000000000005</v>
      </c>
      <c r="AR638" s="147" t="s">
        <v>99</v>
      </c>
      <c r="AT638" s="147" t="s">
        <v>324</v>
      </c>
      <c r="AU638" s="147" t="s">
        <v>94</v>
      </c>
      <c r="AY638" s="17" t="s">
        <v>320</v>
      </c>
      <c r="BE638" s="148">
        <f>IF(N638="základní",J638,0)</f>
        <v>0</v>
      </c>
      <c r="BF638" s="148">
        <f>IF(N638="snížená",J638,0)</f>
        <v>0</v>
      </c>
      <c r="BG638" s="148">
        <f>IF(N638="zákl. přenesená",J638,0)</f>
        <v>0</v>
      </c>
      <c r="BH638" s="148">
        <f>IF(N638="sníž. přenesená",J638,0)</f>
        <v>0</v>
      </c>
      <c r="BI638" s="148">
        <f>IF(N638="nulová",J638,0)</f>
        <v>0</v>
      </c>
      <c r="BJ638" s="17" t="s">
        <v>87</v>
      </c>
      <c r="BK638" s="148">
        <f>ROUND(I638*H638,2)</f>
        <v>0</v>
      </c>
      <c r="BL638" s="17" t="s">
        <v>99</v>
      </c>
      <c r="BM638" s="147" t="s">
        <v>3098</v>
      </c>
    </row>
    <row r="639" spans="2:65" s="12" customFormat="1" ht="11.25">
      <c r="B639" s="149"/>
      <c r="D639" s="150" t="s">
        <v>329</v>
      </c>
      <c r="E639" s="151" t="s">
        <v>1</v>
      </c>
      <c r="F639" s="152" t="s">
        <v>3099</v>
      </c>
      <c r="H639" s="153">
        <v>60</v>
      </c>
      <c r="I639" s="154"/>
      <c r="L639" s="149"/>
      <c r="M639" s="155"/>
      <c r="T639" s="156"/>
      <c r="AT639" s="151" t="s">
        <v>329</v>
      </c>
      <c r="AU639" s="151" t="s">
        <v>94</v>
      </c>
      <c r="AV639" s="12" t="s">
        <v>89</v>
      </c>
      <c r="AW639" s="12" t="s">
        <v>35</v>
      </c>
      <c r="AX639" s="12" t="s">
        <v>87</v>
      </c>
      <c r="AY639" s="151" t="s">
        <v>320</v>
      </c>
    </row>
    <row r="640" spans="2:65" s="1" customFormat="1" ht="24.2" customHeight="1">
      <c r="B640" s="32"/>
      <c r="C640" s="136" t="s">
        <v>1833</v>
      </c>
      <c r="D640" s="136" t="s">
        <v>324</v>
      </c>
      <c r="E640" s="137" t="s">
        <v>1591</v>
      </c>
      <c r="F640" s="138" t="s">
        <v>1592</v>
      </c>
      <c r="G640" s="139" t="s">
        <v>327</v>
      </c>
      <c r="H640" s="140">
        <v>30</v>
      </c>
      <c r="I640" s="141"/>
      <c r="J640" s="142">
        <f>ROUND(I640*H640,2)</f>
        <v>0</v>
      </c>
      <c r="K640" s="138" t="s">
        <v>333</v>
      </c>
      <c r="L640" s="32"/>
      <c r="M640" s="143" t="s">
        <v>1</v>
      </c>
      <c r="N640" s="144" t="s">
        <v>45</v>
      </c>
      <c r="P640" s="145">
        <f>O640*H640</f>
        <v>0</v>
      </c>
      <c r="Q640" s="145">
        <v>0</v>
      </c>
      <c r="R640" s="145">
        <f>Q640*H640</f>
        <v>0</v>
      </c>
      <c r="S640" s="145">
        <v>0</v>
      </c>
      <c r="T640" s="146">
        <f>S640*H640</f>
        <v>0</v>
      </c>
      <c r="AR640" s="147" t="s">
        <v>99</v>
      </c>
      <c r="AT640" s="147" t="s">
        <v>324</v>
      </c>
      <c r="AU640" s="147" t="s">
        <v>94</v>
      </c>
      <c r="AY640" s="17" t="s">
        <v>320</v>
      </c>
      <c r="BE640" s="148">
        <f>IF(N640="základní",J640,0)</f>
        <v>0</v>
      </c>
      <c r="BF640" s="148">
        <f>IF(N640="snížená",J640,0)</f>
        <v>0</v>
      </c>
      <c r="BG640" s="148">
        <f>IF(N640="zákl. přenesená",J640,0)</f>
        <v>0</v>
      </c>
      <c r="BH640" s="148">
        <f>IF(N640="sníž. přenesená",J640,0)</f>
        <v>0</v>
      </c>
      <c r="BI640" s="148">
        <f>IF(N640="nulová",J640,0)</f>
        <v>0</v>
      </c>
      <c r="BJ640" s="17" t="s">
        <v>87</v>
      </c>
      <c r="BK640" s="148">
        <f>ROUND(I640*H640,2)</f>
        <v>0</v>
      </c>
      <c r="BL640" s="17" t="s">
        <v>99</v>
      </c>
      <c r="BM640" s="147" t="s">
        <v>3100</v>
      </c>
    </row>
    <row r="641" spans="2:65" s="13" customFormat="1" ht="11.25">
      <c r="B641" s="157"/>
      <c r="D641" s="150" t="s">
        <v>329</v>
      </c>
      <c r="E641" s="158" t="s">
        <v>1</v>
      </c>
      <c r="F641" s="159" t="s">
        <v>1594</v>
      </c>
      <c r="H641" s="158" t="s">
        <v>1</v>
      </c>
      <c r="I641" s="160"/>
      <c r="L641" s="157"/>
      <c r="M641" s="161"/>
      <c r="T641" s="162"/>
      <c r="AT641" s="158" t="s">
        <v>329</v>
      </c>
      <c r="AU641" s="158" t="s">
        <v>94</v>
      </c>
      <c r="AV641" s="13" t="s">
        <v>87</v>
      </c>
      <c r="AW641" s="13" t="s">
        <v>35</v>
      </c>
      <c r="AX641" s="13" t="s">
        <v>80</v>
      </c>
      <c r="AY641" s="158" t="s">
        <v>320</v>
      </c>
    </row>
    <row r="642" spans="2:65" s="12" customFormat="1" ht="11.25">
      <c r="B642" s="149"/>
      <c r="D642" s="150" t="s">
        <v>329</v>
      </c>
      <c r="E642" s="151" t="s">
        <v>1</v>
      </c>
      <c r="F642" s="152" t="s">
        <v>3101</v>
      </c>
      <c r="H642" s="153">
        <v>30</v>
      </c>
      <c r="I642" s="154"/>
      <c r="L642" s="149"/>
      <c r="M642" s="155"/>
      <c r="T642" s="156"/>
      <c r="AT642" s="151" t="s">
        <v>329</v>
      </c>
      <c r="AU642" s="151" t="s">
        <v>94</v>
      </c>
      <c r="AV642" s="12" t="s">
        <v>89</v>
      </c>
      <c r="AW642" s="12" t="s">
        <v>35</v>
      </c>
      <c r="AX642" s="12" t="s">
        <v>87</v>
      </c>
      <c r="AY642" s="151" t="s">
        <v>320</v>
      </c>
    </row>
    <row r="643" spans="2:65" s="11" customFormat="1" ht="20.85" customHeight="1">
      <c r="B643" s="124"/>
      <c r="D643" s="125" t="s">
        <v>79</v>
      </c>
      <c r="E643" s="134" t="s">
        <v>1596</v>
      </c>
      <c r="F643" s="134" t="s">
        <v>1597</v>
      </c>
      <c r="I643" s="127"/>
      <c r="J643" s="135">
        <f>BK643</f>
        <v>0</v>
      </c>
      <c r="L643" s="124"/>
      <c r="M643" s="129"/>
      <c r="P643" s="130">
        <f>SUM(P644:P659)</f>
        <v>0</v>
      </c>
      <c r="R643" s="130">
        <f>SUM(R644:R659)</f>
        <v>58.472400000000007</v>
      </c>
      <c r="T643" s="131">
        <f>SUM(T644:T659)</f>
        <v>0</v>
      </c>
      <c r="AR643" s="125" t="s">
        <v>87</v>
      </c>
      <c r="AT643" s="132" t="s">
        <v>79</v>
      </c>
      <c r="AU643" s="132" t="s">
        <v>89</v>
      </c>
      <c r="AY643" s="125" t="s">
        <v>320</v>
      </c>
      <c r="BK643" s="133">
        <f>SUM(BK644:BK659)</f>
        <v>0</v>
      </c>
    </row>
    <row r="644" spans="2:65" s="1" customFormat="1" ht="24.2" customHeight="1">
      <c r="B644" s="32"/>
      <c r="C644" s="136" t="s">
        <v>991</v>
      </c>
      <c r="D644" s="136" t="s">
        <v>324</v>
      </c>
      <c r="E644" s="137" t="s">
        <v>1598</v>
      </c>
      <c r="F644" s="138" t="s">
        <v>1599</v>
      </c>
      <c r="G644" s="139" t="s">
        <v>558</v>
      </c>
      <c r="H644" s="140">
        <v>60</v>
      </c>
      <c r="I644" s="141"/>
      <c r="J644" s="142">
        <f>ROUND(I644*H644,2)</f>
        <v>0</v>
      </c>
      <c r="K644" s="138" t="s">
        <v>333</v>
      </c>
      <c r="L644" s="32"/>
      <c r="M644" s="143" t="s">
        <v>1</v>
      </c>
      <c r="N644" s="144" t="s">
        <v>45</v>
      </c>
      <c r="P644" s="145">
        <f>O644*H644</f>
        <v>0</v>
      </c>
      <c r="Q644" s="145">
        <v>0.12422</v>
      </c>
      <c r="R644" s="145">
        <f>Q644*H644</f>
        <v>7.4531999999999998</v>
      </c>
      <c r="S644" s="145">
        <v>0</v>
      </c>
      <c r="T644" s="146">
        <f>S644*H644</f>
        <v>0</v>
      </c>
      <c r="AR644" s="147" t="s">
        <v>99</v>
      </c>
      <c r="AT644" s="147" t="s">
        <v>324</v>
      </c>
      <c r="AU644" s="147" t="s">
        <v>94</v>
      </c>
      <c r="AY644" s="17" t="s">
        <v>320</v>
      </c>
      <c r="BE644" s="148">
        <f>IF(N644="základní",J644,0)</f>
        <v>0</v>
      </c>
      <c r="BF644" s="148">
        <f>IF(N644="snížená",J644,0)</f>
        <v>0</v>
      </c>
      <c r="BG644" s="148">
        <f>IF(N644="zákl. přenesená",J644,0)</f>
        <v>0</v>
      </c>
      <c r="BH644" s="148">
        <f>IF(N644="sníž. přenesená",J644,0)</f>
        <v>0</v>
      </c>
      <c r="BI644" s="148">
        <f>IF(N644="nulová",J644,0)</f>
        <v>0</v>
      </c>
      <c r="BJ644" s="17" t="s">
        <v>87</v>
      </c>
      <c r="BK644" s="148">
        <f>ROUND(I644*H644,2)</f>
        <v>0</v>
      </c>
      <c r="BL644" s="17" t="s">
        <v>99</v>
      </c>
      <c r="BM644" s="147" t="s">
        <v>3102</v>
      </c>
    </row>
    <row r="645" spans="2:65" s="13" customFormat="1" ht="11.25">
      <c r="B645" s="157"/>
      <c r="D645" s="150" t="s">
        <v>329</v>
      </c>
      <c r="E645" s="158" t="s">
        <v>1</v>
      </c>
      <c r="F645" s="159" t="s">
        <v>1334</v>
      </c>
      <c r="H645" s="158" t="s">
        <v>1</v>
      </c>
      <c r="I645" s="160"/>
      <c r="L645" s="157"/>
      <c r="M645" s="161"/>
      <c r="T645" s="162"/>
      <c r="AT645" s="158" t="s">
        <v>329</v>
      </c>
      <c r="AU645" s="158" t="s">
        <v>94</v>
      </c>
      <c r="AV645" s="13" t="s">
        <v>87</v>
      </c>
      <c r="AW645" s="13" t="s">
        <v>35</v>
      </c>
      <c r="AX645" s="13" t="s">
        <v>80</v>
      </c>
      <c r="AY645" s="158" t="s">
        <v>320</v>
      </c>
    </row>
    <row r="646" spans="2:65" s="13" customFormat="1" ht="11.25">
      <c r="B646" s="157"/>
      <c r="D646" s="150" t="s">
        <v>329</v>
      </c>
      <c r="E646" s="158" t="s">
        <v>1</v>
      </c>
      <c r="F646" s="159" t="s">
        <v>1335</v>
      </c>
      <c r="H646" s="158" t="s">
        <v>1</v>
      </c>
      <c r="I646" s="160"/>
      <c r="L646" s="157"/>
      <c r="M646" s="161"/>
      <c r="T646" s="162"/>
      <c r="AT646" s="158" t="s">
        <v>329</v>
      </c>
      <c r="AU646" s="158" t="s">
        <v>94</v>
      </c>
      <c r="AV646" s="13" t="s">
        <v>87</v>
      </c>
      <c r="AW646" s="13" t="s">
        <v>35</v>
      </c>
      <c r="AX646" s="13" t="s">
        <v>80</v>
      </c>
      <c r="AY646" s="158" t="s">
        <v>320</v>
      </c>
    </row>
    <row r="647" spans="2:65" s="12" customFormat="1" ht="11.25">
      <c r="B647" s="149"/>
      <c r="D647" s="150" t="s">
        <v>329</v>
      </c>
      <c r="E647" s="151" t="s">
        <v>1</v>
      </c>
      <c r="F647" s="152" t="s">
        <v>1601</v>
      </c>
      <c r="H647" s="153">
        <v>83</v>
      </c>
      <c r="I647" s="154"/>
      <c r="L647" s="149"/>
      <c r="M647" s="155"/>
      <c r="T647" s="156"/>
      <c r="AT647" s="151" t="s">
        <v>329</v>
      </c>
      <c r="AU647" s="151" t="s">
        <v>94</v>
      </c>
      <c r="AV647" s="12" t="s">
        <v>89</v>
      </c>
      <c r="AW647" s="12" t="s">
        <v>35</v>
      </c>
      <c r="AX647" s="12" t="s">
        <v>80</v>
      </c>
      <c r="AY647" s="151" t="s">
        <v>320</v>
      </c>
    </row>
    <row r="648" spans="2:65" s="12" customFormat="1" ht="22.5">
      <c r="B648" s="149"/>
      <c r="D648" s="150" t="s">
        <v>329</v>
      </c>
      <c r="E648" s="151" t="s">
        <v>1</v>
      </c>
      <c r="F648" s="152" t="s">
        <v>3103</v>
      </c>
      <c r="H648" s="153">
        <v>60.009</v>
      </c>
      <c r="I648" s="154"/>
      <c r="L648" s="149"/>
      <c r="M648" s="155"/>
      <c r="T648" s="156"/>
      <c r="AT648" s="151" t="s">
        <v>329</v>
      </c>
      <c r="AU648" s="151" t="s">
        <v>94</v>
      </c>
      <c r="AV648" s="12" t="s">
        <v>89</v>
      </c>
      <c r="AW648" s="12" t="s">
        <v>35</v>
      </c>
      <c r="AX648" s="12" t="s">
        <v>80</v>
      </c>
      <c r="AY648" s="151" t="s">
        <v>320</v>
      </c>
    </row>
    <row r="649" spans="2:65" s="12" customFormat="1" ht="22.5">
      <c r="B649" s="149"/>
      <c r="D649" s="150" t="s">
        <v>329</v>
      </c>
      <c r="E649" s="151" t="s">
        <v>1</v>
      </c>
      <c r="F649" s="152" t="s">
        <v>3104</v>
      </c>
      <c r="H649" s="153">
        <v>60</v>
      </c>
      <c r="I649" s="154"/>
      <c r="L649" s="149"/>
      <c r="M649" s="155"/>
      <c r="T649" s="156"/>
      <c r="AT649" s="151" t="s">
        <v>329</v>
      </c>
      <c r="AU649" s="151" t="s">
        <v>94</v>
      </c>
      <c r="AV649" s="12" t="s">
        <v>89</v>
      </c>
      <c r="AW649" s="12" t="s">
        <v>35</v>
      </c>
      <c r="AX649" s="12" t="s">
        <v>87</v>
      </c>
      <c r="AY649" s="151" t="s">
        <v>320</v>
      </c>
    </row>
    <row r="650" spans="2:65" s="1" customFormat="1" ht="24.2" customHeight="1">
      <c r="B650" s="32"/>
      <c r="C650" s="170" t="s">
        <v>1840</v>
      </c>
      <c r="D650" s="170" t="s">
        <v>439</v>
      </c>
      <c r="E650" s="171" t="s">
        <v>1604</v>
      </c>
      <c r="F650" s="172" t="s">
        <v>1605</v>
      </c>
      <c r="G650" s="173" t="s">
        <v>558</v>
      </c>
      <c r="H650" s="174">
        <v>60</v>
      </c>
      <c r="I650" s="175"/>
      <c r="J650" s="176">
        <f t="shared" ref="J650:J659" si="0">ROUND(I650*H650,2)</f>
        <v>0</v>
      </c>
      <c r="K650" s="172" t="s">
        <v>333</v>
      </c>
      <c r="L650" s="177"/>
      <c r="M650" s="178" t="s">
        <v>1</v>
      </c>
      <c r="N650" s="179" t="s">
        <v>45</v>
      </c>
      <c r="P650" s="145">
        <f t="shared" ref="P650:P659" si="1">O650*H650</f>
        <v>0</v>
      </c>
      <c r="Q650" s="145">
        <v>7.1999999999999995E-2</v>
      </c>
      <c r="R650" s="145">
        <f t="shared" ref="R650:R659" si="2">Q650*H650</f>
        <v>4.3199999999999994</v>
      </c>
      <c r="S650" s="145">
        <v>0</v>
      </c>
      <c r="T650" s="146">
        <f t="shared" ref="T650:T659" si="3">S650*H650</f>
        <v>0</v>
      </c>
      <c r="AR650" s="147" t="s">
        <v>373</v>
      </c>
      <c r="AT650" s="147" t="s">
        <v>439</v>
      </c>
      <c r="AU650" s="147" t="s">
        <v>94</v>
      </c>
      <c r="AY650" s="17" t="s">
        <v>320</v>
      </c>
      <c r="BE650" s="148">
        <f t="shared" ref="BE650:BE659" si="4">IF(N650="základní",J650,0)</f>
        <v>0</v>
      </c>
      <c r="BF650" s="148">
        <f t="shared" ref="BF650:BF659" si="5">IF(N650="snížená",J650,0)</f>
        <v>0</v>
      </c>
      <c r="BG650" s="148">
        <f t="shared" ref="BG650:BG659" si="6">IF(N650="zákl. přenesená",J650,0)</f>
        <v>0</v>
      </c>
      <c r="BH650" s="148">
        <f t="shared" ref="BH650:BH659" si="7">IF(N650="sníž. přenesená",J650,0)</f>
        <v>0</v>
      </c>
      <c r="BI650" s="148">
        <f t="shared" ref="BI650:BI659" si="8">IF(N650="nulová",J650,0)</f>
        <v>0</v>
      </c>
      <c r="BJ650" s="17" t="s">
        <v>87</v>
      </c>
      <c r="BK650" s="148">
        <f t="shared" ref="BK650:BK659" si="9">ROUND(I650*H650,2)</f>
        <v>0</v>
      </c>
      <c r="BL650" s="17" t="s">
        <v>99</v>
      </c>
      <c r="BM650" s="147" t="s">
        <v>3105</v>
      </c>
    </row>
    <row r="651" spans="2:65" s="1" customFormat="1" ht="24.2" customHeight="1">
      <c r="B651" s="32"/>
      <c r="C651" s="136" t="s">
        <v>994</v>
      </c>
      <c r="D651" s="136" t="s">
        <v>324</v>
      </c>
      <c r="E651" s="137" t="s">
        <v>1608</v>
      </c>
      <c r="F651" s="138" t="s">
        <v>1609</v>
      </c>
      <c r="G651" s="139" t="s">
        <v>558</v>
      </c>
      <c r="H651" s="140">
        <v>60</v>
      </c>
      <c r="I651" s="141"/>
      <c r="J651" s="142">
        <f t="shared" si="0"/>
        <v>0</v>
      </c>
      <c r="K651" s="138" t="s">
        <v>333</v>
      </c>
      <c r="L651" s="32"/>
      <c r="M651" s="143" t="s">
        <v>1</v>
      </c>
      <c r="N651" s="144" t="s">
        <v>45</v>
      </c>
      <c r="P651" s="145">
        <f t="shared" si="1"/>
        <v>0</v>
      </c>
      <c r="Q651" s="145">
        <v>2.972E-2</v>
      </c>
      <c r="R651" s="145">
        <f t="shared" si="2"/>
        <v>1.7831999999999999</v>
      </c>
      <c r="S651" s="145">
        <v>0</v>
      </c>
      <c r="T651" s="146">
        <f t="shared" si="3"/>
        <v>0</v>
      </c>
      <c r="AR651" s="147" t="s">
        <v>99</v>
      </c>
      <c r="AT651" s="147" t="s">
        <v>324</v>
      </c>
      <c r="AU651" s="147" t="s">
        <v>94</v>
      </c>
      <c r="AY651" s="17" t="s">
        <v>320</v>
      </c>
      <c r="BE651" s="148">
        <f t="shared" si="4"/>
        <v>0</v>
      </c>
      <c r="BF651" s="148">
        <f t="shared" si="5"/>
        <v>0</v>
      </c>
      <c r="BG651" s="148">
        <f t="shared" si="6"/>
        <v>0</v>
      </c>
      <c r="BH651" s="148">
        <f t="shared" si="7"/>
        <v>0</v>
      </c>
      <c r="BI651" s="148">
        <f t="shared" si="8"/>
        <v>0</v>
      </c>
      <c r="BJ651" s="17" t="s">
        <v>87</v>
      </c>
      <c r="BK651" s="148">
        <f t="shared" si="9"/>
        <v>0</v>
      </c>
      <c r="BL651" s="17" t="s">
        <v>99</v>
      </c>
      <c r="BM651" s="147" t="s">
        <v>3106</v>
      </c>
    </row>
    <row r="652" spans="2:65" s="1" customFormat="1" ht="21.75" customHeight="1">
      <c r="B652" s="32"/>
      <c r="C652" s="170" t="s">
        <v>1854</v>
      </c>
      <c r="D652" s="170" t="s">
        <v>439</v>
      </c>
      <c r="E652" s="171" t="s">
        <v>1611</v>
      </c>
      <c r="F652" s="172" t="s">
        <v>1612</v>
      </c>
      <c r="G652" s="173" t="s">
        <v>558</v>
      </c>
      <c r="H652" s="174">
        <v>60</v>
      </c>
      <c r="I652" s="175"/>
      <c r="J652" s="176">
        <f t="shared" si="0"/>
        <v>0</v>
      </c>
      <c r="K652" s="172" t="s">
        <v>333</v>
      </c>
      <c r="L652" s="177"/>
      <c r="M652" s="178" t="s">
        <v>1</v>
      </c>
      <c r="N652" s="179" t="s">
        <v>45</v>
      </c>
      <c r="P652" s="145">
        <f t="shared" si="1"/>
        <v>0</v>
      </c>
      <c r="Q652" s="145">
        <v>0.111</v>
      </c>
      <c r="R652" s="145">
        <f t="shared" si="2"/>
        <v>6.66</v>
      </c>
      <c r="S652" s="145">
        <v>0</v>
      </c>
      <c r="T652" s="146">
        <f t="shared" si="3"/>
        <v>0</v>
      </c>
      <c r="AR652" s="147" t="s">
        <v>373</v>
      </c>
      <c r="AT652" s="147" t="s">
        <v>439</v>
      </c>
      <c r="AU652" s="147" t="s">
        <v>94</v>
      </c>
      <c r="AY652" s="17" t="s">
        <v>320</v>
      </c>
      <c r="BE652" s="148">
        <f t="shared" si="4"/>
        <v>0</v>
      </c>
      <c r="BF652" s="148">
        <f t="shared" si="5"/>
        <v>0</v>
      </c>
      <c r="BG652" s="148">
        <f t="shared" si="6"/>
        <v>0</v>
      </c>
      <c r="BH652" s="148">
        <f t="shared" si="7"/>
        <v>0</v>
      </c>
      <c r="BI652" s="148">
        <f t="shared" si="8"/>
        <v>0</v>
      </c>
      <c r="BJ652" s="17" t="s">
        <v>87</v>
      </c>
      <c r="BK652" s="148">
        <f t="shared" si="9"/>
        <v>0</v>
      </c>
      <c r="BL652" s="17" t="s">
        <v>99</v>
      </c>
      <c r="BM652" s="147" t="s">
        <v>3107</v>
      </c>
    </row>
    <row r="653" spans="2:65" s="1" customFormat="1" ht="24.2" customHeight="1">
      <c r="B653" s="32"/>
      <c r="C653" s="136" t="s">
        <v>996</v>
      </c>
      <c r="D653" s="136" t="s">
        <v>324</v>
      </c>
      <c r="E653" s="137" t="s">
        <v>1615</v>
      </c>
      <c r="F653" s="138" t="s">
        <v>1616</v>
      </c>
      <c r="G653" s="139" t="s">
        <v>558</v>
      </c>
      <c r="H653" s="140">
        <v>60</v>
      </c>
      <c r="I653" s="141"/>
      <c r="J653" s="142">
        <f t="shared" si="0"/>
        <v>0</v>
      </c>
      <c r="K653" s="138" t="s">
        <v>333</v>
      </c>
      <c r="L653" s="32"/>
      <c r="M653" s="143" t="s">
        <v>1</v>
      </c>
      <c r="N653" s="144" t="s">
        <v>45</v>
      </c>
      <c r="P653" s="145">
        <f t="shared" si="1"/>
        <v>0</v>
      </c>
      <c r="Q653" s="145">
        <v>2.972E-2</v>
      </c>
      <c r="R653" s="145">
        <f t="shared" si="2"/>
        <v>1.7831999999999999</v>
      </c>
      <c r="S653" s="145">
        <v>0</v>
      </c>
      <c r="T653" s="146">
        <f t="shared" si="3"/>
        <v>0</v>
      </c>
      <c r="AR653" s="147" t="s">
        <v>99</v>
      </c>
      <c r="AT653" s="147" t="s">
        <v>324</v>
      </c>
      <c r="AU653" s="147" t="s">
        <v>94</v>
      </c>
      <c r="AY653" s="17" t="s">
        <v>320</v>
      </c>
      <c r="BE653" s="148">
        <f t="shared" si="4"/>
        <v>0</v>
      </c>
      <c r="BF653" s="148">
        <f t="shared" si="5"/>
        <v>0</v>
      </c>
      <c r="BG653" s="148">
        <f t="shared" si="6"/>
        <v>0</v>
      </c>
      <c r="BH653" s="148">
        <f t="shared" si="7"/>
        <v>0</v>
      </c>
      <c r="BI653" s="148">
        <f t="shared" si="8"/>
        <v>0</v>
      </c>
      <c r="BJ653" s="17" t="s">
        <v>87</v>
      </c>
      <c r="BK653" s="148">
        <f t="shared" si="9"/>
        <v>0</v>
      </c>
      <c r="BL653" s="17" t="s">
        <v>99</v>
      </c>
      <c r="BM653" s="147" t="s">
        <v>3108</v>
      </c>
    </row>
    <row r="654" spans="2:65" s="1" customFormat="1" ht="24.2" customHeight="1">
      <c r="B654" s="32"/>
      <c r="C654" s="170" t="s">
        <v>1862</v>
      </c>
      <c r="D654" s="170" t="s">
        <v>439</v>
      </c>
      <c r="E654" s="171" t="s">
        <v>1618</v>
      </c>
      <c r="F654" s="172" t="s">
        <v>1619</v>
      </c>
      <c r="G654" s="173" t="s">
        <v>558</v>
      </c>
      <c r="H654" s="174">
        <v>60</v>
      </c>
      <c r="I654" s="175"/>
      <c r="J654" s="176">
        <f t="shared" si="0"/>
        <v>0</v>
      </c>
      <c r="K654" s="172" t="s">
        <v>333</v>
      </c>
      <c r="L654" s="177"/>
      <c r="M654" s="178" t="s">
        <v>1</v>
      </c>
      <c r="N654" s="179" t="s">
        <v>45</v>
      </c>
      <c r="P654" s="145">
        <f t="shared" si="1"/>
        <v>0</v>
      </c>
      <c r="Q654" s="145">
        <v>0.08</v>
      </c>
      <c r="R654" s="145">
        <f t="shared" si="2"/>
        <v>4.8</v>
      </c>
      <c r="S654" s="145">
        <v>0</v>
      </c>
      <c r="T654" s="146">
        <f t="shared" si="3"/>
        <v>0</v>
      </c>
      <c r="AR654" s="147" t="s">
        <v>373</v>
      </c>
      <c r="AT654" s="147" t="s">
        <v>439</v>
      </c>
      <c r="AU654" s="147" t="s">
        <v>94</v>
      </c>
      <c r="AY654" s="17" t="s">
        <v>320</v>
      </c>
      <c r="BE654" s="148">
        <f t="shared" si="4"/>
        <v>0</v>
      </c>
      <c r="BF654" s="148">
        <f t="shared" si="5"/>
        <v>0</v>
      </c>
      <c r="BG654" s="148">
        <f t="shared" si="6"/>
        <v>0</v>
      </c>
      <c r="BH654" s="148">
        <f t="shared" si="7"/>
        <v>0</v>
      </c>
      <c r="BI654" s="148">
        <f t="shared" si="8"/>
        <v>0</v>
      </c>
      <c r="BJ654" s="17" t="s">
        <v>87</v>
      </c>
      <c r="BK654" s="148">
        <f t="shared" si="9"/>
        <v>0</v>
      </c>
      <c r="BL654" s="17" t="s">
        <v>99</v>
      </c>
      <c r="BM654" s="147" t="s">
        <v>3109</v>
      </c>
    </row>
    <row r="655" spans="2:65" s="1" customFormat="1" ht="21.75" customHeight="1">
      <c r="B655" s="32"/>
      <c r="C655" s="136" t="s">
        <v>999</v>
      </c>
      <c r="D655" s="136" t="s">
        <v>324</v>
      </c>
      <c r="E655" s="137" t="s">
        <v>1622</v>
      </c>
      <c r="F655" s="138" t="s">
        <v>1623</v>
      </c>
      <c r="G655" s="139" t="s">
        <v>558</v>
      </c>
      <c r="H655" s="140">
        <v>60</v>
      </c>
      <c r="I655" s="141"/>
      <c r="J655" s="142">
        <f t="shared" si="0"/>
        <v>0</v>
      </c>
      <c r="K655" s="138" t="s">
        <v>333</v>
      </c>
      <c r="L655" s="32"/>
      <c r="M655" s="143" t="s">
        <v>1</v>
      </c>
      <c r="N655" s="144" t="s">
        <v>45</v>
      </c>
      <c r="P655" s="145">
        <f t="shared" si="1"/>
        <v>0</v>
      </c>
      <c r="Q655" s="145">
        <v>0.22394</v>
      </c>
      <c r="R655" s="145">
        <f t="shared" si="2"/>
        <v>13.436400000000001</v>
      </c>
      <c r="S655" s="145">
        <v>0</v>
      </c>
      <c r="T655" s="146">
        <f t="shared" si="3"/>
        <v>0</v>
      </c>
      <c r="AR655" s="147" t="s">
        <v>99</v>
      </c>
      <c r="AT655" s="147" t="s">
        <v>324</v>
      </c>
      <c r="AU655" s="147" t="s">
        <v>94</v>
      </c>
      <c r="AY655" s="17" t="s">
        <v>320</v>
      </c>
      <c r="BE655" s="148">
        <f t="shared" si="4"/>
        <v>0</v>
      </c>
      <c r="BF655" s="148">
        <f t="shared" si="5"/>
        <v>0</v>
      </c>
      <c r="BG655" s="148">
        <f t="shared" si="6"/>
        <v>0</v>
      </c>
      <c r="BH655" s="148">
        <f t="shared" si="7"/>
        <v>0</v>
      </c>
      <c r="BI655" s="148">
        <f t="shared" si="8"/>
        <v>0</v>
      </c>
      <c r="BJ655" s="17" t="s">
        <v>87</v>
      </c>
      <c r="BK655" s="148">
        <f t="shared" si="9"/>
        <v>0</v>
      </c>
      <c r="BL655" s="17" t="s">
        <v>99</v>
      </c>
      <c r="BM655" s="147" t="s">
        <v>3110</v>
      </c>
    </row>
    <row r="656" spans="2:65" s="1" customFormat="1" ht="24.2" customHeight="1">
      <c r="B656" s="32"/>
      <c r="C656" s="170" t="s">
        <v>1869</v>
      </c>
      <c r="D656" s="170" t="s">
        <v>439</v>
      </c>
      <c r="E656" s="171" t="s">
        <v>1625</v>
      </c>
      <c r="F656" s="172" t="s">
        <v>1626</v>
      </c>
      <c r="G656" s="173" t="s">
        <v>558</v>
      </c>
      <c r="H656" s="174">
        <v>60</v>
      </c>
      <c r="I656" s="175"/>
      <c r="J656" s="176">
        <f t="shared" si="0"/>
        <v>0</v>
      </c>
      <c r="K656" s="172" t="s">
        <v>333</v>
      </c>
      <c r="L656" s="177"/>
      <c r="M656" s="178" t="s">
        <v>1</v>
      </c>
      <c r="N656" s="179" t="s">
        <v>45</v>
      </c>
      <c r="P656" s="145">
        <f t="shared" si="1"/>
        <v>0</v>
      </c>
      <c r="Q656" s="145">
        <v>3.2000000000000001E-2</v>
      </c>
      <c r="R656" s="145">
        <f t="shared" si="2"/>
        <v>1.92</v>
      </c>
      <c r="S656" s="145">
        <v>0</v>
      </c>
      <c r="T656" s="146">
        <f t="shared" si="3"/>
        <v>0</v>
      </c>
      <c r="AR656" s="147" t="s">
        <v>373</v>
      </c>
      <c r="AT656" s="147" t="s">
        <v>439</v>
      </c>
      <c r="AU656" s="147" t="s">
        <v>94</v>
      </c>
      <c r="AY656" s="17" t="s">
        <v>320</v>
      </c>
      <c r="BE656" s="148">
        <f t="shared" si="4"/>
        <v>0</v>
      </c>
      <c r="BF656" s="148">
        <f t="shared" si="5"/>
        <v>0</v>
      </c>
      <c r="BG656" s="148">
        <f t="shared" si="6"/>
        <v>0</v>
      </c>
      <c r="BH656" s="148">
        <f t="shared" si="7"/>
        <v>0</v>
      </c>
      <c r="BI656" s="148">
        <f t="shared" si="8"/>
        <v>0</v>
      </c>
      <c r="BJ656" s="17" t="s">
        <v>87</v>
      </c>
      <c r="BK656" s="148">
        <f t="shared" si="9"/>
        <v>0</v>
      </c>
      <c r="BL656" s="17" t="s">
        <v>99</v>
      </c>
      <c r="BM656" s="147" t="s">
        <v>3111</v>
      </c>
    </row>
    <row r="657" spans="2:65" s="1" customFormat="1" ht="24.2" customHeight="1">
      <c r="B657" s="32"/>
      <c r="C657" s="136" t="s">
        <v>1002</v>
      </c>
      <c r="D657" s="136" t="s">
        <v>324</v>
      </c>
      <c r="E657" s="137" t="s">
        <v>1629</v>
      </c>
      <c r="F657" s="138" t="s">
        <v>1630</v>
      </c>
      <c r="G657" s="139" t="s">
        <v>558</v>
      </c>
      <c r="H657" s="140">
        <v>60</v>
      </c>
      <c r="I657" s="141"/>
      <c r="J657" s="142">
        <f t="shared" si="0"/>
        <v>0</v>
      </c>
      <c r="K657" s="138" t="s">
        <v>333</v>
      </c>
      <c r="L657" s="32"/>
      <c r="M657" s="143" t="s">
        <v>1</v>
      </c>
      <c r="N657" s="144" t="s">
        <v>45</v>
      </c>
      <c r="P657" s="145">
        <f t="shared" si="1"/>
        <v>0</v>
      </c>
      <c r="Q657" s="145">
        <v>0.21734000000000001</v>
      </c>
      <c r="R657" s="145">
        <f t="shared" si="2"/>
        <v>13.0404</v>
      </c>
      <c r="S657" s="145">
        <v>0</v>
      </c>
      <c r="T657" s="146">
        <f t="shared" si="3"/>
        <v>0</v>
      </c>
      <c r="AR657" s="147" t="s">
        <v>99</v>
      </c>
      <c r="AT657" s="147" t="s">
        <v>324</v>
      </c>
      <c r="AU657" s="147" t="s">
        <v>94</v>
      </c>
      <c r="AY657" s="17" t="s">
        <v>320</v>
      </c>
      <c r="BE657" s="148">
        <f t="shared" si="4"/>
        <v>0</v>
      </c>
      <c r="BF657" s="148">
        <f t="shared" si="5"/>
        <v>0</v>
      </c>
      <c r="BG657" s="148">
        <f t="shared" si="6"/>
        <v>0</v>
      </c>
      <c r="BH657" s="148">
        <f t="shared" si="7"/>
        <v>0</v>
      </c>
      <c r="BI657" s="148">
        <f t="shared" si="8"/>
        <v>0</v>
      </c>
      <c r="BJ657" s="17" t="s">
        <v>87</v>
      </c>
      <c r="BK657" s="148">
        <f t="shared" si="9"/>
        <v>0</v>
      </c>
      <c r="BL657" s="17" t="s">
        <v>99</v>
      </c>
      <c r="BM657" s="147" t="s">
        <v>3112</v>
      </c>
    </row>
    <row r="658" spans="2:65" s="1" customFormat="1" ht="16.5" customHeight="1">
      <c r="B658" s="32"/>
      <c r="C658" s="170" t="s">
        <v>1878</v>
      </c>
      <c r="D658" s="170" t="s">
        <v>439</v>
      </c>
      <c r="E658" s="171" t="s">
        <v>1632</v>
      </c>
      <c r="F658" s="172" t="s">
        <v>1633</v>
      </c>
      <c r="G658" s="173" t="s">
        <v>558</v>
      </c>
      <c r="H658" s="174">
        <v>60</v>
      </c>
      <c r="I658" s="175"/>
      <c r="J658" s="176">
        <f t="shared" si="0"/>
        <v>0</v>
      </c>
      <c r="K658" s="172" t="s">
        <v>333</v>
      </c>
      <c r="L658" s="177"/>
      <c r="M658" s="178" t="s">
        <v>1</v>
      </c>
      <c r="N658" s="179" t="s">
        <v>45</v>
      </c>
      <c r="P658" s="145">
        <f t="shared" si="1"/>
        <v>0</v>
      </c>
      <c r="Q658" s="145">
        <v>5.0599999999999999E-2</v>
      </c>
      <c r="R658" s="145">
        <f t="shared" si="2"/>
        <v>3.036</v>
      </c>
      <c r="S658" s="145">
        <v>0</v>
      </c>
      <c r="T658" s="146">
        <f t="shared" si="3"/>
        <v>0</v>
      </c>
      <c r="AR658" s="147" t="s">
        <v>373</v>
      </c>
      <c r="AT658" s="147" t="s">
        <v>439</v>
      </c>
      <c r="AU658" s="147" t="s">
        <v>94</v>
      </c>
      <c r="AY658" s="17" t="s">
        <v>320</v>
      </c>
      <c r="BE658" s="148">
        <f t="shared" si="4"/>
        <v>0</v>
      </c>
      <c r="BF658" s="148">
        <f t="shared" si="5"/>
        <v>0</v>
      </c>
      <c r="BG658" s="148">
        <f t="shared" si="6"/>
        <v>0</v>
      </c>
      <c r="BH658" s="148">
        <f t="shared" si="7"/>
        <v>0</v>
      </c>
      <c r="BI658" s="148">
        <f t="shared" si="8"/>
        <v>0</v>
      </c>
      <c r="BJ658" s="17" t="s">
        <v>87</v>
      </c>
      <c r="BK658" s="148">
        <f t="shared" si="9"/>
        <v>0</v>
      </c>
      <c r="BL658" s="17" t="s">
        <v>99</v>
      </c>
      <c r="BM658" s="147" t="s">
        <v>3113</v>
      </c>
    </row>
    <row r="659" spans="2:65" s="1" customFormat="1" ht="24.2" customHeight="1">
      <c r="B659" s="32"/>
      <c r="C659" s="170" t="s">
        <v>1882</v>
      </c>
      <c r="D659" s="170" t="s">
        <v>439</v>
      </c>
      <c r="E659" s="171" t="s">
        <v>1636</v>
      </c>
      <c r="F659" s="172" t="s">
        <v>1637</v>
      </c>
      <c r="G659" s="173" t="s">
        <v>558</v>
      </c>
      <c r="H659" s="174">
        <v>60</v>
      </c>
      <c r="I659" s="175"/>
      <c r="J659" s="176">
        <f t="shared" si="0"/>
        <v>0</v>
      </c>
      <c r="K659" s="172" t="s">
        <v>333</v>
      </c>
      <c r="L659" s="177"/>
      <c r="M659" s="178" t="s">
        <v>1</v>
      </c>
      <c r="N659" s="179" t="s">
        <v>45</v>
      </c>
      <c r="P659" s="145">
        <f t="shared" si="1"/>
        <v>0</v>
      </c>
      <c r="Q659" s="145">
        <v>4.0000000000000001E-3</v>
      </c>
      <c r="R659" s="145">
        <f t="shared" si="2"/>
        <v>0.24</v>
      </c>
      <c r="S659" s="145">
        <v>0</v>
      </c>
      <c r="T659" s="146">
        <f t="shared" si="3"/>
        <v>0</v>
      </c>
      <c r="AR659" s="147" t="s">
        <v>373</v>
      </c>
      <c r="AT659" s="147" t="s">
        <v>439</v>
      </c>
      <c r="AU659" s="147" t="s">
        <v>94</v>
      </c>
      <c r="AY659" s="17" t="s">
        <v>320</v>
      </c>
      <c r="BE659" s="148">
        <f t="shared" si="4"/>
        <v>0</v>
      </c>
      <c r="BF659" s="148">
        <f t="shared" si="5"/>
        <v>0</v>
      </c>
      <c r="BG659" s="148">
        <f t="shared" si="6"/>
        <v>0</v>
      </c>
      <c r="BH659" s="148">
        <f t="shared" si="7"/>
        <v>0</v>
      </c>
      <c r="BI659" s="148">
        <f t="shared" si="8"/>
        <v>0</v>
      </c>
      <c r="BJ659" s="17" t="s">
        <v>87</v>
      </c>
      <c r="BK659" s="148">
        <f t="shared" si="9"/>
        <v>0</v>
      </c>
      <c r="BL659" s="17" t="s">
        <v>99</v>
      </c>
      <c r="BM659" s="147" t="s">
        <v>3114</v>
      </c>
    </row>
    <row r="660" spans="2:65" s="11" customFormat="1" ht="20.85" customHeight="1">
      <c r="B660" s="124"/>
      <c r="D660" s="125" t="s">
        <v>79</v>
      </c>
      <c r="E660" s="134" t="s">
        <v>1639</v>
      </c>
      <c r="F660" s="134" t="s">
        <v>1640</v>
      </c>
      <c r="I660" s="127"/>
      <c r="J660" s="135">
        <f>BK660</f>
        <v>0</v>
      </c>
      <c r="L660" s="124"/>
      <c r="M660" s="129"/>
      <c r="P660" s="130">
        <f>SUM(P661:P731)</f>
        <v>0</v>
      </c>
      <c r="R660" s="130">
        <f>SUM(R661:R731)</f>
        <v>301.30443501000002</v>
      </c>
      <c r="T660" s="131">
        <f>SUM(T661:T731)</f>
        <v>0</v>
      </c>
      <c r="AR660" s="125" t="s">
        <v>87</v>
      </c>
      <c r="AT660" s="132" t="s">
        <v>79</v>
      </c>
      <c r="AU660" s="132" t="s">
        <v>89</v>
      </c>
      <c r="AY660" s="125" t="s">
        <v>320</v>
      </c>
      <c r="BK660" s="133">
        <f>SUM(BK661:BK731)</f>
        <v>0</v>
      </c>
    </row>
    <row r="661" spans="2:65" s="1" customFormat="1" ht="24.2" customHeight="1">
      <c r="B661" s="32"/>
      <c r="C661" s="136" t="s">
        <v>1887</v>
      </c>
      <c r="D661" s="136" t="s">
        <v>324</v>
      </c>
      <c r="E661" s="137" t="s">
        <v>1358</v>
      </c>
      <c r="F661" s="138" t="s">
        <v>1359</v>
      </c>
      <c r="G661" s="139" t="s">
        <v>327</v>
      </c>
      <c r="H661" s="140">
        <v>79.53</v>
      </c>
      <c r="I661" s="141"/>
      <c r="J661" s="142">
        <f>ROUND(I661*H661,2)</f>
        <v>0</v>
      </c>
      <c r="K661" s="138" t="s">
        <v>333</v>
      </c>
      <c r="L661" s="32"/>
      <c r="M661" s="143" t="s">
        <v>1</v>
      </c>
      <c r="N661" s="144" t="s">
        <v>45</v>
      </c>
      <c r="P661" s="145">
        <f>O661*H661</f>
        <v>0</v>
      </c>
      <c r="Q661" s="145">
        <v>0</v>
      </c>
      <c r="R661" s="145">
        <f>Q661*H661</f>
        <v>0</v>
      </c>
      <c r="S661" s="145">
        <v>0</v>
      </c>
      <c r="T661" s="146">
        <f>S661*H661</f>
        <v>0</v>
      </c>
      <c r="AR661" s="147" t="s">
        <v>99</v>
      </c>
      <c r="AT661" s="147" t="s">
        <v>324</v>
      </c>
      <c r="AU661" s="147" t="s">
        <v>94</v>
      </c>
      <c r="AY661" s="17" t="s">
        <v>320</v>
      </c>
      <c r="BE661" s="148">
        <f>IF(N661="základní",J661,0)</f>
        <v>0</v>
      </c>
      <c r="BF661" s="148">
        <f>IF(N661="snížená",J661,0)</f>
        <v>0</v>
      </c>
      <c r="BG661" s="148">
        <f>IF(N661="zákl. přenesená",J661,0)</f>
        <v>0</v>
      </c>
      <c r="BH661" s="148">
        <f>IF(N661="sníž. přenesená",J661,0)</f>
        <v>0</v>
      </c>
      <c r="BI661" s="148">
        <f>IF(N661="nulová",J661,0)</f>
        <v>0</v>
      </c>
      <c r="BJ661" s="17" t="s">
        <v>87</v>
      </c>
      <c r="BK661" s="148">
        <f>ROUND(I661*H661,2)</f>
        <v>0</v>
      </c>
      <c r="BL661" s="17" t="s">
        <v>99</v>
      </c>
      <c r="BM661" s="147" t="s">
        <v>3115</v>
      </c>
    </row>
    <row r="662" spans="2:65" s="12" customFormat="1" ht="11.25">
      <c r="B662" s="149"/>
      <c r="D662" s="150" t="s">
        <v>329</v>
      </c>
      <c r="E662" s="151" t="s">
        <v>1</v>
      </c>
      <c r="F662" s="152" t="s">
        <v>3116</v>
      </c>
      <c r="H662" s="153">
        <v>79.53</v>
      </c>
      <c r="I662" s="154"/>
      <c r="L662" s="149"/>
      <c r="M662" s="155"/>
      <c r="T662" s="156"/>
      <c r="AT662" s="151" t="s">
        <v>329</v>
      </c>
      <c r="AU662" s="151" t="s">
        <v>94</v>
      </c>
      <c r="AV662" s="12" t="s">
        <v>89</v>
      </c>
      <c r="AW662" s="12" t="s">
        <v>35</v>
      </c>
      <c r="AX662" s="12" t="s">
        <v>87</v>
      </c>
      <c r="AY662" s="151" t="s">
        <v>320</v>
      </c>
    </row>
    <row r="663" spans="2:65" s="1" customFormat="1" ht="16.5" customHeight="1">
      <c r="B663" s="32"/>
      <c r="C663" s="170" t="s">
        <v>1891</v>
      </c>
      <c r="D663" s="170" t="s">
        <v>439</v>
      </c>
      <c r="E663" s="171" t="s">
        <v>1644</v>
      </c>
      <c r="F663" s="172" t="s">
        <v>1645</v>
      </c>
      <c r="G663" s="173" t="s">
        <v>442</v>
      </c>
      <c r="H663" s="174">
        <v>163.03700000000001</v>
      </c>
      <c r="I663" s="175"/>
      <c r="J663" s="176">
        <f>ROUND(I663*H663,2)</f>
        <v>0</v>
      </c>
      <c r="K663" s="172" t="s">
        <v>1</v>
      </c>
      <c r="L663" s="177"/>
      <c r="M663" s="178" t="s">
        <v>1</v>
      </c>
      <c r="N663" s="179" t="s">
        <v>45</v>
      </c>
      <c r="P663" s="145">
        <f>O663*H663</f>
        <v>0</v>
      </c>
      <c r="Q663" s="145">
        <v>1</v>
      </c>
      <c r="R663" s="145">
        <f>Q663*H663</f>
        <v>163.03700000000001</v>
      </c>
      <c r="S663" s="145">
        <v>0</v>
      </c>
      <c r="T663" s="146">
        <f>S663*H663</f>
        <v>0</v>
      </c>
      <c r="AR663" s="147" t="s">
        <v>373</v>
      </c>
      <c r="AT663" s="147" t="s">
        <v>439</v>
      </c>
      <c r="AU663" s="147" t="s">
        <v>94</v>
      </c>
      <c r="AY663" s="17" t="s">
        <v>320</v>
      </c>
      <c r="BE663" s="148">
        <f>IF(N663="základní",J663,0)</f>
        <v>0</v>
      </c>
      <c r="BF663" s="148">
        <f>IF(N663="snížená",J663,0)</f>
        <v>0</v>
      </c>
      <c r="BG663" s="148">
        <f>IF(N663="zákl. přenesená",J663,0)</f>
        <v>0</v>
      </c>
      <c r="BH663" s="148">
        <f>IF(N663="sníž. přenesená",J663,0)</f>
        <v>0</v>
      </c>
      <c r="BI663" s="148">
        <f>IF(N663="nulová",J663,0)</f>
        <v>0</v>
      </c>
      <c r="BJ663" s="17" t="s">
        <v>87</v>
      </c>
      <c r="BK663" s="148">
        <f>ROUND(I663*H663,2)</f>
        <v>0</v>
      </c>
      <c r="BL663" s="17" t="s">
        <v>99</v>
      </c>
      <c r="BM663" s="147" t="s">
        <v>3117</v>
      </c>
    </row>
    <row r="664" spans="2:65" s="12" customFormat="1" ht="11.25">
      <c r="B664" s="149"/>
      <c r="D664" s="150" t="s">
        <v>329</v>
      </c>
      <c r="E664" s="151" t="s">
        <v>1</v>
      </c>
      <c r="F664" s="152" t="s">
        <v>3118</v>
      </c>
      <c r="H664" s="153">
        <v>163.03700000000001</v>
      </c>
      <c r="I664" s="154"/>
      <c r="L664" s="149"/>
      <c r="M664" s="155"/>
      <c r="T664" s="156"/>
      <c r="AT664" s="151" t="s">
        <v>329</v>
      </c>
      <c r="AU664" s="151" t="s">
        <v>94</v>
      </c>
      <c r="AV664" s="12" t="s">
        <v>89</v>
      </c>
      <c r="AW664" s="12" t="s">
        <v>35</v>
      </c>
      <c r="AX664" s="12" t="s">
        <v>87</v>
      </c>
      <c r="AY664" s="151" t="s">
        <v>320</v>
      </c>
    </row>
    <row r="665" spans="2:65" s="1" customFormat="1" ht="33" customHeight="1">
      <c r="B665" s="32"/>
      <c r="C665" s="136" t="s">
        <v>1894</v>
      </c>
      <c r="D665" s="136" t="s">
        <v>324</v>
      </c>
      <c r="E665" s="137" t="s">
        <v>1648</v>
      </c>
      <c r="F665" s="138" t="s">
        <v>1649</v>
      </c>
      <c r="G665" s="139" t="s">
        <v>327</v>
      </c>
      <c r="H665" s="140">
        <v>856.755</v>
      </c>
      <c r="I665" s="141"/>
      <c r="J665" s="142">
        <f>ROUND(I665*H665,2)</f>
        <v>0</v>
      </c>
      <c r="K665" s="138" t="s">
        <v>1</v>
      </c>
      <c r="L665" s="32"/>
      <c r="M665" s="143" t="s">
        <v>1</v>
      </c>
      <c r="N665" s="144" t="s">
        <v>45</v>
      </c>
      <c r="P665" s="145">
        <f>O665*H665</f>
        <v>0</v>
      </c>
      <c r="Q665" s="145">
        <v>0</v>
      </c>
      <c r="R665" s="145">
        <f>Q665*H665</f>
        <v>0</v>
      </c>
      <c r="S665" s="145">
        <v>0</v>
      </c>
      <c r="T665" s="146">
        <f>S665*H665</f>
        <v>0</v>
      </c>
      <c r="AR665" s="147" t="s">
        <v>99</v>
      </c>
      <c r="AT665" s="147" t="s">
        <v>324</v>
      </c>
      <c r="AU665" s="147" t="s">
        <v>94</v>
      </c>
      <c r="AY665" s="17" t="s">
        <v>320</v>
      </c>
      <c r="BE665" s="148">
        <f>IF(N665="základní",J665,0)</f>
        <v>0</v>
      </c>
      <c r="BF665" s="148">
        <f>IF(N665="snížená",J665,0)</f>
        <v>0</v>
      </c>
      <c r="BG665" s="148">
        <f>IF(N665="zákl. přenesená",J665,0)</f>
        <v>0</v>
      </c>
      <c r="BH665" s="148">
        <f>IF(N665="sníž. přenesená",J665,0)</f>
        <v>0</v>
      </c>
      <c r="BI665" s="148">
        <f>IF(N665="nulová",J665,0)</f>
        <v>0</v>
      </c>
      <c r="BJ665" s="17" t="s">
        <v>87</v>
      </c>
      <c r="BK665" s="148">
        <f>ROUND(I665*H665,2)</f>
        <v>0</v>
      </c>
      <c r="BL665" s="17" t="s">
        <v>99</v>
      </c>
      <c r="BM665" s="147" t="s">
        <v>3119</v>
      </c>
    </row>
    <row r="666" spans="2:65" s="13" customFormat="1" ht="11.25">
      <c r="B666" s="157"/>
      <c r="D666" s="150" t="s">
        <v>329</v>
      </c>
      <c r="E666" s="158" t="s">
        <v>1</v>
      </c>
      <c r="F666" s="159" t="s">
        <v>1334</v>
      </c>
      <c r="H666" s="158" t="s">
        <v>1</v>
      </c>
      <c r="I666" s="160"/>
      <c r="L666" s="157"/>
      <c r="M666" s="161"/>
      <c r="T666" s="162"/>
      <c r="AT666" s="158" t="s">
        <v>329</v>
      </c>
      <c r="AU666" s="158" t="s">
        <v>94</v>
      </c>
      <c r="AV666" s="13" t="s">
        <v>87</v>
      </c>
      <c r="AW666" s="13" t="s">
        <v>35</v>
      </c>
      <c r="AX666" s="13" t="s">
        <v>80</v>
      </c>
      <c r="AY666" s="158" t="s">
        <v>320</v>
      </c>
    </row>
    <row r="667" spans="2:65" s="13" customFormat="1" ht="11.25">
      <c r="B667" s="157"/>
      <c r="D667" s="150" t="s">
        <v>329</v>
      </c>
      <c r="E667" s="158" t="s">
        <v>1</v>
      </c>
      <c r="F667" s="159" t="s">
        <v>1335</v>
      </c>
      <c r="H667" s="158" t="s">
        <v>1</v>
      </c>
      <c r="I667" s="160"/>
      <c r="L667" s="157"/>
      <c r="M667" s="161"/>
      <c r="T667" s="162"/>
      <c r="AT667" s="158" t="s">
        <v>329</v>
      </c>
      <c r="AU667" s="158" t="s">
        <v>94</v>
      </c>
      <c r="AV667" s="13" t="s">
        <v>87</v>
      </c>
      <c r="AW667" s="13" t="s">
        <v>35</v>
      </c>
      <c r="AX667" s="13" t="s">
        <v>80</v>
      </c>
      <c r="AY667" s="158" t="s">
        <v>320</v>
      </c>
    </row>
    <row r="668" spans="2:65" s="13" customFormat="1" ht="11.25">
      <c r="B668" s="157"/>
      <c r="D668" s="150" t="s">
        <v>329</v>
      </c>
      <c r="E668" s="158" t="s">
        <v>1</v>
      </c>
      <c r="F668" s="159" t="s">
        <v>1336</v>
      </c>
      <c r="H668" s="158" t="s">
        <v>1</v>
      </c>
      <c r="I668" s="160"/>
      <c r="L668" s="157"/>
      <c r="M668" s="161"/>
      <c r="T668" s="162"/>
      <c r="AT668" s="158" t="s">
        <v>329</v>
      </c>
      <c r="AU668" s="158" t="s">
        <v>94</v>
      </c>
      <c r="AV668" s="13" t="s">
        <v>87</v>
      </c>
      <c r="AW668" s="13" t="s">
        <v>35</v>
      </c>
      <c r="AX668" s="13" t="s">
        <v>80</v>
      </c>
      <c r="AY668" s="158" t="s">
        <v>320</v>
      </c>
    </row>
    <row r="669" spans="2:65" s="12" customFormat="1" ht="33.75">
      <c r="B669" s="149"/>
      <c r="D669" s="150" t="s">
        <v>329</v>
      </c>
      <c r="E669" s="151" t="s">
        <v>1</v>
      </c>
      <c r="F669" s="152" t="s">
        <v>1651</v>
      </c>
      <c r="H669" s="153">
        <v>717</v>
      </c>
      <c r="I669" s="154"/>
      <c r="L669" s="149"/>
      <c r="M669" s="155"/>
      <c r="T669" s="156"/>
      <c r="AT669" s="151" t="s">
        <v>329</v>
      </c>
      <c r="AU669" s="151" t="s">
        <v>94</v>
      </c>
      <c r="AV669" s="12" t="s">
        <v>89</v>
      </c>
      <c r="AW669" s="12" t="s">
        <v>35</v>
      </c>
      <c r="AX669" s="12" t="s">
        <v>80</v>
      </c>
      <c r="AY669" s="151" t="s">
        <v>320</v>
      </c>
    </row>
    <row r="670" spans="2:65" s="12" customFormat="1" ht="22.5">
      <c r="B670" s="149"/>
      <c r="D670" s="150" t="s">
        <v>329</v>
      </c>
      <c r="E670" s="151" t="s">
        <v>1</v>
      </c>
      <c r="F670" s="152" t="s">
        <v>1652</v>
      </c>
      <c r="H670" s="153">
        <v>358.5</v>
      </c>
      <c r="I670" s="154"/>
      <c r="L670" s="149"/>
      <c r="M670" s="155"/>
      <c r="T670" s="156"/>
      <c r="AT670" s="151" t="s">
        <v>329</v>
      </c>
      <c r="AU670" s="151" t="s">
        <v>94</v>
      </c>
      <c r="AV670" s="12" t="s">
        <v>89</v>
      </c>
      <c r="AW670" s="12" t="s">
        <v>35</v>
      </c>
      <c r="AX670" s="12" t="s">
        <v>80</v>
      </c>
      <c r="AY670" s="151" t="s">
        <v>320</v>
      </c>
    </row>
    <row r="671" spans="2:65" s="12" customFormat="1" ht="11.25">
      <c r="B671" s="149"/>
      <c r="D671" s="150" t="s">
        <v>329</v>
      </c>
      <c r="E671" s="151" t="s">
        <v>1</v>
      </c>
      <c r="F671" s="152" t="s">
        <v>1653</v>
      </c>
      <c r="H671" s="153">
        <v>87</v>
      </c>
      <c r="I671" s="154"/>
      <c r="L671" s="149"/>
      <c r="M671" s="155"/>
      <c r="T671" s="156"/>
      <c r="AT671" s="151" t="s">
        <v>329</v>
      </c>
      <c r="AU671" s="151" t="s">
        <v>94</v>
      </c>
      <c r="AV671" s="12" t="s">
        <v>89</v>
      </c>
      <c r="AW671" s="12" t="s">
        <v>35</v>
      </c>
      <c r="AX671" s="12" t="s">
        <v>80</v>
      </c>
      <c r="AY671" s="151" t="s">
        <v>320</v>
      </c>
    </row>
    <row r="672" spans="2:65" s="12" customFormat="1" ht="11.25">
      <c r="B672" s="149"/>
      <c r="D672" s="150" t="s">
        <v>329</v>
      </c>
      <c r="E672" s="151" t="s">
        <v>1</v>
      </c>
      <c r="F672" s="152" t="s">
        <v>1654</v>
      </c>
      <c r="H672" s="153">
        <v>22.5</v>
      </c>
      <c r="I672" s="154"/>
      <c r="L672" s="149"/>
      <c r="M672" s="155"/>
      <c r="T672" s="156"/>
      <c r="AT672" s="151" t="s">
        <v>329</v>
      </c>
      <c r="AU672" s="151" t="s">
        <v>94</v>
      </c>
      <c r="AV672" s="12" t="s">
        <v>89</v>
      </c>
      <c r="AW672" s="12" t="s">
        <v>35</v>
      </c>
      <c r="AX672" s="12" t="s">
        <v>80</v>
      </c>
      <c r="AY672" s="151" t="s">
        <v>320</v>
      </c>
    </row>
    <row r="673" spans="2:65" s="14" customFormat="1" ht="11.25">
      <c r="B673" s="163"/>
      <c r="D673" s="150" t="s">
        <v>329</v>
      </c>
      <c r="E673" s="164" t="s">
        <v>1</v>
      </c>
      <c r="F673" s="165" t="s">
        <v>339</v>
      </c>
      <c r="H673" s="166">
        <v>1185</v>
      </c>
      <c r="I673" s="167"/>
      <c r="L673" s="163"/>
      <c r="M673" s="168"/>
      <c r="T673" s="169"/>
      <c r="AT673" s="164" t="s">
        <v>329</v>
      </c>
      <c r="AU673" s="164" t="s">
        <v>94</v>
      </c>
      <c r="AV673" s="14" t="s">
        <v>99</v>
      </c>
      <c r="AW673" s="14" t="s">
        <v>35</v>
      </c>
      <c r="AX673" s="14" t="s">
        <v>80</v>
      </c>
      <c r="AY673" s="164" t="s">
        <v>320</v>
      </c>
    </row>
    <row r="674" spans="2:65" s="12" customFormat="1" ht="22.5">
      <c r="B674" s="149"/>
      <c r="D674" s="150" t="s">
        <v>329</v>
      </c>
      <c r="E674" s="151" t="s">
        <v>1</v>
      </c>
      <c r="F674" s="152" t="s">
        <v>3120</v>
      </c>
      <c r="H674" s="153">
        <v>856.755</v>
      </c>
      <c r="I674" s="154"/>
      <c r="L674" s="149"/>
      <c r="M674" s="155"/>
      <c r="T674" s="156"/>
      <c r="AT674" s="151" t="s">
        <v>329</v>
      </c>
      <c r="AU674" s="151" t="s">
        <v>94</v>
      </c>
      <c r="AV674" s="12" t="s">
        <v>89</v>
      </c>
      <c r="AW674" s="12" t="s">
        <v>35</v>
      </c>
      <c r="AX674" s="12" t="s">
        <v>87</v>
      </c>
      <c r="AY674" s="151" t="s">
        <v>320</v>
      </c>
    </row>
    <row r="675" spans="2:65" s="1" customFormat="1" ht="24.2" customHeight="1">
      <c r="B675" s="32"/>
      <c r="C675" s="136" t="s">
        <v>1897</v>
      </c>
      <c r="D675" s="136" t="s">
        <v>324</v>
      </c>
      <c r="E675" s="137" t="s">
        <v>1657</v>
      </c>
      <c r="F675" s="138" t="s">
        <v>1658</v>
      </c>
      <c r="G675" s="139" t="s">
        <v>347</v>
      </c>
      <c r="H675" s="140">
        <v>3179.7539999999999</v>
      </c>
      <c r="I675" s="141"/>
      <c r="J675" s="142">
        <f>ROUND(I675*H675,2)</f>
        <v>0</v>
      </c>
      <c r="K675" s="138" t="s">
        <v>333</v>
      </c>
      <c r="L675" s="32"/>
      <c r="M675" s="143" t="s">
        <v>1</v>
      </c>
      <c r="N675" s="144" t="s">
        <v>45</v>
      </c>
      <c r="P675" s="145">
        <f>O675*H675</f>
        <v>0</v>
      </c>
      <c r="Q675" s="145">
        <v>1.7000000000000001E-4</v>
      </c>
      <c r="R675" s="145">
        <f>Q675*H675</f>
        <v>0.54055818</v>
      </c>
      <c r="S675" s="145">
        <v>0</v>
      </c>
      <c r="T675" s="146">
        <f>S675*H675</f>
        <v>0</v>
      </c>
      <c r="AR675" s="147" t="s">
        <v>99</v>
      </c>
      <c r="AT675" s="147" t="s">
        <v>324</v>
      </c>
      <c r="AU675" s="147" t="s">
        <v>94</v>
      </c>
      <c r="AY675" s="17" t="s">
        <v>320</v>
      </c>
      <c r="BE675" s="148">
        <f>IF(N675="základní",J675,0)</f>
        <v>0</v>
      </c>
      <c r="BF675" s="148">
        <f>IF(N675="snížená",J675,0)</f>
        <v>0</v>
      </c>
      <c r="BG675" s="148">
        <f>IF(N675="zákl. přenesená",J675,0)</f>
        <v>0</v>
      </c>
      <c r="BH675" s="148">
        <f>IF(N675="sníž. přenesená",J675,0)</f>
        <v>0</v>
      </c>
      <c r="BI675" s="148">
        <f>IF(N675="nulová",J675,0)</f>
        <v>0</v>
      </c>
      <c r="BJ675" s="17" t="s">
        <v>87</v>
      </c>
      <c r="BK675" s="148">
        <f>ROUND(I675*H675,2)</f>
        <v>0</v>
      </c>
      <c r="BL675" s="17" t="s">
        <v>99</v>
      </c>
      <c r="BM675" s="147" t="s">
        <v>3121</v>
      </c>
    </row>
    <row r="676" spans="2:65" s="13" customFormat="1" ht="11.25">
      <c r="B676" s="157"/>
      <c r="D676" s="150" t="s">
        <v>329</v>
      </c>
      <c r="E676" s="158" t="s">
        <v>1</v>
      </c>
      <c r="F676" s="159" t="s">
        <v>1334</v>
      </c>
      <c r="H676" s="158" t="s">
        <v>1</v>
      </c>
      <c r="I676" s="160"/>
      <c r="L676" s="157"/>
      <c r="M676" s="161"/>
      <c r="T676" s="162"/>
      <c r="AT676" s="158" t="s">
        <v>329</v>
      </c>
      <c r="AU676" s="158" t="s">
        <v>94</v>
      </c>
      <c r="AV676" s="13" t="s">
        <v>87</v>
      </c>
      <c r="AW676" s="13" t="s">
        <v>35</v>
      </c>
      <c r="AX676" s="13" t="s">
        <v>80</v>
      </c>
      <c r="AY676" s="158" t="s">
        <v>320</v>
      </c>
    </row>
    <row r="677" spans="2:65" s="13" customFormat="1" ht="11.25">
      <c r="B677" s="157"/>
      <c r="D677" s="150" t="s">
        <v>329</v>
      </c>
      <c r="E677" s="158" t="s">
        <v>1</v>
      </c>
      <c r="F677" s="159" t="s">
        <v>1335</v>
      </c>
      <c r="H677" s="158" t="s">
        <v>1</v>
      </c>
      <c r="I677" s="160"/>
      <c r="L677" s="157"/>
      <c r="M677" s="161"/>
      <c r="T677" s="162"/>
      <c r="AT677" s="158" t="s">
        <v>329</v>
      </c>
      <c r="AU677" s="158" t="s">
        <v>94</v>
      </c>
      <c r="AV677" s="13" t="s">
        <v>87</v>
      </c>
      <c r="AW677" s="13" t="s">
        <v>35</v>
      </c>
      <c r="AX677" s="13" t="s">
        <v>80</v>
      </c>
      <c r="AY677" s="158" t="s">
        <v>320</v>
      </c>
    </row>
    <row r="678" spans="2:65" s="13" customFormat="1" ht="11.25">
      <c r="B678" s="157"/>
      <c r="D678" s="150" t="s">
        <v>329</v>
      </c>
      <c r="E678" s="158" t="s">
        <v>1</v>
      </c>
      <c r="F678" s="159" t="s">
        <v>1336</v>
      </c>
      <c r="H678" s="158" t="s">
        <v>1</v>
      </c>
      <c r="I678" s="160"/>
      <c r="L678" s="157"/>
      <c r="M678" s="161"/>
      <c r="T678" s="162"/>
      <c r="AT678" s="158" t="s">
        <v>329</v>
      </c>
      <c r="AU678" s="158" t="s">
        <v>94</v>
      </c>
      <c r="AV678" s="13" t="s">
        <v>87</v>
      </c>
      <c r="AW678" s="13" t="s">
        <v>35</v>
      </c>
      <c r="AX678" s="13" t="s">
        <v>80</v>
      </c>
      <c r="AY678" s="158" t="s">
        <v>320</v>
      </c>
    </row>
    <row r="679" spans="2:65" s="13" customFormat="1" ht="11.25">
      <c r="B679" s="157"/>
      <c r="D679" s="150" t="s">
        <v>329</v>
      </c>
      <c r="E679" s="158" t="s">
        <v>1</v>
      </c>
      <c r="F679" s="159" t="s">
        <v>1660</v>
      </c>
      <c r="H679" s="158" t="s">
        <v>1</v>
      </c>
      <c r="I679" s="160"/>
      <c r="L679" s="157"/>
      <c r="M679" s="161"/>
      <c r="T679" s="162"/>
      <c r="AT679" s="158" t="s">
        <v>329</v>
      </c>
      <c r="AU679" s="158" t="s">
        <v>94</v>
      </c>
      <c r="AV679" s="13" t="s">
        <v>87</v>
      </c>
      <c r="AW679" s="13" t="s">
        <v>35</v>
      </c>
      <c r="AX679" s="13" t="s">
        <v>80</v>
      </c>
      <c r="AY679" s="158" t="s">
        <v>320</v>
      </c>
    </row>
    <row r="680" spans="2:65" s="12" customFormat="1" ht="33.75">
      <c r="B680" s="149"/>
      <c r="D680" s="150" t="s">
        <v>329</v>
      </c>
      <c r="E680" s="151" t="s">
        <v>1</v>
      </c>
      <c r="F680" s="152" t="s">
        <v>1661</v>
      </c>
      <c r="H680" s="153">
        <v>1434</v>
      </c>
      <c r="I680" s="154"/>
      <c r="L680" s="149"/>
      <c r="M680" s="155"/>
      <c r="T680" s="156"/>
      <c r="AT680" s="151" t="s">
        <v>329</v>
      </c>
      <c r="AU680" s="151" t="s">
        <v>94</v>
      </c>
      <c r="AV680" s="12" t="s">
        <v>89</v>
      </c>
      <c r="AW680" s="12" t="s">
        <v>35</v>
      </c>
      <c r="AX680" s="12" t="s">
        <v>80</v>
      </c>
      <c r="AY680" s="151" t="s">
        <v>320</v>
      </c>
    </row>
    <row r="681" spans="2:65" s="12" customFormat="1" ht="22.5">
      <c r="B681" s="149"/>
      <c r="D681" s="150" t="s">
        <v>329</v>
      </c>
      <c r="E681" s="151" t="s">
        <v>1</v>
      </c>
      <c r="F681" s="152" t="s">
        <v>1662</v>
      </c>
      <c r="H681" s="153">
        <v>717</v>
      </c>
      <c r="I681" s="154"/>
      <c r="L681" s="149"/>
      <c r="M681" s="155"/>
      <c r="T681" s="156"/>
      <c r="AT681" s="151" t="s">
        <v>329</v>
      </c>
      <c r="AU681" s="151" t="s">
        <v>94</v>
      </c>
      <c r="AV681" s="12" t="s">
        <v>89</v>
      </c>
      <c r="AW681" s="12" t="s">
        <v>35</v>
      </c>
      <c r="AX681" s="12" t="s">
        <v>80</v>
      </c>
      <c r="AY681" s="151" t="s">
        <v>320</v>
      </c>
    </row>
    <row r="682" spans="2:65" s="12" customFormat="1" ht="11.25">
      <c r="B682" s="149"/>
      <c r="D682" s="150" t="s">
        <v>329</v>
      </c>
      <c r="E682" s="151" t="s">
        <v>1</v>
      </c>
      <c r="F682" s="152" t="s">
        <v>1663</v>
      </c>
      <c r="H682" s="153">
        <v>174</v>
      </c>
      <c r="I682" s="154"/>
      <c r="L682" s="149"/>
      <c r="M682" s="155"/>
      <c r="T682" s="156"/>
      <c r="AT682" s="151" t="s">
        <v>329</v>
      </c>
      <c r="AU682" s="151" t="s">
        <v>94</v>
      </c>
      <c r="AV682" s="12" t="s">
        <v>89</v>
      </c>
      <c r="AW682" s="12" t="s">
        <v>35</v>
      </c>
      <c r="AX682" s="12" t="s">
        <v>80</v>
      </c>
      <c r="AY682" s="151" t="s">
        <v>320</v>
      </c>
    </row>
    <row r="683" spans="2:65" s="12" customFormat="1" ht="11.25">
      <c r="B683" s="149"/>
      <c r="D683" s="150" t="s">
        <v>329</v>
      </c>
      <c r="E683" s="151" t="s">
        <v>1</v>
      </c>
      <c r="F683" s="152" t="s">
        <v>1664</v>
      </c>
      <c r="H683" s="153">
        <v>45</v>
      </c>
      <c r="I683" s="154"/>
      <c r="L683" s="149"/>
      <c r="M683" s="155"/>
      <c r="T683" s="156"/>
      <c r="AT683" s="151" t="s">
        <v>329</v>
      </c>
      <c r="AU683" s="151" t="s">
        <v>94</v>
      </c>
      <c r="AV683" s="12" t="s">
        <v>89</v>
      </c>
      <c r="AW683" s="12" t="s">
        <v>35</v>
      </c>
      <c r="AX683" s="12" t="s">
        <v>80</v>
      </c>
      <c r="AY683" s="151" t="s">
        <v>320</v>
      </c>
    </row>
    <row r="684" spans="2:65" s="15" customFormat="1" ht="11.25">
      <c r="B684" s="180"/>
      <c r="D684" s="150" t="s">
        <v>329</v>
      </c>
      <c r="E684" s="181" t="s">
        <v>1</v>
      </c>
      <c r="F684" s="182" t="s">
        <v>539</v>
      </c>
      <c r="H684" s="183">
        <v>2370</v>
      </c>
      <c r="I684" s="184"/>
      <c r="L684" s="180"/>
      <c r="M684" s="185"/>
      <c r="T684" s="186"/>
      <c r="AT684" s="181" t="s">
        <v>329</v>
      </c>
      <c r="AU684" s="181" t="s">
        <v>94</v>
      </c>
      <c r="AV684" s="15" t="s">
        <v>94</v>
      </c>
      <c r="AW684" s="15" t="s">
        <v>35</v>
      </c>
      <c r="AX684" s="15" t="s">
        <v>80</v>
      </c>
      <c r="AY684" s="181" t="s">
        <v>320</v>
      </c>
    </row>
    <row r="685" spans="2:65" s="13" customFormat="1" ht="11.25">
      <c r="B685" s="157"/>
      <c r="D685" s="150" t="s">
        <v>329</v>
      </c>
      <c r="E685" s="158" t="s">
        <v>1</v>
      </c>
      <c r="F685" s="159" t="s">
        <v>1665</v>
      </c>
      <c r="H685" s="158" t="s">
        <v>1</v>
      </c>
      <c r="I685" s="160"/>
      <c r="L685" s="157"/>
      <c r="M685" s="161"/>
      <c r="T685" s="162"/>
      <c r="AT685" s="158" t="s">
        <v>329</v>
      </c>
      <c r="AU685" s="158" t="s">
        <v>94</v>
      </c>
      <c r="AV685" s="13" t="s">
        <v>87</v>
      </c>
      <c r="AW685" s="13" t="s">
        <v>35</v>
      </c>
      <c r="AX685" s="13" t="s">
        <v>80</v>
      </c>
      <c r="AY685" s="158" t="s">
        <v>320</v>
      </c>
    </row>
    <row r="686" spans="2:65" s="12" customFormat="1" ht="33.75">
      <c r="B686" s="149"/>
      <c r="D686" s="150" t="s">
        <v>329</v>
      </c>
      <c r="E686" s="151" t="s">
        <v>1</v>
      </c>
      <c r="F686" s="152" t="s">
        <v>1666</v>
      </c>
      <c r="H686" s="153">
        <v>1434</v>
      </c>
      <c r="I686" s="154"/>
      <c r="L686" s="149"/>
      <c r="M686" s="155"/>
      <c r="T686" s="156"/>
      <c r="AT686" s="151" t="s">
        <v>329</v>
      </c>
      <c r="AU686" s="151" t="s">
        <v>94</v>
      </c>
      <c r="AV686" s="12" t="s">
        <v>89</v>
      </c>
      <c r="AW686" s="12" t="s">
        <v>35</v>
      </c>
      <c r="AX686" s="12" t="s">
        <v>80</v>
      </c>
      <c r="AY686" s="151" t="s">
        <v>320</v>
      </c>
    </row>
    <row r="687" spans="2:65" s="12" customFormat="1" ht="22.5">
      <c r="B687" s="149"/>
      <c r="D687" s="150" t="s">
        <v>329</v>
      </c>
      <c r="E687" s="151" t="s">
        <v>1</v>
      </c>
      <c r="F687" s="152" t="s">
        <v>1667</v>
      </c>
      <c r="H687" s="153">
        <v>358.5</v>
      </c>
      <c r="I687" s="154"/>
      <c r="L687" s="149"/>
      <c r="M687" s="155"/>
      <c r="T687" s="156"/>
      <c r="AT687" s="151" t="s">
        <v>329</v>
      </c>
      <c r="AU687" s="151" t="s">
        <v>94</v>
      </c>
      <c r="AV687" s="12" t="s">
        <v>89</v>
      </c>
      <c r="AW687" s="12" t="s">
        <v>35</v>
      </c>
      <c r="AX687" s="12" t="s">
        <v>80</v>
      </c>
      <c r="AY687" s="151" t="s">
        <v>320</v>
      </c>
    </row>
    <row r="688" spans="2:65" s="12" customFormat="1" ht="11.25">
      <c r="B688" s="149"/>
      <c r="D688" s="150" t="s">
        <v>329</v>
      </c>
      <c r="E688" s="151" t="s">
        <v>1</v>
      </c>
      <c r="F688" s="152" t="s">
        <v>1668</v>
      </c>
      <c r="H688" s="153">
        <v>43.5</v>
      </c>
      <c r="I688" s="154"/>
      <c r="L688" s="149"/>
      <c r="M688" s="155"/>
      <c r="T688" s="156"/>
      <c r="AT688" s="151" t="s">
        <v>329</v>
      </c>
      <c r="AU688" s="151" t="s">
        <v>94</v>
      </c>
      <c r="AV688" s="12" t="s">
        <v>89</v>
      </c>
      <c r="AW688" s="12" t="s">
        <v>35</v>
      </c>
      <c r="AX688" s="12" t="s">
        <v>80</v>
      </c>
      <c r="AY688" s="151" t="s">
        <v>320</v>
      </c>
    </row>
    <row r="689" spans="2:65" s="12" customFormat="1" ht="11.25">
      <c r="B689" s="149"/>
      <c r="D689" s="150" t="s">
        <v>329</v>
      </c>
      <c r="E689" s="151" t="s">
        <v>1</v>
      </c>
      <c r="F689" s="152" t="s">
        <v>1669</v>
      </c>
      <c r="H689" s="153">
        <v>15</v>
      </c>
      <c r="I689" s="154"/>
      <c r="L689" s="149"/>
      <c r="M689" s="155"/>
      <c r="T689" s="156"/>
      <c r="AT689" s="151" t="s">
        <v>329</v>
      </c>
      <c r="AU689" s="151" t="s">
        <v>94</v>
      </c>
      <c r="AV689" s="12" t="s">
        <v>89</v>
      </c>
      <c r="AW689" s="12" t="s">
        <v>35</v>
      </c>
      <c r="AX689" s="12" t="s">
        <v>80</v>
      </c>
      <c r="AY689" s="151" t="s">
        <v>320</v>
      </c>
    </row>
    <row r="690" spans="2:65" s="15" customFormat="1" ht="11.25">
      <c r="B690" s="180"/>
      <c r="D690" s="150" t="s">
        <v>329</v>
      </c>
      <c r="E690" s="181" t="s">
        <v>1</v>
      </c>
      <c r="F690" s="182" t="s">
        <v>539</v>
      </c>
      <c r="H690" s="183">
        <v>1851</v>
      </c>
      <c r="I690" s="184"/>
      <c r="L690" s="180"/>
      <c r="M690" s="185"/>
      <c r="T690" s="186"/>
      <c r="AT690" s="181" t="s">
        <v>329</v>
      </c>
      <c r="AU690" s="181" t="s">
        <v>94</v>
      </c>
      <c r="AV690" s="15" t="s">
        <v>94</v>
      </c>
      <c r="AW690" s="15" t="s">
        <v>35</v>
      </c>
      <c r="AX690" s="15" t="s">
        <v>80</v>
      </c>
      <c r="AY690" s="181" t="s">
        <v>320</v>
      </c>
    </row>
    <row r="691" spans="2:65" s="13" customFormat="1" ht="11.25">
      <c r="B691" s="157"/>
      <c r="D691" s="150" t="s">
        <v>329</v>
      </c>
      <c r="E691" s="158" t="s">
        <v>1</v>
      </c>
      <c r="F691" s="159" t="s">
        <v>1670</v>
      </c>
      <c r="H691" s="158" t="s">
        <v>1</v>
      </c>
      <c r="I691" s="160"/>
      <c r="L691" s="157"/>
      <c r="M691" s="161"/>
      <c r="T691" s="162"/>
      <c r="AT691" s="158" t="s">
        <v>329</v>
      </c>
      <c r="AU691" s="158" t="s">
        <v>94</v>
      </c>
      <c r="AV691" s="13" t="s">
        <v>87</v>
      </c>
      <c r="AW691" s="13" t="s">
        <v>35</v>
      </c>
      <c r="AX691" s="13" t="s">
        <v>80</v>
      </c>
      <c r="AY691" s="158" t="s">
        <v>320</v>
      </c>
    </row>
    <row r="692" spans="2:65" s="12" customFormat="1" ht="11.25">
      <c r="B692" s="149"/>
      <c r="D692" s="150" t="s">
        <v>329</v>
      </c>
      <c r="E692" s="151" t="s">
        <v>1</v>
      </c>
      <c r="F692" s="152" t="s">
        <v>1671</v>
      </c>
      <c r="H692" s="153">
        <v>90</v>
      </c>
      <c r="I692" s="154"/>
      <c r="L692" s="149"/>
      <c r="M692" s="155"/>
      <c r="T692" s="156"/>
      <c r="AT692" s="151" t="s">
        <v>329</v>
      </c>
      <c r="AU692" s="151" t="s">
        <v>94</v>
      </c>
      <c r="AV692" s="12" t="s">
        <v>89</v>
      </c>
      <c r="AW692" s="12" t="s">
        <v>35</v>
      </c>
      <c r="AX692" s="12" t="s">
        <v>80</v>
      </c>
      <c r="AY692" s="151" t="s">
        <v>320</v>
      </c>
    </row>
    <row r="693" spans="2:65" s="12" customFormat="1" ht="11.25">
      <c r="B693" s="149"/>
      <c r="D693" s="150" t="s">
        <v>329</v>
      </c>
      <c r="E693" s="151" t="s">
        <v>1</v>
      </c>
      <c r="F693" s="152" t="s">
        <v>1672</v>
      </c>
      <c r="H693" s="153">
        <v>66</v>
      </c>
      <c r="I693" s="154"/>
      <c r="L693" s="149"/>
      <c r="M693" s="155"/>
      <c r="T693" s="156"/>
      <c r="AT693" s="151" t="s">
        <v>329</v>
      </c>
      <c r="AU693" s="151" t="s">
        <v>94</v>
      </c>
      <c r="AV693" s="12" t="s">
        <v>89</v>
      </c>
      <c r="AW693" s="12" t="s">
        <v>35</v>
      </c>
      <c r="AX693" s="12" t="s">
        <v>80</v>
      </c>
      <c r="AY693" s="151" t="s">
        <v>320</v>
      </c>
    </row>
    <row r="694" spans="2:65" s="12" customFormat="1" ht="11.25">
      <c r="B694" s="149"/>
      <c r="D694" s="150" t="s">
        <v>329</v>
      </c>
      <c r="E694" s="151" t="s">
        <v>1</v>
      </c>
      <c r="F694" s="152" t="s">
        <v>1673</v>
      </c>
      <c r="H694" s="153">
        <v>12</v>
      </c>
      <c r="I694" s="154"/>
      <c r="L694" s="149"/>
      <c r="M694" s="155"/>
      <c r="T694" s="156"/>
      <c r="AT694" s="151" t="s">
        <v>329</v>
      </c>
      <c r="AU694" s="151" t="s">
        <v>94</v>
      </c>
      <c r="AV694" s="12" t="s">
        <v>89</v>
      </c>
      <c r="AW694" s="12" t="s">
        <v>35</v>
      </c>
      <c r="AX694" s="12" t="s">
        <v>80</v>
      </c>
      <c r="AY694" s="151" t="s">
        <v>320</v>
      </c>
    </row>
    <row r="695" spans="2:65" s="12" customFormat="1" ht="11.25">
      <c r="B695" s="149"/>
      <c r="D695" s="150" t="s">
        <v>329</v>
      </c>
      <c r="E695" s="151" t="s">
        <v>1</v>
      </c>
      <c r="F695" s="152" t="s">
        <v>1674</v>
      </c>
      <c r="H695" s="153">
        <v>9</v>
      </c>
      <c r="I695" s="154"/>
      <c r="L695" s="149"/>
      <c r="M695" s="155"/>
      <c r="T695" s="156"/>
      <c r="AT695" s="151" t="s">
        <v>329</v>
      </c>
      <c r="AU695" s="151" t="s">
        <v>94</v>
      </c>
      <c r="AV695" s="12" t="s">
        <v>89</v>
      </c>
      <c r="AW695" s="12" t="s">
        <v>35</v>
      </c>
      <c r="AX695" s="12" t="s">
        <v>80</v>
      </c>
      <c r="AY695" s="151" t="s">
        <v>320</v>
      </c>
    </row>
    <row r="696" spans="2:65" s="15" customFormat="1" ht="11.25">
      <c r="B696" s="180"/>
      <c r="D696" s="150" t="s">
        <v>329</v>
      </c>
      <c r="E696" s="181" t="s">
        <v>1</v>
      </c>
      <c r="F696" s="182" t="s">
        <v>539</v>
      </c>
      <c r="H696" s="183">
        <v>177</v>
      </c>
      <c r="I696" s="184"/>
      <c r="L696" s="180"/>
      <c r="M696" s="185"/>
      <c r="T696" s="186"/>
      <c r="AT696" s="181" t="s">
        <v>329</v>
      </c>
      <c r="AU696" s="181" t="s">
        <v>94</v>
      </c>
      <c r="AV696" s="15" t="s">
        <v>94</v>
      </c>
      <c r="AW696" s="15" t="s">
        <v>35</v>
      </c>
      <c r="AX696" s="15" t="s">
        <v>80</v>
      </c>
      <c r="AY696" s="181" t="s">
        <v>320</v>
      </c>
    </row>
    <row r="697" spans="2:65" s="14" customFormat="1" ht="11.25">
      <c r="B697" s="163"/>
      <c r="D697" s="150" t="s">
        <v>329</v>
      </c>
      <c r="E697" s="164" t="s">
        <v>1</v>
      </c>
      <c r="F697" s="165" t="s">
        <v>339</v>
      </c>
      <c r="H697" s="166">
        <v>4398</v>
      </c>
      <c r="I697" s="167"/>
      <c r="L697" s="163"/>
      <c r="M697" s="168"/>
      <c r="T697" s="169"/>
      <c r="AT697" s="164" t="s">
        <v>329</v>
      </c>
      <c r="AU697" s="164" t="s">
        <v>94</v>
      </c>
      <c r="AV697" s="14" t="s">
        <v>99</v>
      </c>
      <c r="AW697" s="14" t="s">
        <v>35</v>
      </c>
      <c r="AX697" s="14" t="s">
        <v>80</v>
      </c>
      <c r="AY697" s="164" t="s">
        <v>320</v>
      </c>
    </row>
    <row r="698" spans="2:65" s="12" customFormat="1" ht="22.5">
      <c r="B698" s="149"/>
      <c r="D698" s="150" t="s">
        <v>329</v>
      </c>
      <c r="E698" s="151" t="s">
        <v>1</v>
      </c>
      <c r="F698" s="152" t="s">
        <v>3122</v>
      </c>
      <c r="H698" s="153">
        <v>3179.7539999999999</v>
      </c>
      <c r="I698" s="154"/>
      <c r="L698" s="149"/>
      <c r="M698" s="155"/>
      <c r="T698" s="156"/>
      <c r="AT698" s="151" t="s">
        <v>329</v>
      </c>
      <c r="AU698" s="151" t="s">
        <v>94</v>
      </c>
      <c r="AV698" s="12" t="s">
        <v>89</v>
      </c>
      <c r="AW698" s="12" t="s">
        <v>35</v>
      </c>
      <c r="AX698" s="12" t="s">
        <v>87</v>
      </c>
      <c r="AY698" s="151" t="s">
        <v>320</v>
      </c>
    </row>
    <row r="699" spans="2:65" s="1" customFormat="1" ht="24.2" customHeight="1">
      <c r="B699" s="32"/>
      <c r="C699" s="170" t="s">
        <v>1903</v>
      </c>
      <c r="D699" s="170" t="s">
        <v>439</v>
      </c>
      <c r="E699" s="171" t="s">
        <v>1676</v>
      </c>
      <c r="F699" s="172" t="s">
        <v>1677</v>
      </c>
      <c r="G699" s="173" t="s">
        <v>347</v>
      </c>
      <c r="H699" s="174">
        <v>3656.7170000000001</v>
      </c>
      <c r="I699" s="175"/>
      <c r="J699" s="176">
        <f>ROUND(I699*H699,2)</f>
        <v>0</v>
      </c>
      <c r="K699" s="172" t="s">
        <v>333</v>
      </c>
      <c r="L699" s="177"/>
      <c r="M699" s="178" t="s">
        <v>1</v>
      </c>
      <c r="N699" s="179" t="s">
        <v>45</v>
      </c>
      <c r="P699" s="145">
        <f>O699*H699</f>
        <v>0</v>
      </c>
      <c r="Q699" s="145">
        <v>2.0000000000000001E-4</v>
      </c>
      <c r="R699" s="145">
        <f>Q699*H699</f>
        <v>0.73134340000000009</v>
      </c>
      <c r="S699" s="145">
        <v>0</v>
      </c>
      <c r="T699" s="146">
        <f>S699*H699</f>
        <v>0</v>
      </c>
      <c r="AR699" s="147" t="s">
        <v>373</v>
      </c>
      <c r="AT699" s="147" t="s">
        <v>439</v>
      </c>
      <c r="AU699" s="147" t="s">
        <v>94</v>
      </c>
      <c r="AY699" s="17" t="s">
        <v>320</v>
      </c>
      <c r="BE699" s="148">
        <f>IF(N699="základní",J699,0)</f>
        <v>0</v>
      </c>
      <c r="BF699" s="148">
        <f>IF(N699="snížená",J699,0)</f>
        <v>0</v>
      </c>
      <c r="BG699" s="148">
        <f>IF(N699="zákl. přenesená",J699,0)</f>
        <v>0</v>
      </c>
      <c r="BH699" s="148">
        <f>IF(N699="sníž. přenesená",J699,0)</f>
        <v>0</v>
      </c>
      <c r="BI699" s="148">
        <f>IF(N699="nulová",J699,0)</f>
        <v>0</v>
      </c>
      <c r="BJ699" s="17" t="s">
        <v>87</v>
      </c>
      <c r="BK699" s="148">
        <f>ROUND(I699*H699,2)</f>
        <v>0</v>
      </c>
      <c r="BL699" s="17" t="s">
        <v>99</v>
      </c>
      <c r="BM699" s="147" t="s">
        <v>3123</v>
      </c>
    </row>
    <row r="700" spans="2:65" s="13" customFormat="1" ht="11.25">
      <c r="B700" s="157"/>
      <c r="D700" s="150" t="s">
        <v>329</v>
      </c>
      <c r="E700" s="158" t="s">
        <v>1</v>
      </c>
      <c r="F700" s="159" t="s">
        <v>1334</v>
      </c>
      <c r="H700" s="158" t="s">
        <v>1</v>
      </c>
      <c r="I700" s="160"/>
      <c r="L700" s="157"/>
      <c r="M700" s="161"/>
      <c r="T700" s="162"/>
      <c r="AT700" s="158" t="s">
        <v>329</v>
      </c>
      <c r="AU700" s="158" t="s">
        <v>94</v>
      </c>
      <c r="AV700" s="13" t="s">
        <v>87</v>
      </c>
      <c r="AW700" s="13" t="s">
        <v>35</v>
      </c>
      <c r="AX700" s="13" t="s">
        <v>80</v>
      </c>
      <c r="AY700" s="158" t="s">
        <v>320</v>
      </c>
    </row>
    <row r="701" spans="2:65" s="13" customFormat="1" ht="11.25">
      <c r="B701" s="157"/>
      <c r="D701" s="150" t="s">
        <v>329</v>
      </c>
      <c r="E701" s="158" t="s">
        <v>1</v>
      </c>
      <c r="F701" s="159" t="s">
        <v>1335</v>
      </c>
      <c r="H701" s="158" t="s">
        <v>1</v>
      </c>
      <c r="I701" s="160"/>
      <c r="L701" s="157"/>
      <c r="M701" s="161"/>
      <c r="T701" s="162"/>
      <c r="AT701" s="158" t="s">
        <v>329</v>
      </c>
      <c r="AU701" s="158" t="s">
        <v>94</v>
      </c>
      <c r="AV701" s="13" t="s">
        <v>87</v>
      </c>
      <c r="AW701" s="13" t="s">
        <v>35</v>
      </c>
      <c r="AX701" s="13" t="s">
        <v>80</v>
      </c>
      <c r="AY701" s="158" t="s">
        <v>320</v>
      </c>
    </row>
    <row r="702" spans="2:65" s="13" customFormat="1" ht="11.25">
      <c r="B702" s="157"/>
      <c r="D702" s="150" t="s">
        <v>329</v>
      </c>
      <c r="E702" s="158" t="s">
        <v>1</v>
      </c>
      <c r="F702" s="159" t="s">
        <v>1336</v>
      </c>
      <c r="H702" s="158" t="s">
        <v>1</v>
      </c>
      <c r="I702" s="160"/>
      <c r="L702" s="157"/>
      <c r="M702" s="161"/>
      <c r="T702" s="162"/>
      <c r="AT702" s="158" t="s">
        <v>329</v>
      </c>
      <c r="AU702" s="158" t="s">
        <v>94</v>
      </c>
      <c r="AV702" s="13" t="s">
        <v>87</v>
      </c>
      <c r="AW702" s="13" t="s">
        <v>35</v>
      </c>
      <c r="AX702" s="13" t="s">
        <v>80</v>
      </c>
      <c r="AY702" s="158" t="s">
        <v>320</v>
      </c>
    </row>
    <row r="703" spans="2:65" s="13" customFormat="1" ht="11.25">
      <c r="B703" s="157"/>
      <c r="D703" s="150" t="s">
        <v>329</v>
      </c>
      <c r="E703" s="158" t="s">
        <v>1</v>
      </c>
      <c r="F703" s="159" t="s">
        <v>1660</v>
      </c>
      <c r="H703" s="158" t="s">
        <v>1</v>
      </c>
      <c r="I703" s="160"/>
      <c r="L703" s="157"/>
      <c r="M703" s="161"/>
      <c r="T703" s="162"/>
      <c r="AT703" s="158" t="s">
        <v>329</v>
      </c>
      <c r="AU703" s="158" t="s">
        <v>94</v>
      </c>
      <c r="AV703" s="13" t="s">
        <v>87</v>
      </c>
      <c r="AW703" s="13" t="s">
        <v>35</v>
      </c>
      <c r="AX703" s="13" t="s">
        <v>80</v>
      </c>
      <c r="AY703" s="158" t="s">
        <v>320</v>
      </c>
    </row>
    <row r="704" spans="2:65" s="12" customFormat="1" ht="33.75">
      <c r="B704" s="149"/>
      <c r="D704" s="150" t="s">
        <v>329</v>
      </c>
      <c r="E704" s="151" t="s">
        <v>1</v>
      </c>
      <c r="F704" s="152" t="s">
        <v>1661</v>
      </c>
      <c r="H704" s="153">
        <v>1434</v>
      </c>
      <c r="I704" s="154"/>
      <c r="L704" s="149"/>
      <c r="M704" s="155"/>
      <c r="T704" s="156"/>
      <c r="AT704" s="151" t="s">
        <v>329</v>
      </c>
      <c r="AU704" s="151" t="s">
        <v>94</v>
      </c>
      <c r="AV704" s="12" t="s">
        <v>89</v>
      </c>
      <c r="AW704" s="12" t="s">
        <v>35</v>
      </c>
      <c r="AX704" s="12" t="s">
        <v>80</v>
      </c>
      <c r="AY704" s="151" t="s">
        <v>320</v>
      </c>
    </row>
    <row r="705" spans="2:51" s="12" customFormat="1" ht="22.5">
      <c r="B705" s="149"/>
      <c r="D705" s="150" t="s">
        <v>329</v>
      </c>
      <c r="E705" s="151" t="s">
        <v>1</v>
      </c>
      <c r="F705" s="152" t="s">
        <v>1662</v>
      </c>
      <c r="H705" s="153">
        <v>717</v>
      </c>
      <c r="I705" s="154"/>
      <c r="L705" s="149"/>
      <c r="M705" s="155"/>
      <c r="T705" s="156"/>
      <c r="AT705" s="151" t="s">
        <v>329</v>
      </c>
      <c r="AU705" s="151" t="s">
        <v>94</v>
      </c>
      <c r="AV705" s="12" t="s">
        <v>89</v>
      </c>
      <c r="AW705" s="12" t="s">
        <v>35</v>
      </c>
      <c r="AX705" s="12" t="s">
        <v>80</v>
      </c>
      <c r="AY705" s="151" t="s">
        <v>320</v>
      </c>
    </row>
    <row r="706" spans="2:51" s="12" customFormat="1" ht="11.25">
      <c r="B706" s="149"/>
      <c r="D706" s="150" t="s">
        <v>329</v>
      </c>
      <c r="E706" s="151" t="s">
        <v>1</v>
      </c>
      <c r="F706" s="152" t="s">
        <v>1663</v>
      </c>
      <c r="H706" s="153">
        <v>174</v>
      </c>
      <c r="I706" s="154"/>
      <c r="L706" s="149"/>
      <c r="M706" s="155"/>
      <c r="T706" s="156"/>
      <c r="AT706" s="151" t="s">
        <v>329</v>
      </c>
      <c r="AU706" s="151" t="s">
        <v>94</v>
      </c>
      <c r="AV706" s="12" t="s">
        <v>89</v>
      </c>
      <c r="AW706" s="12" t="s">
        <v>35</v>
      </c>
      <c r="AX706" s="12" t="s">
        <v>80</v>
      </c>
      <c r="AY706" s="151" t="s">
        <v>320</v>
      </c>
    </row>
    <row r="707" spans="2:51" s="12" customFormat="1" ht="11.25">
      <c r="B707" s="149"/>
      <c r="D707" s="150" t="s">
        <v>329</v>
      </c>
      <c r="E707" s="151" t="s">
        <v>1</v>
      </c>
      <c r="F707" s="152" t="s">
        <v>1664</v>
      </c>
      <c r="H707" s="153">
        <v>45</v>
      </c>
      <c r="I707" s="154"/>
      <c r="L707" s="149"/>
      <c r="M707" s="155"/>
      <c r="T707" s="156"/>
      <c r="AT707" s="151" t="s">
        <v>329</v>
      </c>
      <c r="AU707" s="151" t="s">
        <v>94</v>
      </c>
      <c r="AV707" s="12" t="s">
        <v>89</v>
      </c>
      <c r="AW707" s="12" t="s">
        <v>35</v>
      </c>
      <c r="AX707" s="12" t="s">
        <v>80</v>
      </c>
      <c r="AY707" s="151" t="s">
        <v>320</v>
      </c>
    </row>
    <row r="708" spans="2:51" s="15" customFormat="1" ht="11.25">
      <c r="B708" s="180"/>
      <c r="D708" s="150" t="s">
        <v>329</v>
      </c>
      <c r="E708" s="181" t="s">
        <v>1</v>
      </c>
      <c r="F708" s="182" t="s">
        <v>539</v>
      </c>
      <c r="H708" s="183">
        <v>2370</v>
      </c>
      <c r="I708" s="184"/>
      <c r="L708" s="180"/>
      <c r="M708" s="185"/>
      <c r="T708" s="186"/>
      <c r="AT708" s="181" t="s">
        <v>329</v>
      </c>
      <c r="AU708" s="181" t="s">
        <v>94</v>
      </c>
      <c r="AV708" s="15" t="s">
        <v>94</v>
      </c>
      <c r="AW708" s="15" t="s">
        <v>35</v>
      </c>
      <c r="AX708" s="15" t="s">
        <v>80</v>
      </c>
      <c r="AY708" s="181" t="s">
        <v>320</v>
      </c>
    </row>
    <row r="709" spans="2:51" s="13" customFormat="1" ht="11.25">
      <c r="B709" s="157"/>
      <c r="D709" s="150" t="s">
        <v>329</v>
      </c>
      <c r="E709" s="158" t="s">
        <v>1</v>
      </c>
      <c r="F709" s="159" t="s">
        <v>1665</v>
      </c>
      <c r="H709" s="158" t="s">
        <v>1</v>
      </c>
      <c r="I709" s="160"/>
      <c r="L709" s="157"/>
      <c r="M709" s="161"/>
      <c r="T709" s="162"/>
      <c r="AT709" s="158" t="s">
        <v>329</v>
      </c>
      <c r="AU709" s="158" t="s">
        <v>94</v>
      </c>
      <c r="AV709" s="13" t="s">
        <v>87</v>
      </c>
      <c r="AW709" s="13" t="s">
        <v>35</v>
      </c>
      <c r="AX709" s="13" t="s">
        <v>80</v>
      </c>
      <c r="AY709" s="158" t="s">
        <v>320</v>
      </c>
    </row>
    <row r="710" spans="2:51" s="12" customFormat="1" ht="33.75">
      <c r="B710" s="149"/>
      <c r="D710" s="150" t="s">
        <v>329</v>
      </c>
      <c r="E710" s="151" t="s">
        <v>1</v>
      </c>
      <c r="F710" s="152" t="s">
        <v>1666</v>
      </c>
      <c r="H710" s="153">
        <v>1434</v>
      </c>
      <c r="I710" s="154"/>
      <c r="L710" s="149"/>
      <c r="M710" s="155"/>
      <c r="T710" s="156"/>
      <c r="AT710" s="151" t="s">
        <v>329</v>
      </c>
      <c r="AU710" s="151" t="s">
        <v>94</v>
      </c>
      <c r="AV710" s="12" t="s">
        <v>89</v>
      </c>
      <c r="AW710" s="12" t="s">
        <v>35</v>
      </c>
      <c r="AX710" s="12" t="s">
        <v>80</v>
      </c>
      <c r="AY710" s="151" t="s">
        <v>320</v>
      </c>
    </row>
    <row r="711" spans="2:51" s="12" customFormat="1" ht="22.5">
      <c r="B711" s="149"/>
      <c r="D711" s="150" t="s">
        <v>329</v>
      </c>
      <c r="E711" s="151" t="s">
        <v>1</v>
      </c>
      <c r="F711" s="152" t="s">
        <v>1667</v>
      </c>
      <c r="H711" s="153">
        <v>358.5</v>
      </c>
      <c r="I711" s="154"/>
      <c r="L711" s="149"/>
      <c r="M711" s="155"/>
      <c r="T711" s="156"/>
      <c r="AT711" s="151" t="s">
        <v>329</v>
      </c>
      <c r="AU711" s="151" t="s">
        <v>94</v>
      </c>
      <c r="AV711" s="12" t="s">
        <v>89</v>
      </c>
      <c r="AW711" s="12" t="s">
        <v>35</v>
      </c>
      <c r="AX711" s="12" t="s">
        <v>80</v>
      </c>
      <c r="AY711" s="151" t="s">
        <v>320</v>
      </c>
    </row>
    <row r="712" spans="2:51" s="12" customFormat="1" ht="11.25">
      <c r="B712" s="149"/>
      <c r="D712" s="150" t="s">
        <v>329</v>
      </c>
      <c r="E712" s="151" t="s">
        <v>1</v>
      </c>
      <c r="F712" s="152" t="s">
        <v>1668</v>
      </c>
      <c r="H712" s="153">
        <v>43.5</v>
      </c>
      <c r="I712" s="154"/>
      <c r="L712" s="149"/>
      <c r="M712" s="155"/>
      <c r="T712" s="156"/>
      <c r="AT712" s="151" t="s">
        <v>329</v>
      </c>
      <c r="AU712" s="151" t="s">
        <v>94</v>
      </c>
      <c r="AV712" s="12" t="s">
        <v>89</v>
      </c>
      <c r="AW712" s="12" t="s">
        <v>35</v>
      </c>
      <c r="AX712" s="12" t="s">
        <v>80</v>
      </c>
      <c r="AY712" s="151" t="s">
        <v>320</v>
      </c>
    </row>
    <row r="713" spans="2:51" s="12" customFormat="1" ht="11.25">
      <c r="B713" s="149"/>
      <c r="D713" s="150" t="s">
        <v>329</v>
      </c>
      <c r="E713" s="151" t="s">
        <v>1</v>
      </c>
      <c r="F713" s="152" t="s">
        <v>1669</v>
      </c>
      <c r="H713" s="153">
        <v>15</v>
      </c>
      <c r="I713" s="154"/>
      <c r="L713" s="149"/>
      <c r="M713" s="155"/>
      <c r="T713" s="156"/>
      <c r="AT713" s="151" t="s">
        <v>329</v>
      </c>
      <c r="AU713" s="151" t="s">
        <v>94</v>
      </c>
      <c r="AV713" s="12" t="s">
        <v>89</v>
      </c>
      <c r="AW713" s="12" t="s">
        <v>35</v>
      </c>
      <c r="AX713" s="12" t="s">
        <v>80</v>
      </c>
      <c r="AY713" s="151" t="s">
        <v>320</v>
      </c>
    </row>
    <row r="714" spans="2:51" s="15" customFormat="1" ht="11.25">
      <c r="B714" s="180"/>
      <c r="D714" s="150" t="s">
        <v>329</v>
      </c>
      <c r="E714" s="181" t="s">
        <v>1</v>
      </c>
      <c r="F714" s="182" t="s">
        <v>539</v>
      </c>
      <c r="H714" s="183">
        <v>1851</v>
      </c>
      <c r="I714" s="184"/>
      <c r="L714" s="180"/>
      <c r="M714" s="185"/>
      <c r="T714" s="186"/>
      <c r="AT714" s="181" t="s">
        <v>329</v>
      </c>
      <c r="AU714" s="181" t="s">
        <v>94</v>
      </c>
      <c r="AV714" s="15" t="s">
        <v>94</v>
      </c>
      <c r="AW714" s="15" t="s">
        <v>35</v>
      </c>
      <c r="AX714" s="15" t="s">
        <v>80</v>
      </c>
      <c r="AY714" s="181" t="s">
        <v>320</v>
      </c>
    </row>
    <row r="715" spans="2:51" s="13" customFormat="1" ht="11.25">
      <c r="B715" s="157"/>
      <c r="D715" s="150" t="s">
        <v>329</v>
      </c>
      <c r="E715" s="158" t="s">
        <v>1</v>
      </c>
      <c r="F715" s="159" t="s">
        <v>1670</v>
      </c>
      <c r="H715" s="158" t="s">
        <v>1</v>
      </c>
      <c r="I715" s="160"/>
      <c r="L715" s="157"/>
      <c r="M715" s="161"/>
      <c r="T715" s="162"/>
      <c r="AT715" s="158" t="s">
        <v>329</v>
      </c>
      <c r="AU715" s="158" t="s">
        <v>94</v>
      </c>
      <c r="AV715" s="13" t="s">
        <v>87</v>
      </c>
      <c r="AW715" s="13" t="s">
        <v>35</v>
      </c>
      <c r="AX715" s="13" t="s">
        <v>80</v>
      </c>
      <c r="AY715" s="158" t="s">
        <v>320</v>
      </c>
    </row>
    <row r="716" spans="2:51" s="12" customFormat="1" ht="11.25">
      <c r="B716" s="149"/>
      <c r="D716" s="150" t="s">
        <v>329</v>
      </c>
      <c r="E716" s="151" t="s">
        <v>1</v>
      </c>
      <c r="F716" s="152" t="s">
        <v>1671</v>
      </c>
      <c r="H716" s="153">
        <v>90</v>
      </c>
      <c r="I716" s="154"/>
      <c r="L716" s="149"/>
      <c r="M716" s="155"/>
      <c r="T716" s="156"/>
      <c r="AT716" s="151" t="s">
        <v>329</v>
      </c>
      <c r="AU716" s="151" t="s">
        <v>94</v>
      </c>
      <c r="AV716" s="12" t="s">
        <v>89</v>
      </c>
      <c r="AW716" s="12" t="s">
        <v>35</v>
      </c>
      <c r="AX716" s="12" t="s">
        <v>80</v>
      </c>
      <c r="AY716" s="151" t="s">
        <v>320</v>
      </c>
    </row>
    <row r="717" spans="2:51" s="12" customFormat="1" ht="11.25">
      <c r="B717" s="149"/>
      <c r="D717" s="150" t="s">
        <v>329</v>
      </c>
      <c r="E717" s="151" t="s">
        <v>1</v>
      </c>
      <c r="F717" s="152" t="s">
        <v>1672</v>
      </c>
      <c r="H717" s="153">
        <v>66</v>
      </c>
      <c r="I717" s="154"/>
      <c r="L717" s="149"/>
      <c r="M717" s="155"/>
      <c r="T717" s="156"/>
      <c r="AT717" s="151" t="s">
        <v>329</v>
      </c>
      <c r="AU717" s="151" t="s">
        <v>94</v>
      </c>
      <c r="AV717" s="12" t="s">
        <v>89</v>
      </c>
      <c r="AW717" s="12" t="s">
        <v>35</v>
      </c>
      <c r="AX717" s="12" t="s">
        <v>80</v>
      </c>
      <c r="AY717" s="151" t="s">
        <v>320</v>
      </c>
    </row>
    <row r="718" spans="2:51" s="12" customFormat="1" ht="11.25">
      <c r="B718" s="149"/>
      <c r="D718" s="150" t="s">
        <v>329</v>
      </c>
      <c r="E718" s="151" t="s">
        <v>1</v>
      </c>
      <c r="F718" s="152" t="s">
        <v>1673</v>
      </c>
      <c r="H718" s="153">
        <v>12</v>
      </c>
      <c r="I718" s="154"/>
      <c r="L718" s="149"/>
      <c r="M718" s="155"/>
      <c r="T718" s="156"/>
      <c r="AT718" s="151" t="s">
        <v>329</v>
      </c>
      <c r="AU718" s="151" t="s">
        <v>94</v>
      </c>
      <c r="AV718" s="12" t="s">
        <v>89</v>
      </c>
      <c r="AW718" s="12" t="s">
        <v>35</v>
      </c>
      <c r="AX718" s="12" t="s">
        <v>80</v>
      </c>
      <c r="AY718" s="151" t="s">
        <v>320</v>
      </c>
    </row>
    <row r="719" spans="2:51" s="12" customFormat="1" ht="11.25">
      <c r="B719" s="149"/>
      <c r="D719" s="150" t="s">
        <v>329</v>
      </c>
      <c r="E719" s="151" t="s">
        <v>1</v>
      </c>
      <c r="F719" s="152" t="s">
        <v>1674</v>
      </c>
      <c r="H719" s="153">
        <v>9</v>
      </c>
      <c r="I719" s="154"/>
      <c r="L719" s="149"/>
      <c r="M719" s="155"/>
      <c r="T719" s="156"/>
      <c r="AT719" s="151" t="s">
        <v>329</v>
      </c>
      <c r="AU719" s="151" t="s">
        <v>94</v>
      </c>
      <c r="AV719" s="12" t="s">
        <v>89</v>
      </c>
      <c r="AW719" s="12" t="s">
        <v>35</v>
      </c>
      <c r="AX719" s="12" t="s">
        <v>80</v>
      </c>
      <c r="AY719" s="151" t="s">
        <v>320</v>
      </c>
    </row>
    <row r="720" spans="2:51" s="15" customFormat="1" ht="11.25">
      <c r="B720" s="180"/>
      <c r="D720" s="150" t="s">
        <v>329</v>
      </c>
      <c r="E720" s="181" t="s">
        <v>1</v>
      </c>
      <c r="F720" s="182" t="s">
        <v>539</v>
      </c>
      <c r="H720" s="183">
        <v>177</v>
      </c>
      <c r="I720" s="184"/>
      <c r="L720" s="180"/>
      <c r="M720" s="185"/>
      <c r="T720" s="186"/>
      <c r="AT720" s="181" t="s">
        <v>329</v>
      </c>
      <c r="AU720" s="181" t="s">
        <v>94</v>
      </c>
      <c r="AV720" s="15" t="s">
        <v>94</v>
      </c>
      <c r="AW720" s="15" t="s">
        <v>35</v>
      </c>
      <c r="AX720" s="15" t="s">
        <v>80</v>
      </c>
      <c r="AY720" s="181" t="s">
        <v>320</v>
      </c>
    </row>
    <row r="721" spans="2:65" s="14" customFormat="1" ht="11.25">
      <c r="B721" s="163"/>
      <c r="D721" s="150" t="s">
        <v>329</v>
      </c>
      <c r="E721" s="164" t="s">
        <v>1</v>
      </c>
      <c r="F721" s="165" t="s">
        <v>339</v>
      </c>
      <c r="H721" s="166">
        <v>4398</v>
      </c>
      <c r="I721" s="167"/>
      <c r="L721" s="163"/>
      <c r="M721" s="168"/>
      <c r="T721" s="169"/>
      <c r="AT721" s="164" t="s">
        <v>329</v>
      </c>
      <c r="AU721" s="164" t="s">
        <v>94</v>
      </c>
      <c r="AV721" s="14" t="s">
        <v>99</v>
      </c>
      <c r="AW721" s="14" t="s">
        <v>35</v>
      </c>
      <c r="AX721" s="14" t="s">
        <v>80</v>
      </c>
      <c r="AY721" s="164" t="s">
        <v>320</v>
      </c>
    </row>
    <row r="722" spans="2:65" s="12" customFormat="1" ht="22.5">
      <c r="B722" s="149"/>
      <c r="D722" s="150" t="s">
        <v>329</v>
      </c>
      <c r="E722" s="151" t="s">
        <v>1</v>
      </c>
      <c r="F722" s="152" t="s">
        <v>3122</v>
      </c>
      <c r="H722" s="153">
        <v>3179.7539999999999</v>
      </c>
      <c r="I722" s="154"/>
      <c r="L722" s="149"/>
      <c r="M722" s="155"/>
      <c r="T722" s="156"/>
      <c r="AT722" s="151" t="s">
        <v>329</v>
      </c>
      <c r="AU722" s="151" t="s">
        <v>94</v>
      </c>
      <c r="AV722" s="12" t="s">
        <v>89</v>
      </c>
      <c r="AW722" s="12" t="s">
        <v>35</v>
      </c>
      <c r="AX722" s="12" t="s">
        <v>80</v>
      </c>
      <c r="AY722" s="151" t="s">
        <v>320</v>
      </c>
    </row>
    <row r="723" spans="2:65" s="12" customFormat="1" ht="11.25">
      <c r="B723" s="149"/>
      <c r="D723" s="150" t="s">
        <v>329</v>
      </c>
      <c r="E723" s="151" t="s">
        <v>1</v>
      </c>
      <c r="F723" s="152" t="s">
        <v>3124</v>
      </c>
      <c r="H723" s="153">
        <v>476.96300000000002</v>
      </c>
      <c r="I723" s="154"/>
      <c r="L723" s="149"/>
      <c r="M723" s="155"/>
      <c r="T723" s="156"/>
      <c r="AT723" s="151" t="s">
        <v>329</v>
      </c>
      <c r="AU723" s="151" t="s">
        <v>94</v>
      </c>
      <c r="AV723" s="12" t="s">
        <v>89</v>
      </c>
      <c r="AW723" s="12" t="s">
        <v>35</v>
      </c>
      <c r="AX723" s="12" t="s">
        <v>80</v>
      </c>
      <c r="AY723" s="151" t="s">
        <v>320</v>
      </c>
    </row>
    <row r="724" spans="2:65" s="14" customFormat="1" ht="11.25">
      <c r="B724" s="163"/>
      <c r="D724" s="150" t="s">
        <v>329</v>
      </c>
      <c r="E724" s="164" t="s">
        <v>1</v>
      </c>
      <c r="F724" s="165" t="s">
        <v>339</v>
      </c>
      <c r="H724" s="166">
        <v>3656.7170000000001</v>
      </c>
      <c r="I724" s="167"/>
      <c r="L724" s="163"/>
      <c r="M724" s="168"/>
      <c r="T724" s="169"/>
      <c r="AT724" s="164" t="s">
        <v>329</v>
      </c>
      <c r="AU724" s="164" t="s">
        <v>94</v>
      </c>
      <c r="AV724" s="14" t="s">
        <v>99</v>
      </c>
      <c r="AW724" s="14" t="s">
        <v>35</v>
      </c>
      <c r="AX724" s="14" t="s">
        <v>87</v>
      </c>
      <c r="AY724" s="164" t="s">
        <v>320</v>
      </c>
    </row>
    <row r="725" spans="2:65" s="1" customFormat="1" ht="37.9" customHeight="1">
      <c r="B725" s="32"/>
      <c r="C725" s="136" t="s">
        <v>1907</v>
      </c>
      <c r="D725" s="136" t="s">
        <v>324</v>
      </c>
      <c r="E725" s="137" t="s">
        <v>1681</v>
      </c>
      <c r="F725" s="138" t="s">
        <v>1682</v>
      </c>
      <c r="G725" s="139" t="s">
        <v>566</v>
      </c>
      <c r="H725" s="140">
        <v>497.06299999999999</v>
      </c>
      <c r="I725" s="141"/>
      <c r="J725" s="142">
        <f>ROUND(I725*H725,2)</f>
        <v>0</v>
      </c>
      <c r="K725" s="138" t="s">
        <v>333</v>
      </c>
      <c r="L725" s="32"/>
      <c r="M725" s="143" t="s">
        <v>1</v>
      </c>
      <c r="N725" s="144" t="s">
        <v>45</v>
      </c>
      <c r="P725" s="145">
        <f>O725*H725</f>
        <v>0</v>
      </c>
      <c r="Q725" s="145">
        <v>0.27561000000000002</v>
      </c>
      <c r="R725" s="145">
        <f>Q725*H725</f>
        <v>136.99553342999999</v>
      </c>
      <c r="S725" s="145">
        <v>0</v>
      </c>
      <c r="T725" s="146">
        <f>S725*H725</f>
        <v>0</v>
      </c>
      <c r="AR725" s="147" t="s">
        <v>99</v>
      </c>
      <c r="AT725" s="147" t="s">
        <v>324</v>
      </c>
      <c r="AU725" s="147" t="s">
        <v>94</v>
      </c>
      <c r="AY725" s="17" t="s">
        <v>320</v>
      </c>
      <c r="BE725" s="148">
        <f>IF(N725="základní",J725,0)</f>
        <v>0</v>
      </c>
      <c r="BF725" s="148">
        <f>IF(N725="snížená",J725,0)</f>
        <v>0</v>
      </c>
      <c r="BG725" s="148">
        <f>IF(N725="zákl. přenesená",J725,0)</f>
        <v>0</v>
      </c>
      <c r="BH725" s="148">
        <f>IF(N725="sníž. přenesená",J725,0)</f>
        <v>0</v>
      </c>
      <c r="BI725" s="148">
        <f>IF(N725="nulová",J725,0)</f>
        <v>0</v>
      </c>
      <c r="BJ725" s="17" t="s">
        <v>87</v>
      </c>
      <c r="BK725" s="148">
        <f>ROUND(I725*H725,2)</f>
        <v>0</v>
      </c>
      <c r="BL725" s="17" t="s">
        <v>99</v>
      </c>
      <c r="BM725" s="147" t="s">
        <v>3125</v>
      </c>
    </row>
    <row r="726" spans="2:65" s="13" customFormat="1" ht="11.25">
      <c r="B726" s="157"/>
      <c r="D726" s="150" t="s">
        <v>329</v>
      </c>
      <c r="E726" s="158" t="s">
        <v>1</v>
      </c>
      <c r="F726" s="159" t="s">
        <v>1334</v>
      </c>
      <c r="H726" s="158" t="s">
        <v>1</v>
      </c>
      <c r="I726" s="160"/>
      <c r="L726" s="157"/>
      <c r="M726" s="161"/>
      <c r="T726" s="162"/>
      <c r="AT726" s="158" t="s">
        <v>329</v>
      </c>
      <c r="AU726" s="158" t="s">
        <v>94</v>
      </c>
      <c r="AV726" s="13" t="s">
        <v>87</v>
      </c>
      <c r="AW726" s="13" t="s">
        <v>35</v>
      </c>
      <c r="AX726" s="13" t="s">
        <v>80</v>
      </c>
      <c r="AY726" s="158" t="s">
        <v>320</v>
      </c>
    </row>
    <row r="727" spans="2:65" s="13" customFormat="1" ht="11.25">
      <c r="B727" s="157"/>
      <c r="D727" s="150" t="s">
        <v>329</v>
      </c>
      <c r="E727" s="158" t="s">
        <v>1</v>
      </c>
      <c r="F727" s="159" t="s">
        <v>1335</v>
      </c>
      <c r="H727" s="158" t="s">
        <v>1</v>
      </c>
      <c r="I727" s="160"/>
      <c r="L727" s="157"/>
      <c r="M727" s="161"/>
      <c r="T727" s="162"/>
      <c r="AT727" s="158" t="s">
        <v>329</v>
      </c>
      <c r="AU727" s="158" t="s">
        <v>94</v>
      </c>
      <c r="AV727" s="13" t="s">
        <v>87</v>
      </c>
      <c r="AW727" s="13" t="s">
        <v>35</v>
      </c>
      <c r="AX727" s="13" t="s">
        <v>80</v>
      </c>
      <c r="AY727" s="158" t="s">
        <v>320</v>
      </c>
    </row>
    <row r="728" spans="2:65" s="12" customFormat="1" ht="33.75">
      <c r="B728" s="149"/>
      <c r="D728" s="150" t="s">
        <v>329</v>
      </c>
      <c r="E728" s="151" t="s">
        <v>1</v>
      </c>
      <c r="F728" s="152" t="s">
        <v>1684</v>
      </c>
      <c r="H728" s="153">
        <v>585</v>
      </c>
      <c r="I728" s="154"/>
      <c r="L728" s="149"/>
      <c r="M728" s="155"/>
      <c r="T728" s="156"/>
      <c r="AT728" s="151" t="s">
        <v>329</v>
      </c>
      <c r="AU728" s="151" t="s">
        <v>94</v>
      </c>
      <c r="AV728" s="12" t="s">
        <v>89</v>
      </c>
      <c r="AW728" s="12" t="s">
        <v>35</v>
      </c>
      <c r="AX728" s="12" t="s">
        <v>80</v>
      </c>
      <c r="AY728" s="151" t="s">
        <v>320</v>
      </c>
    </row>
    <row r="729" spans="2:65" s="12" customFormat="1" ht="11.25">
      <c r="B729" s="149"/>
      <c r="D729" s="150" t="s">
        <v>329</v>
      </c>
      <c r="E729" s="151" t="s">
        <v>1</v>
      </c>
      <c r="F729" s="152" t="s">
        <v>1685</v>
      </c>
      <c r="H729" s="153">
        <v>102.5</v>
      </c>
      <c r="I729" s="154"/>
      <c r="L729" s="149"/>
      <c r="M729" s="155"/>
      <c r="T729" s="156"/>
      <c r="AT729" s="151" t="s">
        <v>329</v>
      </c>
      <c r="AU729" s="151" t="s">
        <v>94</v>
      </c>
      <c r="AV729" s="12" t="s">
        <v>89</v>
      </c>
      <c r="AW729" s="12" t="s">
        <v>35</v>
      </c>
      <c r="AX729" s="12" t="s">
        <v>80</v>
      </c>
      <c r="AY729" s="151" t="s">
        <v>320</v>
      </c>
    </row>
    <row r="730" spans="2:65" s="14" customFormat="1" ht="11.25">
      <c r="B730" s="163"/>
      <c r="D730" s="150" t="s">
        <v>329</v>
      </c>
      <c r="E730" s="164" t="s">
        <v>1</v>
      </c>
      <c r="F730" s="165" t="s">
        <v>339</v>
      </c>
      <c r="H730" s="166">
        <v>687.5</v>
      </c>
      <c r="I730" s="167"/>
      <c r="L730" s="163"/>
      <c r="M730" s="168"/>
      <c r="T730" s="169"/>
      <c r="AT730" s="164" t="s">
        <v>329</v>
      </c>
      <c r="AU730" s="164" t="s">
        <v>94</v>
      </c>
      <c r="AV730" s="14" t="s">
        <v>99</v>
      </c>
      <c r="AW730" s="14" t="s">
        <v>35</v>
      </c>
      <c r="AX730" s="14" t="s">
        <v>80</v>
      </c>
      <c r="AY730" s="164" t="s">
        <v>320</v>
      </c>
    </row>
    <row r="731" spans="2:65" s="12" customFormat="1" ht="22.5">
      <c r="B731" s="149"/>
      <c r="D731" s="150" t="s">
        <v>329</v>
      </c>
      <c r="E731" s="151" t="s">
        <v>1</v>
      </c>
      <c r="F731" s="152" t="s">
        <v>3126</v>
      </c>
      <c r="H731" s="153">
        <v>497.06299999999999</v>
      </c>
      <c r="I731" s="154"/>
      <c r="L731" s="149"/>
      <c r="M731" s="155"/>
      <c r="T731" s="156"/>
      <c r="AT731" s="151" t="s">
        <v>329</v>
      </c>
      <c r="AU731" s="151" t="s">
        <v>94</v>
      </c>
      <c r="AV731" s="12" t="s">
        <v>89</v>
      </c>
      <c r="AW731" s="12" t="s">
        <v>35</v>
      </c>
      <c r="AX731" s="12" t="s">
        <v>87</v>
      </c>
      <c r="AY731" s="151" t="s">
        <v>320</v>
      </c>
    </row>
    <row r="732" spans="2:65" s="11" customFormat="1" ht="20.85" customHeight="1">
      <c r="B732" s="124"/>
      <c r="D732" s="125" t="s">
        <v>79</v>
      </c>
      <c r="E732" s="134" t="s">
        <v>1687</v>
      </c>
      <c r="F732" s="134" t="s">
        <v>1688</v>
      </c>
      <c r="I732" s="127"/>
      <c r="J732" s="135">
        <f>BK732</f>
        <v>0</v>
      </c>
      <c r="L732" s="124"/>
      <c r="M732" s="129"/>
      <c r="P732" s="130">
        <f>SUM(P733:P752)</f>
        <v>0</v>
      </c>
      <c r="R732" s="130">
        <f>SUM(R733:R752)</f>
        <v>142.06334111999999</v>
      </c>
      <c r="T732" s="131">
        <f>SUM(T733:T752)</f>
        <v>3.6360000000000001</v>
      </c>
      <c r="AR732" s="125" t="s">
        <v>87</v>
      </c>
      <c r="AT732" s="132" t="s">
        <v>79</v>
      </c>
      <c r="AU732" s="132" t="s">
        <v>89</v>
      </c>
      <c r="AY732" s="125" t="s">
        <v>320</v>
      </c>
      <c r="BK732" s="133">
        <f>SUM(BK733:BK752)</f>
        <v>0</v>
      </c>
    </row>
    <row r="733" spans="2:65" s="1" customFormat="1" ht="33" customHeight="1">
      <c r="B733" s="32"/>
      <c r="C733" s="136" t="s">
        <v>1912</v>
      </c>
      <c r="D733" s="136" t="s">
        <v>324</v>
      </c>
      <c r="E733" s="137" t="s">
        <v>1689</v>
      </c>
      <c r="F733" s="138" t="s">
        <v>1690</v>
      </c>
      <c r="G733" s="139" t="s">
        <v>327</v>
      </c>
      <c r="H733" s="140">
        <v>11.356999999999999</v>
      </c>
      <c r="I733" s="141"/>
      <c r="J733" s="142">
        <f>ROUND(I733*H733,2)</f>
        <v>0</v>
      </c>
      <c r="K733" s="138" t="s">
        <v>1</v>
      </c>
      <c r="L733" s="32"/>
      <c r="M733" s="143" t="s">
        <v>1</v>
      </c>
      <c r="N733" s="144" t="s">
        <v>45</v>
      </c>
      <c r="P733" s="145">
        <f>O733*H733</f>
        <v>0</v>
      </c>
      <c r="Q733" s="145">
        <v>0</v>
      </c>
      <c r="R733" s="145">
        <f>Q733*H733</f>
        <v>0</v>
      </c>
      <c r="S733" s="145">
        <v>0</v>
      </c>
      <c r="T733" s="146">
        <f>S733*H733</f>
        <v>0</v>
      </c>
      <c r="AR733" s="147" t="s">
        <v>99</v>
      </c>
      <c r="AT733" s="147" t="s">
        <v>324</v>
      </c>
      <c r="AU733" s="147" t="s">
        <v>94</v>
      </c>
      <c r="AY733" s="17" t="s">
        <v>320</v>
      </c>
      <c r="BE733" s="148">
        <f>IF(N733="základní",J733,0)</f>
        <v>0</v>
      </c>
      <c r="BF733" s="148">
        <f>IF(N733="snížená",J733,0)</f>
        <v>0</v>
      </c>
      <c r="BG733" s="148">
        <f>IF(N733="zákl. přenesená",J733,0)</f>
        <v>0</v>
      </c>
      <c r="BH733" s="148">
        <f>IF(N733="sníž. přenesená",J733,0)</f>
        <v>0</v>
      </c>
      <c r="BI733" s="148">
        <f>IF(N733="nulová",J733,0)</f>
        <v>0</v>
      </c>
      <c r="BJ733" s="17" t="s">
        <v>87</v>
      </c>
      <c r="BK733" s="148">
        <f>ROUND(I733*H733,2)</f>
        <v>0</v>
      </c>
      <c r="BL733" s="17" t="s">
        <v>99</v>
      </c>
      <c r="BM733" s="147" t="s">
        <v>3127</v>
      </c>
    </row>
    <row r="734" spans="2:65" s="13" customFormat="1" ht="11.25">
      <c r="B734" s="157"/>
      <c r="D734" s="150" t="s">
        <v>329</v>
      </c>
      <c r="E734" s="158" t="s">
        <v>1</v>
      </c>
      <c r="F734" s="159" t="s">
        <v>1334</v>
      </c>
      <c r="H734" s="158" t="s">
        <v>1</v>
      </c>
      <c r="I734" s="160"/>
      <c r="L734" s="157"/>
      <c r="M734" s="161"/>
      <c r="T734" s="162"/>
      <c r="AT734" s="158" t="s">
        <v>329</v>
      </c>
      <c r="AU734" s="158" t="s">
        <v>94</v>
      </c>
      <c r="AV734" s="13" t="s">
        <v>87</v>
      </c>
      <c r="AW734" s="13" t="s">
        <v>35</v>
      </c>
      <c r="AX734" s="13" t="s">
        <v>80</v>
      </c>
      <c r="AY734" s="158" t="s">
        <v>320</v>
      </c>
    </row>
    <row r="735" spans="2:65" s="13" customFormat="1" ht="11.25">
      <c r="B735" s="157"/>
      <c r="D735" s="150" t="s">
        <v>329</v>
      </c>
      <c r="E735" s="158" t="s">
        <v>1</v>
      </c>
      <c r="F735" s="159" t="s">
        <v>1335</v>
      </c>
      <c r="H735" s="158" t="s">
        <v>1</v>
      </c>
      <c r="I735" s="160"/>
      <c r="L735" s="157"/>
      <c r="M735" s="161"/>
      <c r="T735" s="162"/>
      <c r="AT735" s="158" t="s">
        <v>329</v>
      </c>
      <c r="AU735" s="158" t="s">
        <v>94</v>
      </c>
      <c r="AV735" s="13" t="s">
        <v>87</v>
      </c>
      <c r="AW735" s="13" t="s">
        <v>35</v>
      </c>
      <c r="AX735" s="13" t="s">
        <v>80</v>
      </c>
      <c r="AY735" s="158" t="s">
        <v>320</v>
      </c>
    </row>
    <row r="736" spans="2:65" s="12" customFormat="1" ht="22.5">
      <c r="B736" s="149"/>
      <c r="D736" s="150" t="s">
        <v>329</v>
      </c>
      <c r="E736" s="151" t="s">
        <v>1</v>
      </c>
      <c r="F736" s="152" t="s">
        <v>3128</v>
      </c>
      <c r="H736" s="153">
        <v>11.356999999999999</v>
      </c>
      <c r="I736" s="154"/>
      <c r="L736" s="149"/>
      <c r="M736" s="155"/>
      <c r="T736" s="156"/>
      <c r="AT736" s="151" t="s">
        <v>329</v>
      </c>
      <c r="AU736" s="151" t="s">
        <v>94</v>
      </c>
      <c r="AV736" s="12" t="s">
        <v>89</v>
      </c>
      <c r="AW736" s="12" t="s">
        <v>35</v>
      </c>
      <c r="AX736" s="12" t="s">
        <v>87</v>
      </c>
      <c r="AY736" s="151" t="s">
        <v>320</v>
      </c>
    </row>
    <row r="737" spans="2:65" s="1" customFormat="1" ht="24.2" customHeight="1">
      <c r="B737" s="32"/>
      <c r="C737" s="136" t="s">
        <v>1916</v>
      </c>
      <c r="D737" s="136" t="s">
        <v>324</v>
      </c>
      <c r="E737" s="137" t="s">
        <v>1694</v>
      </c>
      <c r="F737" s="138" t="s">
        <v>1695</v>
      </c>
      <c r="G737" s="139" t="s">
        <v>558</v>
      </c>
      <c r="H737" s="140">
        <v>36</v>
      </c>
      <c r="I737" s="141"/>
      <c r="J737" s="142">
        <f>ROUND(I737*H737,2)</f>
        <v>0</v>
      </c>
      <c r="K737" s="138" t="s">
        <v>333</v>
      </c>
      <c r="L737" s="32"/>
      <c r="M737" s="143" t="s">
        <v>1</v>
      </c>
      <c r="N737" s="144" t="s">
        <v>45</v>
      </c>
      <c r="P737" s="145">
        <f>O737*H737</f>
        <v>0</v>
      </c>
      <c r="Q737" s="145">
        <v>1.92726</v>
      </c>
      <c r="R737" s="145">
        <f>Q737*H737</f>
        <v>69.381360000000001</v>
      </c>
      <c r="S737" s="145">
        <v>0</v>
      </c>
      <c r="T737" s="146">
        <f>S737*H737</f>
        <v>0</v>
      </c>
      <c r="AR737" s="147" t="s">
        <v>99</v>
      </c>
      <c r="AT737" s="147" t="s">
        <v>324</v>
      </c>
      <c r="AU737" s="147" t="s">
        <v>94</v>
      </c>
      <c r="AY737" s="17" t="s">
        <v>320</v>
      </c>
      <c r="BE737" s="148">
        <f>IF(N737="základní",J737,0)</f>
        <v>0</v>
      </c>
      <c r="BF737" s="148">
        <f>IF(N737="snížená",J737,0)</f>
        <v>0</v>
      </c>
      <c r="BG737" s="148">
        <f>IF(N737="zákl. přenesená",J737,0)</f>
        <v>0</v>
      </c>
      <c r="BH737" s="148">
        <f>IF(N737="sníž. přenesená",J737,0)</f>
        <v>0</v>
      </c>
      <c r="BI737" s="148">
        <f>IF(N737="nulová",J737,0)</f>
        <v>0</v>
      </c>
      <c r="BJ737" s="17" t="s">
        <v>87</v>
      </c>
      <c r="BK737" s="148">
        <f>ROUND(I737*H737,2)</f>
        <v>0</v>
      </c>
      <c r="BL737" s="17" t="s">
        <v>99</v>
      </c>
      <c r="BM737" s="147" t="s">
        <v>3129</v>
      </c>
    </row>
    <row r="738" spans="2:65" s="13" customFormat="1" ht="11.25">
      <c r="B738" s="157"/>
      <c r="D738" s="150" t="s">
        <v>329</v>
      </c>
      <c r="E738" s="158" t="s">
        <v>1</v>
      </c>
      <c r="F738" s="159" t="s">
        <v>1334</v>
      </c>
      <c r="H738" s="158" t="s">
        <v>1</v>
      </c>
      <c r="I738" s="160"/>
      <c r="L738" s="157"/>
      <c r="M738" s="161"/>
      <c r="T738" s="162"/>
      <c r="AT738" s="158" t="s">
        <v>329</v>
      </c>
      <c r="AU738" s="158" t="s">
        <v>94</v>
      </c>
      <c r="AV738" s="13" t="s">
        <v>87</v>
      </c>
      <c r="AW738" s="13" t="s">
        <v>35</v>
      </c>
      <c r="AX738" s="13" t="s">
        <v>80</v>
      </c>
      <c r="AY738" s="158" t="s">
        <v>320</v>
      </c>
    </row>
    <row r="739" spans="2:65" s="13" customFormat="1" ht="11.25">
      <c r="B739" s="157"/>
      <c r="D739" s="150" t="s">
        <v>329</v>
      </c>
      <c r="E739" s="158" t="s">
        <v>1</v>
      </c>
      <c r="F739" s="159" t="s">
        <v>1335</v>
      </c>
      <c r="H739" s="158" t="s">
        <v>1</v>
      </c>
      <c r="I739" s="160"/>
      <c r="L739" s="157"/>
      <c r="M739" s="161"/>
      <c r="T739" s="162"/>
      <c r="AT739" s="158" t="s">
        <v>329</v>
      </c>
      <c r="AU739" s="158" t="s">
        <v>94</v>
      </c>
      <c r="AV739" s="13" t="s">
        <v>87</v>
      </c>
      <c r="AW739" s="13" t="s">
        <v>35</v>
      </c>
      <c r="AX739" s="13" t="s">
        <v>80</v>
      </c>
      <c r="AY739" s="158" t="s">
        <v>320</v>
      </c>
    </row>
    <row r="740" spans="2:65" s="12" customFormat="1" ht="22.5">
      <c r="B740" s="149"/>
      <c r="D740" s="150" t="s">
        <v>329</v>
      </c>
      <c r="E740" s="151" t="s">
        <v>1</v>
      </c>
      <c r="F740" s="152" t="s">
        <v>3130</v>
      </c>
      <c r="H740" s="153">
        <v>36.15</v>
      </c>
      <c r="I740" s="154"/>
      <c r="L740" s="149"/>
      <c r="M740" s="155"/>
      <c r="T740" s="156"/>
      <c r="AT740" s="151" t="s">
        <v>329</v>
      </c>
      <c r="AU740" s="151" t="s">
        <v>94</v>
      </c>
      <c r="AV740" s="12" t="s">
        <v>89</v>
      </c>
      <c r="AW740" s="12" t="s">
        <v>35</v>
      </c>
      <c r="AX740" s="12" t="s">
        <v>80</v>
      </c>
      <c r="AY740" s="151" t="s">
        <v>320</v>
      </c>
    </row>
    <row r="741" spans="2:65" s="12" customFormat="1" ht="22.5">
      <c r="B741" s="149"/>
      <c r="D741" s="150" t="s">
        <v>329</v>
      </c>
      <c r="E741" s="151" t="s">
        <v>1</v>
      </c>
      <c r="F741" s="152" t="s">
        <v>3131</v>
      </c>
      <c r="H741" s="153">
        <v>36</v>
      </c>
      <c r="I741" s="154"/>
      <c r="L741" s="149"/>
      <c r="M741" s="155"/>
      <c r="T741" s="156"/>
      <c r="AT741" s="151" t="s">
        <v>329</v>
      </c>
      <c r="AU741" s="151" t="s">
        <v>94</v>
      </c>
      <c r="AV741" s="12" t="s">
        <v>89</v>
      </c>
      <c r="AW741" s="12" t="s">
        <v>35</v>
      </c>
      <c r="AX741" s="12" t="s">
        <v>87</v>
      </c>
      <c r="AY741" s="151" t="s">
        <v>320</v>
      </c>
    </row>
    <row r="742" spans="2:65" s="1" customFormat="1" ht="24.2" customHeight="1">
      <c r="B742" s="32"/>
      <c r="C742" s="170" t="s">
        <v>1920</v>
      </c>
      <c r="D742" s="170" t="s">
        <v>439</v>
      </c>
      <c r="E742" s="171" t="s">
        <v>1699</v>
      </c>
      <c r="F742" s="172" t="s">
        <v>1700</v>
      </c>
      <c r="G742" s="173" t="s">
        <v>558</v>
      </c>
      <c r="H742" s="174">
        <v>72</v>
      </c>
      <c r="I742" s="175"/>
      <c r="J742" s="176">
        <f>ROUND(I742*H742,2)</f>
        <v>0</v>
      </c>
      <c r="K742" s="172" t="s">
        <v>333</v>
      </c>
      <c r="L742" s="177"/>
      <c r="M742" s="178" t="s">
        <v>1</v>
      </c>
      <c r="N742" s="179" t="s">
        <v>45</v>
      </c>
      <c r="P742" s="145">
        <f>O742*H742</f>
        <v>0</v>
      </c>
      <c r="Q742" s="145">
        <v>6.8000000000000005E-2</v>
      </c>
      <c r="R742" s="145">
        <f>Q742*H742</f>
        <v>4.8960000000000008</v>
      </c>
      <c r="S742" s="145">
        <v>0</v>
      </c>
      <c r="T742" s="146">
        <f>S742*H742</f>
        <v>0</v>
      </c>
      <c r="AR742" s="147" t="s">
        <v>373</v>
      </c>
      <c r="AT742" s="147" t="s">
        <v>439</v>
      </c>
      <c r="AU742" s="147" t="s">
        <v>94</v>
      </c>
      <c r="AY742" s="17" t="s">
        <v>320</v>
      </c>
      <c r="BE742" s="148">
        <f>IF(N742="základní",J742,0)</f>
        <v>0</v>
      </c>
      <c r="BF742" s="148">
        <f>IF(N742="snížená",J742,0)</f>
        <v>0</v>
      </c>
      <c r="BG742" s="148">
        <f>IF(N742="zákl. přenesená",J742,0)</f>
        <v>0</v>
      </c>
      <c r="BH742" s="148">
        <f>IF(N742="sníž. přenesená",J742,0)</f>
        <v>0</v>
      </c>
      <c r="BI742" s="148">
        <f>IF(N742="nulová",J742,0)</f>
        <v>0</v>
      </c>
      <c r="BJ742" s="17" t="s">
        <v>87</v>
      </c>
      <c r="BK742" s="148">
        <f>ROUND(I742*H742,2)</f>
        <v>0</v>
      </c>
      <c r="BL742" s="17" t="s">
        <v>99</v>
      </c>
      <c r="BM742" s="147" t="s">
        <v>3132</v>
      </c>
    </row>
    <row r="743" spans="2:65" s="1" customFormat="1" ht="24.2" customHeight="1">
      <c r="B743" s="32"/>
      <c r="C743" s="170" t="s">
        <v>1922</v>
      </c>
      <c r="D743" s="170" t="s">
        <v>439</v>
      </c>
      <c r="E743" s="171" t="s">
        <v>1702</v>
      </c>
      <c r="F743" s="172" t="s">
        <v>1703</v>
      </c>
      <c r="G743" s="173" t="s">
        <v>558</v>
      </c>
      <c r="H743" s="174">
        <v>36</v>
      </c>
      <c r="I743" s="175"/>
      <c r="J743" s="176">
        <f>ROUND(I743*H743,2)</f>
        <v>0</v>
      </c>
      <c r="K743" s="172" t="s">
        <v>333</v>
      </c>
      <c r="L743" s="177"/>
      <c r="M743" s="178" t="s">
        <v>1</v>
      </c>
      <c r="N743" s="179" t="s">
        <v>45</v>
      </c>
      <c r="P743" s="145">
        <f>O743*H743</f>
        <v>0</v>
      </c>
      <c r="Q743" s="145">
        <v>0.54800000000000004</v>
      </c>
      <c r="R743" s="145">
        <f>Q743*H743</f>
        <v>19.728000000000002</v>
      </c>
      <c r="S743" s="145">
        <v>0</v>
      </c>
      <c r="T743" s="146">
        <f>S743*H743</f>
        <v>0</v>
      </c>
      <c r="AR743" s="147" t="s">
        <v>373</v>
      </c>
      <c r="AT743" s="147" t="s">
        <v>439</v>
      </c>
      <c r="AU743" s="147" t="s">
        <v>94</v>
      </c>
      <c r="AY743" s="17" t="s">
        <v>320</v>
      </c>
      <c r="BE743" s="148">
        <f>IF(N743="základní",J743,0)</f>
        <v>0</v>
      </c>
      <c r="BF743" s="148">
        <f>IF(N743="snížená",J743,0)</f>
        <v>0</v>
      </c>
      <c r="BG743" s="148">
        <f>IF(N743="zákl. přenesená",J743,0)</f>
        <v>0</v>
      </c>
      <c r="BH743" s="148">
        <f>IF(N743="sníž. přenesená",J743,0)</f>
        <v>0</v>
      </c>
      <c r="BI743" s="148">
        <f>IF(N743="nulová",J743,0)</f>
        <v>0</v>
      </c>
      <c r="BJ743" s="17" t="s">
        <v>87</v>
      </c>
      <c r="BK743" s="148">
        <f>ROUND(I743*H743,2)</f>
        <v>0</v>
      </c>
      <c r="BL743" s="17" t="s">
        <v>99</v>
      </c>
      <c r="BM743" s="147" t="s">
        <v>3133</v>
      </c>
    </row>
    <row r="744" spans="2:65" s="1" customFormat="1" ht="21.75" customHeight="1">
      <c r="B744" s="32"/>
      <c r="C744" s="170" t="s">
        <v>1924</v>
      </c>
      <c r="D744" s="170" t="s">
        <v>439</v>
      </c>
      <c r="E744" s="171" t="s">
        <v>1705</v>
      </c>
      <c r="F744" s="172" t="s">
        <v>1706</v>
      </c>
      <c r="G744" s="173" t="s">
        <v>558</v>
      </c>
      <c r="H744" s="174">
        <v>36</v>
      </c>
      <c r="I744" s="175"/>
      <c r="J744" s="176">
        <f>ROUND(I744*H744,2)</f>
        <v>0</v>
      </c>
      <c r="K744" s="172" t="s">
        <v>333</v>
      </c>
      <c r="L744" s="177"/>
      <c r="M744" s="178" t="s">
        <v>1</v>
      </c>
      <c r="N744" s="179" t="s">
        <v>45</v>
      </c>
      <c r="P744" s="145">
        <f>O744*H744</f>
        <v>0</v>
      </c>
      <c r="Q744" s="145">
        <v>1.0129999999999999</v>
      </c>
      <c r="R744" s="145">
        <f>Q744*H744</f>
        <v>36.467999999999996</v>
      </c>
      <c r="S744" s="145">
        <v>0</v>
      </c>
      <c r="T744" s="146">
        <f>S744*H744</f>
        <v>0</v>
      </c>
      <c r="AR744" s="147" t="s">
        <v>373</v>
      </c>
      <c r="AT744" s="147" t="s">
        <v>439</v>
      </c>
      <c r="AU744" s="147" t="s">
        <v>94</v>
      </c>
      <c r="AY744" s="17" t="s">
        <v>320</v>
      </c>
      <c r="BE744" s="148">
        <f>IF(N744="základní",J744,0)</f>
        <v>0</v>
      </c>
      <c r="BF744" s="148">
        <f>IF(N744="snížená",J744,0)</f>
        <v>0</v>
      </c>
      <c r="BG744" s="148">
        <f>IF(N744="zákl. přenesená",J744,0)</f>
        <v>0</v>
      </c>
      <c r="BH744" s="148">
        <f>IF(N744="sníž. přenesená",J744,0)</f>
        <v>0</v>
      </c>
      <c r="BI744" s="148">
        <f>IF(N744="nulová",J744,0)</f>
        <v>0</v>
      </c>
      <c r="BJ744" s="17" t="s">
        <v>87</v>
      </c>
      <c r="BK744" s="148">
        <f>ROUND(I744*H744,2)</f>
        <v>0</v>
      </c>
      <c r="BL744" s="17" t="s">
        <v>99</v>
      </c>
      <c r="BM744" s="147" t="s">
        <v>3134</v>
      </c>
    </row>
    <row r="745" spans="2:65" s="1" customFormat="1" ht="24.2" customHeight="1">
      <c r="B745" s="32"/>
      <c r="C745" s="136" t="s">
        <v>1930</v>
      </c>
      <c r="D745" s="136" t="s">
        <v>324</v>
      </c>
      <c r="E745" s="137" t="s">
        <v>1587</v>
      </c>
      <c r="F745" s="138" t="s">
        <v>1588</v>
      </c>
      <c r="G745" s="139" t="s">
        <v>558</v>
      </c>
      <c r="H745" s="140">
        <v>36</v>
      </c>
      <c r="I745" s="141"/>
      <c r="J745" s="142">
        <f>ROUND(I745*H745,2)</f>
        <v>0</v>
      </c>
      <c r="K745" s="138" t="s">
        <v>1</v>
      </c>
      <c r="L745" s="32"/>
      <c r="M745" s="143" t="s">
        <v>1</v>
      </c>
      <c r="N745" s="144" t="s">
        <v>45</v>
      </c>
      <c r="P745" s="145">
        <f>O745*H745</f>
        <v>0</v>
      </c>
      <c r="Q745" s="145">
        <v>2.32E-3</v>
      </c>
      <c r="R745" s="145">
        <f>Q745*H745</f>
        <v>8.3519999999999997E-2</v>
      </c>
      <c r="S745" s="145">
        <v>0.10100000000000001</v>
      </c>
      <c r="T745" s="146">
        <f>S745*H745</f>
        <v>3.6360000000000001</v>
      </c>
      <c r="AR745" s="147" t="s">
        <v>99</v>
      </c>
      <c r="AT745" s="147" t="s">
        <v>324</v>
      </c>
      <c r="AU745" s="147" t="s">
        <v>94</v>
      </c>
      <c r="AY745" s="17" t="s">
        <v>320</v>
      </c>
      <c r="BE745" s="148">
        <f>IF(N745="základní",J745,0)</f>
        <v>0</v>
      </c>
      <c r="BF745" s="148">
        <f>IF(N745="snížená",J745,0)</f>
        <v>0</v>
      </c>
      <c r="BG745" s="148">
        <f>IF(N745="zákl. přenesená",J745,0)</f>
        <v>0</v>
      </c>
      <c r="BH745" s="148">
        <f>IF(N745="sníž. přenesená",J745,0)</f>
        <v>0</v>
      </c>
      <c r="BI745" s="148">
        <f>IF(N745="nulová",J745,0)</f>
        <v>0</v>
      </c>
      <c r="BJ745" s="17" t="s">
        <v>87</v>
      </c>
      <c r="BK745" s="148">
        <f>ROUND(I745*H745,2)</f>
        <v>0</v>
      </c>
      <c r="BL745" s="17" t="s">
        <v>99</v>
      </c>
      <c r="BM745" s="147" t="s">
        <v>3135</v>
      </c>
    </row>
    <row r="746" spans="2:65" s="12" customFormat="1" ht="11.25">
      <c r="B746" s="149"/>
      <c r="D746" s="150" t="s">
        <v>329</v>
      </c>
      <c r="E746" s="151" t="s">
        <v>1</v>
      </c>
      <c r="F746" s="152" t="s">
        <v>3136</v>
      </c>
      <c r="H746" s="153">
        <v>36</v>
      </c>
      <c r="I746" s="154"/>
      <c r="L746" s="149"/>
      <c r="M746" s="155"/>
      <c r="T746" s="156"/>
      <c r="AT746" s="151" t="s">
        <v>329</v>
      </c>
      <c r="AU746" s="151" t="s">
        <v>94</v>
      </c>
      <c r="AV746" s="12" t="s">
        <v>89</v>
      </c>
      <c r="AW746" s="12" t="s">
        <v>35</v>
      </c>
      <c r="AX746" s="12" t="s">
        <v>87</v>
      </c>
      <c r="AY746" s="151" t="s">
        <v>320</v>
      </c>
    </row>
    <row r="747" spans="2:65" s="1" customFormat="1" ht="24.2" customHeight="1">
      <c r="B747" s="32"/>
      <c r="C747" s="136" t="s">
        <v>1936</v>
      </c>
      <c r="D747" s="136" t="s">
        <v>324</v>
      </c>
      <c r="E747" s="137" t="s">
        <v>1711</v>
      </c>
      <c r="F747" s="138" t="s">
        <v>1712</v>
      </c>
      <c r="G747" s="139" t="s">
        <v>558</v>
      </c>
      <c r="H747" s="140">
        <v>36</v>
      </c>
      <c r="I747" s="141"/>
      <c r="J747" s="142">
        <f>ROUND(I747*H747,2)</f>
        <v>0</v>
      </c>
      <c r="K747" s="138" t="s">
        <v>333</v>
      </c>
      <c r="L747" s="32"/>
      <c r="M747" s="143" t="s">
        <v>1</v>
      </c>
      <c r="N747" s="144" t="s">
        <v>45</v>
      </c>
      <c r="P747" s="145">
        <f>O747*H747</f>
        <v>0</v>
      </c>
      <c r="Q747" s="145">
        <v>0.21734000000000001</v>
      </c>
      <c r="R747" s="145">
        <f>Q747*H747</f>
        <v>7.8242400000000005</v>
      </c>
      <c r="S747" s="145">
        <v>0</v>
      </c>
      <c r="T747" s="146">
        <f>S747*H747</f>
        <v>0</v>
      </c>
      <c r="AR747" s="147" t="s">
        <v>99</v>
      </c>
      <c r="AT747" s="147" t="s">
        <v>324</v>
      </c>
      <c r="AU747" s="147" t="s">
        <v>94</v>
      </c>
      <c r="AY747" s="17" t="s">
        <v>320</v>
      </c>
      <c r="BE747" s="148">
        <f>IF(N747="základní",J747,0)</f>
        <v>0</v>
      </c>
      <c r="BF747" s="148">
        <f>IF(N747="snížená",J747,0)</f>
        <v>0</v>
      </c>
      <c r="BG747" s="148">
        <f>IF(N747="zákl. přenesená",J747,0)</f>
        <v>0</v>
      </c>
      <c r="BH747" s="148">
        <f>IF(N747="sníž. přenesená",J747,0)</f>
        <v>0</v>
      </c>
      <c r="BI747" s="148">
        <f>IF(N747="nulová",J747,0)</f>
        <v>0</v>
      </c>
      <c r="BJ747" s="17" t="s">
        <v>87</v>
      </c>
      <c r="BK747" s="148">
        <f>ROUND(I747*H747,2)</f>
        <v>0</v>
      </c>
      <c r="BL747" s="17" t="s">
        <v>99</v>
      </c>
      <c r="BM747" s="147" t="s">
        <v>3137</v>
      </c>
    </row>
    <row r="748" spans="2:65" s="1" customFormat="1" ht="24.2" customHeight="1">
      <c r="B748" s="32"/>
      <c r="C748" s="170" t="s">
        <v>1940</v>
      </c>
      <c r="D748" s="170" t="s">
        <v>439</v>
      </c>
      <c r="E748" s="171" t="s">
        <v>2958</v>
      </c>
      <c r="F748" s="172" t="s">
        <v>2959</v>
      </c>
      <c r="G748" s="173" t="s">
        <v>558</v>
      </c>
      <c r="H748" s="174">
        <v>36</v>
      </c>
      <c r="I748" s="175"/>
      <c r="J748" s="176">
        <f>ROUND(I748*H748,2)</f>
        <v>0</v>
      </c>
      <c r="K748" s="172" t="s">
        <v>333</v>
      </c>
      <c r="L748" s="177"/>
      <c r="M748" s="178" t="s">
        <v>1</v>
      </c>
      <c r="N748" s="179" t="s">
        <v>45</v>
      </c>
      <c r="P748" s="145">
        <f>O748*H748</f>
        <v>0</v>
      </c>
      <c r="Q748" s="145">
        <v>0.10199999999999999</v>
      </c>
      <c r="R748" s="145">
        <f>Q748*H748</f>
        <v>3.6719999999999997</v>
      </c>
      <c r="S748" s="145">
        <v>0</v>
      </c>
      <c r="T748" s="146">
        <f>S748*H748</f>
        <v>0</v>
      </c>
      <c r="AR748" s="147" t="s">
        <v>373</v>
      </c>
      <c r="AT748" s="147" t="s">
        <v>439</v>
      </c>
      <c r="AU748" s="147" t="s">
        <v>94</v>
      </c>
      <c r="AY748" s="17" t="s">
        <v>320</v>
      </c>
      <c r="BE748" s="148">
        <f>IF(N748="základní",J748,0)</f>
        <v>0</v>
      </c>
      <c r="BF748" s="148">
        <f>IF(N748="snížená",J748,0)</f>
        <v>0</v>
      </c>
      <c r="BG748" s="148">
        <f>IF(N748="zákl. přenesená",J748,0)</f>
        <v>0</v>
      </c>
      <c r="BH748" s="148">
        <f>IF(N748="sníž. přenesená",J748,0)</f>
        <v>0</v>
      </c>
      <c r="BI748" s="148">
        <f>IF(N748="nulová",J748,0)</f>
        <v>0</v>
      </c>
      <c r="BJ748" s="17" t="s">
        <v>87</v>
      </c>
      <c r="BK748" s="148">
        <f>ROUND(I748*H748,2)</f>
        <v>0</v>
      </c>
      <c r="BL748" s="17" t="s">
        <v>99</v>
      </c>
      <c r="BM748" s="147" t="s">
        <v>3138</v>
      </c>
    </row>
    <row r="749" spans="2:65" s="1" customFormat="1" ht="33" customHeight="1">
      <c r="B749" s="32"/>
      <c r="C749" s="136" t="s">
        <v>1945</v>
      </c>
      <c r="D749" s="136" t="s">
        <v>324</v>
      </c>
      <c r="E749" s="137" t="s">
        <v>1718</v>
      </c>
      <c r="F749" s="138" t="s">
        <v>1719</v>
      </c>
      <c r="G749" s="139" t="s">
        <v>347</v>
      </c>
      <c r="H749" s="140">
        <v>28.391999999999999</v>
      </c>
      <c r="I749" s="141"/>
      <c r="J749" s="142">
        <f>ROUND(I749*H749,2)</f>
        <v>0</v>
      </c>
      <c r="K749" s="138" t="s">
        <v>333</v>
      </c>
      <c r="L749" s="32"/>
      <c r="M749" s="143" t="s">
        <v>1</v>
      </c>
      <c r="N749" s="144" t="s">
        <v>45</v>
      </c>
      <c r="P749" s="145">
        <f>O749*H749</f>
        <v>0</v>
      </c>
      <c r="Q749" s="145">
        <v>3.6000000000000002E-4</v>
      </c>
      <c r="R749" s="145">
        <f>Q749*H749</f>
        <v>1.022112E-2</v>
      </c>
      <c r="S749" s="145">
        <v>0</v>
      </c>
      <c r="T749" s="146">
        <f>S749*H749</f>
        <v>0</v>
      </c>
      <c r="AR749" s="147" t="s">
        <v>99</v>
      </c>
      <c r="AT749" s="147" t="s">
        <v>324</v>
      </c>
      <c r="AU749" s="147" t="s">
        <v>94</v>
      </c>
      <c r="AY749" s="17" t="s">
        <v>320</v>
      </c>
      <c r="BE749" s="148">
        <f>IF(N749="základní",J749,0)</f>
        <v>0</v>
      </c>
      <c r="BF749" s="148">
        <f>IF(N749="snížená",J749,0)</f>
        <v>0</v>
      </c>
      <c r="BG749" s="148">
        <f>IF(N749="zákl. přenesená",J749,0)</f>
        <v>0</v>
      </c>
      <c r="BH749" s="148">
        <f>IF(N749="sníž. přenesená",J749,0)</f>
        <v>0</v>
      </c>
      <c r="BI749" s="148">
        <f>IF(N749="nulová",J749,0)</f>
        <v>0</v>
      </c>
      <c r="BJ749" s="17" t="s">
        <v>87</v>
      </c>
      <c r="BK749" s="148">
        <f>ROUND(I749*H749,2)</f>
        <v>0</v>
      </c>
      <c r="BL749" s="17" t="s">
        <v>99</v>
      </c>
      <c r="BM749" s="147" t="s">
        <v>3139</v>
      </c>
    </row>
    <row r="750" spans="2:65" s="13" customFormat="1" ht="11.25">
      <c r="B750" s="157"/>
      <c r="D750" s="150" t="s">
        <v>329</v>
      </c>
      <c r="E750" s="158" t="s">
        <v>1</v>
      </c>
      <c r="F750" s="159" t="s">
        <v>1334</v>
      </c>
      <c r="H750" s="158" t="s">
        <v>1</v>
      </c>
      <c r="I750" s="160"/>
      <c r="L750" s="157"/>
      <c r="M750" s="161"/>
      <c r="T750" s="162"/>
      <c r="AT750" s="158" t="s">
        <v>329</v>
      </c>
      <c r="AU750" s="158" t="s">
        <v>94</v>
      </c>
      <c r="AV750" s="13" t="s">
        <v>87</v>
      </c>
      <c r="AW750" s="13" t="s">
        <v>35</v>
      </c>
      <c r="AX750" s="13" t="s">
        <v>80</v>
      </c>
      <c r="AY750" s="158" t="s">
        <v>320</v>
      </c>
    </row>
    <row r="751" spans="2:65" s="13" customFormat="1" ht="11.25">
      <c r="B751" s="157"/>
      <c r="D751" s="150" t="s">
        <v>329</v>
      </c>
      <c r="E751" s="158" t="s">
        <v>1</v>
      </c>
      <c r="F751" s="159" t="s">
        <v>1335</v>
      </c>
      <c r="H751" s="158" t="s">
        <v>1</v>
      </c>
      <c r="I751" s="160"/>
      <c r="L751" s="157"/>
      <c r="M751" s="161"/>
      <c r="T751" s="162"/>
      <c r="AT751" s="158" t="s">
        <v>329</v>
      </c>
      <c r="AU751" s="158" t="s">
        <v>94</v>
      </c>
      <c r="AV751" s="13" t="s">
        <v>87</v>
      </c>
      <c r="AW751" s="13" t="s">
        <v>35</v>
      </c>
      <c r="AX751" s="13" t="s">
        <v>80</v>
      </c>
      <c r="AY751" s="158" t="s">
        <v>320</v>
      </c>
    </row>
    <row r="752" spans="2:65" s="12" customFormat="1" ht="22.5">
      <c r="B752" s="149"/>
      <c r="D752" s="150" t="s">
        <v>329</v>
      </c>
      <c r="E752" s="151" t="s">
        <v>1</v>
      </c>
      <c r="F752" s="152" t="s">
        <v>3140</v>
      </c>
      <c r="H752" s="153">
        <v>28.391999999999999</v>
      </c>
      <c r="I752" s="154"/>
      <c r="L752" s="149"/>
      <c r="M752" s="155"/>
      <c r="T752" s="156"/>
      <c r="AT752" s="151" t="s">
        <v>329</v>
      </c>
      <c r="AU752" s="151" t="s">
        <v>94</v>
      </c>
      <c r="AV752" s="12" t="s">
        <v>89</v>
      </c>
      <c r="AW752" s="12" t="s">
        <v>35</v>
      </c>
      <c r="AX752" s="12" t="s">
        <v>87</v>
      </c>
      <c r="AY752" s="151" t="s">
        <v>320</v>
      </c>
    </row>
    <row r="753" spans="2:65" s="11" customFormat="1" ht="22.9" customHeight="1">
      <c r="B753" s="124"/>
      <c r="D753" s="125" t="s">
        <v>79</v>
      </c>
      <c r="E753" s="134" t="s">
        <v>381</v>
      </c>
      <c r="F753" s="134" t="s">
        <v>560</v>
      </c>
      <c r="I753" s="127"/>
      <c r="J753" s="135">
        <f>BK753</f>
        <v>0</v>
      </c>
      <c r="L753" s="124"/>
      <c r="M753" s="129"/>
      <c r="P753" s="130">
        <f>P754+P769+P826+P876+P898+P960+P1008</f>
        <v>0</v>
      </c>
      <c r="R753" s="130">
        <f>R754+R769+R826+R876+R898+R960+R1008</f>
        <v>1222.4495252300001</v>
      </c>
      <c r="T753" s="131">
        <f>T754+T769+T826+T876+T898+T960+T1008</f>
        <v>19316.889159999999</v>
      </c>
      <c r="AR753" s="125" t="s">
        <v>87</v>
      </c>
      <c r="AT753" s="132" t="s">
        <v>79</v>
      </c>
      <c r="AU753" s="132" t="s">
        <v>87</v>
      </c>
      <c r="AY753" s="125" t="s">
        <v>320</v>
      </c>
      <c r="BK753" s="133">
        <f>BK754+BK769+BK826+BK876+BK898+BK960+BK1008</f>
        <v>0</v>
      </c>
    </row>
    <row r="754" spans="2:65" s="11" customFormat="1" ht="20.85" customHeight="1">
      <c r="B754" s="124"/>
      <c r="D754" s="125" t="s">
        <v>79</v>
      </c>
      <c r="E754" s="134" t="s">
        <v>561</v>
      </c>
      <c r="F754" s="134" t="s">
        <v>562</v>
      </c>
      <c r="I754" s="127"/>
      <c r="J754" s="135">
        <f>BK754</f>
        <v>0</v>
      </c>
      <c r="L754" s="124"/>
      <c r="M754" s="129"/>
      <c r="P754" s="130">
        <f>SUM(P755:P768)</f>
        <v>0</v>
      </c>
      <c r="R754" s="130">
        <f>SUM(R755:R768)</f>
        <v>3.3854999999999996E-2</v>
      </c>
      <c r="T754" s="131">
        <f>SUM(T755:T768)</f>
        <v>417.87</v>
      </c>
      <c r="AR754" s="125" t="s">
        <v>87</v>
      </c>
      <c r="AT754" s="132" t="s">
        <v>79</v>
      </c>
      <c r="AU754" s="132" t="s">
        <v>89</v>
      </c>
      <c r="AY754" s="125" t="s">
        <v>320</v>
      </c>
      <c r="BK754" s="133">
        <f>SUM(BK755:BK768)</f>
        <v>0</v>
      </c>
    </row>
    <row r="755" spans="2:65" s="1" customFormat="1" ht="16.5" customHeight="1">
      <c r="B755" s="32"/>
      <c r="C755" s="136" t="s">
        <v>1949</v>
      </c>
      <c r="D755" s="136" t="s">
        <v>324</v>
      </c>
      <c r="E755" s="137" t="s">
        <v>564</v>
      </c>
      <c r="F755" s="138" t="s">
        <v>565</v>
      </c>
      <c r="G755" s="139" t="s">
        <v>566</v>
      </c>
      <c r="H755" s="140">
        <v>55.5</v>
      </c>
      <c r="I755" s="141"/>
      <c r="J755" s="142">
        <f>ROUND(I755*H755,2)</f>
        <v>0</v>
      </c>
      <c r="K755" s="138" t="s">
        <v>333</v>
      </c>
      <c r="L755" s="32"/>
      <c r="M755" s="143" t="s">
        <v>1</v>
      </c>
      <c r="N755" s="144" t="s">
        <v>45</v>
      </c>
      <c r="P755" s="145">
        <f>O755*H755</f>
        <v>0</v>
      </c>
      <c r="Q755" s="145">
        <v>0</v>
      </c>
      <c r="R755" s="145">
        <f>Q755*H755</f>
        <v>0</v>
      </c>
      <c r="S755" s="145">
        <v>0</v>
      </c>
      <c r="T755" s="146">
        <f>S755*H755</f>
        <v>0</v>
      </c>
      <c r="AR755" s="147" t="s">
        <v>99</v>
      </c>
      <c r="AT755" s="147" t="s">
        <v>324</v>
      </c>
      <c r="AU755" s="147" t="s">
        <v>94</v>
      </c>
      <c r="AY755" s="17" t="s">
        <v>320</v>
      </c>
      <c r="BE755" s="148">
        <f>IF(N755="základní",J755,0)</f>
        <v>0</v>
      </c>
      <c r="BF755" s="148">
        <f>IF(N755="snížená",J755,0)</f>
        <v>0</v>
      </c>
      <c r="BG755" s="148">
        <f>IF(N755="zákl. přenesená",J755,0)</f>
        <v>0</v>
      </c>
      <c r="BH755" s="148">
        <f>IF(N755="sníž. přenesená",J755,0)</f>
        <v>0</v>
      </c>
      <c r="BI755" s="148">
        <f>IF(N755="nulová",J755,0)</f>
        <v>0</v>
      </c>
      <c r="BJ755" s="17" t="s">
        <v>87</v>
      </c>
      <c r="BK755" s="148">
        <f>ROUND(I755*H755,2)</f>
        <v>0</v>
      </c>
      <c r="BL755" s="17" t="s">
        <v>99</v>
      </c>
      <c r="BM755" s="147" t="s">
        <v>567</v>
      </c>
    </row>
    <row r="756" spans="2:65" s="13" customFormat="1" ht="11.25">
      <c r="B756" s="157"/>
      <c r="D756" s="150" t="s">
        <v>329</v>
      </c>
      <c r="E756" s="158" t="s">
        <v>1</v>
      </c>
      <c r="F756" s="159" t="s">
        <v>568</v>
      </c>
      <c r="H756" s="158" t="s">
        <v>1</v>
      </c>
      <c r="I756" s="160"/>
      <c r="L756" s="157"/>
      <c r="M756" s="161"/>
      <c r="T756" s="162"/>
      <c r="AT756" s="158" t="s">
        <v>329</v>
      </c>
      <c r="AU756" s="158" t="s">
        <v>94</v>
      </c>
      <c r="AV756" s="13" t="s">
        <v>87</v>
      </c>
      <c r="AW756" s="13" t="s">
        <v>35</v>
      </c>
      <c r="AX756" s="13" t="s">
        <v>80</v>
      </c>
      <c r="AY756" s="158" t="s">
        <v>320</v>
      </c>
    </row>
    <row r="757" spans="2:65" s="12" customFormat="1" ht="11.25">
      <c r="B757" s="149"/>
      <c r="D757" s="150" t="s">
        <v>329</v>
      </c>
      <c r="E757" s="151" t="s">
        <v>1</v>
      </c>
      <c r="F757" s="152" t="s">
        <v>3141</v>
      </c>
      <c r="H757" s="153">
        <v>55.5</v>
      </c>
      <c r="I757" s="154"/>
      <c r="L757" s="149"/>
      <c r="M757" s="155"/>
      <c r="T757" s="156"/>
      <c r="AT757" s="151" t="s">
        <v>329</v>
      </c>
      <c r="AU757" s="151" t="s">
        <v>94</v>
      </c>
      <c r="AV757" s="12" t="s">
        <v>89</v>
      </c>
      <c r="AW757" s="12" t="s">
        <v>35</v>
      </c>
      <c r="AX757" s="12" t="s">
        <v>87</v>
      </c>
      <c r="AY757" s="151" t="s">
        <v>320</v>
      </c>
    </row>
    <row r="758" spans="2:65" s="1" customFormat="1" ht="24.2" customHeight="1">
      <c r="B758" s="32"/>
      <c r="C758" s="136" t="s">
        <v>1956</v>
      </c>
      <c r="D758" s="136" t="s">
        <v>324</v>
      </c>
      <c r="E758" s="137" t="s">
        <v>572</v>
      </c>
      <c r="F758" s="138" t="s">
        <v>573</v>
      </c>
      <c r="G758" s="139" t="s">
        <v>566</v>
      </c>
      <c r="H758" s="140">
        <v>111</v>
      </c>
      <c r="I758" s="141"/>
      <c r="J758" s="142">
        <f>ROUND(I758*H758,2)</f>
        <v>0</v>
      </c>
      <c r="K758" s="138" t="s">
        <v>333</v>
      </c>
      <c r="L758" s="32"/>
      <c r="M758" s="143" t="s">
        <v>1</v>
      </c>
      <c r="N758" s="144" t="s">
        <v>45</v>
      </c>
      <c r="P758" s="145">
        <f>O758*H758</f>
        <v>0</v>
      </c>
      <c r="Q758" s="145">
        <v>0</v>
      </c>
      <c r="R758" s="145">
        <f>Q758*H758</f>
        <v>0</v>
      </c>
      <c r="S758" s="145">
        <v>0</v>
      </c>
      <c r="T758" s="146">
        <f>S758*H758</f>
        <v>0</v>
      </c>
      <c r="AR758" s="147" t="s">
        <v>99</v>
      </c>
      <c r="AT758" s="147" t="s">
        <v>324</v>
      </c>
      <c r="AU758" s="147" t="s">
        <v>94</v>
      </c>
      <c r="AY758" s="17" t="s">
        <v>320</v>
      </c>
      <c r="BE758" s="148">
        <f>IF(N758="základní",J758,0)</f>
        <v>0</v>
      </c>
      <c r="BF758" s="148">
        <f>IF(N758="snížená",J758,0)</f>
        <v>0</v>
      </c>
      <c r="BG758" s="148">
        <f>IF(N758="zákl. přenesená",J758,0)</f>
        <v>0</v>
      </c>
      <c r="BH758" s="148">
        <f>IF(N758="sníž. přenesená",J758,0)</f>
        <v>0</v>
      </c>
      <c r="BI758" s="148">
        <f>IF(N758="nulová",J758,0)</f>
        <v>0</v>
      </c>
      <c r="BJ758" s="17" t="s">
        <v>87</v>
      </c>
      <c r="BK758" s="148">
        <f>ROUND(I758*H758,2)</f>
        <v>0</v>
      </c>
      <c r="BL758" s="17" t="s">
        <v>99</v>
      </c>
      <c r="BM758" s="147" t="s">
        <v>574</v>
      </c>
    </row>
    <row r="759" spans="2:65" s="13" customFormat="1" ht="11.25">
      <c r="B759" s="157"/>
      <c r="D759" s="150" t="s">
        <v>329</v>
      </c>
      <c r="E759" s="158" t="s">
        <v>1</v>
      </c>
      <c r="F759" s="159" t="s">
        <v>568</v>
      </c>
      <c r="H759" s="158" t="s">
        <v>1</v>
      </c>
      <c r="I759" s="160"/>
      <c r="L759" s="157"/>
      <c r="M759" s="161"/>
      <c r="T759" s="162"/>
      <c r="AT759" s="158" t="s">
        <v>329</v>
      </c>
      <c r="AU759" s="158" t="s">
        <v>94</v>
      </c>
      <c r="AV759" s="13" t="s">
        <v>87</v>
      </c>
      <c r="AW759" s="13" t="s">
        <v>35</v>
      </c>
      <c r="AX759" s="13" t="s">
        <v>80</v>
      </c>
      <c r="AY759" s="158" t="s">
        <v>320</v>
      </c>
    </row>
    <row r="760" spans="2:65" s="12" customFormat="1" ht="11.25">
      <c r="B760" s="149"/>
      <c r="D760" s="150" t="s">
        <v>329</v>
      </c>
      <c r="E760" s="151" t="s">
        <v>1</v>
      </c>
      <c r="F760" s="152" t="s">
        <v>3142</v>
      </c>
      <c r="H760" s="153">
        <v>111</v>
      </c>
      <c r="I760" s="154"/>
      <c r="L760" s="149"/>
      <c r="M760" s="155"/>
      <c r="T760" s="156"/>
      <c r="AT760" s="151" t="s">
        <v>329</v>
      </c>
      <c r="AU760" s="151" t="s">
        <v>94</v>
      </c>
      <c r="AV760" s="12" t="s">
        <v>89</v>
      </c>
      <c r="AW760" s="12" t="s">
        <v>35</v>
      </c>
      <c r="AX760" s="12" t="s">
        <v>87</v>
      </c>
      <c r="AY760" s="151" t="s">
        <v>320</v>
      </c>
    </row>
    <row r="761" spans="2:65" s="1" customFormat="1" ht="33" customHeight="1">
      <c r="B761" s="32"/>
      <c r="C761" s="136" t="s">
        <v>1960</v>
      </c>
      <c r="D761" s="136" t="s">
        <v>324</v>
      </c>
      <c r="E761" s="137" t="s">
        <v>577</v>
      </c>
      <c r="F761" s="138" t="s">
        <v>578</v>
      </c>
      <c r="G761" s="139" t="s">
        <v>566</v>
      </c>
      <c r="H761" s="140">
        <v>55.5</v>
      </c>
      <c r="I761" s="141"/>
      <c r="J761" s="142">
        <f>ROUND(I761*H761,2)</f>
        <v>0</v>
      </c>
      <c r="K761" s="138" t="s">
        <v>333</v>
      </c>
      <c r="L761" s="32"/>
      <c r="M761" s="143" t="s">
        <v>1</v>
      </c>
      <c r="N761" s="144" t="s">
        <v>45</v>
      </c>
      <c r="P761" s="145">
        <f>O761*H761</f>
        <v>0</v>
      </c>
      <c r="Q761" s="145">
        <v>6.0999999999999997E-4</v>
      </c>
      <c r="R761" s="145">
        <f>Q761*H761</f>
        <v>3.3854999999999996E-2</v>
      </c>
      <c r="S761" s="145">
        <v>0</v>
      </c>
      <c r="T761" s="146">
        <f>S761*H761</f>
        <v>0</v>
      </c>
      <c r="AR761" s="147" t="s">
        <v>99</v>
      </c>
      <c r="AT761" s="147" t="s">
        <v>324</v>
      </c>
      <c r="AU761" s="147" t="s">
        <v>94</v>
      </c>
      <c r="AY761" s="17" t="s">
        <v>320</v>
      </c>
      <c r="BE761" s="148">
        <f>IF(N761="základní",J761,0)</f>
        <v>0</v>
      </c>
      <c r="BF761" s="148">
        <f>IF(N761="snížená",J761,0)</f>
        <v>0</v>
      </c>
      <c r="BG761" s="148">
        <f>IF(N761="zákl. přenesená",J761,0)</f>
        <v>0</v>
      </c>
      <c r="BH761" s="148">
        <f>IF(N761="sníž. přenesená",J761,0)</f>
        <v>0</v>
      </c>
      <c r="BI761" s="148">
        <f>IF(N761="nulová",J761,0)</f>
        <v>0</v>
      </c>
      <c r="BJ761" s="17" t="s">
        <v>87</v>
      </c>
      <c r="BK761" s="148">
        <f>ROUND(I761*H761,2)</f>
        <v>0</v>
      </c>
      <c r="BL761" s="17" t="s">
        <v>99</v>
      </c>
      <c r="BM761" s="147" t="s">
        <v>579</v>
      </c>
    </row>
    <row r="762" spans="2:65" s="13" customFormat="1" ht="11.25">
      <c r="B762" s="157"/>
      <c r="D762" s="150" t="s">
        <v>329</v>
      </c>
      <c r="E762" s="158" t="s">
        <v>1</v>
      </c>
      <c r="F762" s="159" t="s">
        <v>580</v>
      </c>
      <c r="H762" s="158" t="s">
        <v>1</v>
      </c>
      <c r="I762" s="160"/>
      <c r="L762" s="157"/>
      <c r="M762" s="161"/>
      <c r="T762" s="162"/>
      <c r="AT762" s="158" t="s">
        <v>329</v>
      </c>
      <c r="AU762" s="158" t="s">
        <v>94</v>
      </c>
      <c r="AV762" s="13" t="s">
        <v>87</v>
      </c>
      <c r="AW762" s="13" t="s">
        <v>35</v>
      </c>
      <c r="AX762" s="13" t="s">
        <v>80</v>
      </c>
      <c r="AY762" s="158" t="s">
        <v>320</v>
      </c>
    </row>
    <row r="763" spans="2:65" s="12" customFormat="1" ht="11.25">
      <c r="B763" s="149"/>
      <c r="D763" s="150" t="s">
        <v>329</v>
      </c>
      <c r="E763" s="151" t="s">
        <v>1</v>
      </c>
      <c r="F763" s="152" t="s">
        <v>3143</v>
      </c>
      <c r="H763" s="153">
        <v>55.5</v>
      </c>
      <c r="I763" s="154"/>
      <c r="L763" s="149"/>
      <c r="M763" s="155"/>
      <c r="T763" s="156"/>
      <c r="AT763" s="151" t="s">
        <v>329</v>
      </c>
      <c r="AU763" s="151" t="s">
        <v>94</v>
      </c>
      <c r="AV763" s="12" t="s">
        <v>89</v>
      </c>
      <c r="AW763" s="12" t="s">
        <v>35</v>
      </c>
      <c r="AX763" s="12" t="s">
        <v>87</v>
      </c>
      <c r="AY763" s="151" t="s">
        <v>320</v>
      </c>
    </row>
    <row r="764" spans="2:65" s="1" customFormat="1" ht="24.2" customHeight="1">
      <c r="B764" s="32"/>
      <c r="C764" s="136" t="s">
        <v>1965</v>
      </c>
      <c r="D764" s="136" t="s">
        <v>324</v>
      </c>
      <c r="E764" s="137" t="s">
        <v>582</v>
      </c>
      <c r="F764" s="138" t="s">
        <v>583</v>
      </c>
      <c r="G764" s="139" t="s">
        <v>347</v>
      </c>
      <c r="H764" s="140">
        <v>20893.5</v>
      </c>
      <c r="I764" s="141"/>
      <c r="J764" s="142">
        <f>ROUND(I764*H764,2)</f>
        <v>0</v>
      </c>
      <c r="K764" s="138" t="s">
        <v>333</v>
      </c>
      <c r="L764" s="32"/>
      <c r="M764" s="143" t="s">
        <v>1</v>
      </c>
      <c r="N764" s="144" t="s">
        <v>45</v>
      </c>
      <c r="P764" s="145">
        <f>O764*H764</f>
        <v>0</v>
      </c>
      <c r="Q764" s="145">
        <v>0</v>
      </c>
      <c r="R764" s="145">
        <f>Q764*H764</f>
        <v>0</v>
      </c>
      <c r="S764" s="145">
        <v>0.02</v>
      </c>
      <c r="T764" s="146">
        <f>S764*H764</f>
        <v>417.87</v>
      </c>
      <c r="AR764" s="147" t="s">
        <v>99</v>
      </c>
      <c r="AT764" s="147" t="s">
        <v>324</v>
      </c>
      <c r="AU764" s="147" t="s">
        <v>94</v>
      </c>
      <c r="AY764" s="17" t="s">
        <v>320</v>
      </c>
      <c r="BE764" s="148">
        <f>IF(N764="základní",J764,0)</f>
        <v>0</v>
      </c>
      <c r="BF764" s="148">
        <f>IF(N764="snížená",J764,0)</f>
        <v>0</v>
      </c>
      <c r="BG764" s="148">
        <f>IF(N764="zákl. přenesená",J764,0)</f>
        <v>0</v>
      </c>
      <c r="BH764" s="148">
        <f>IF(N764="sníž. přenesená",J764,0)</f>
        <v>0</v>
      </c>
      <c r="BI764" s="148">
        <f>IF(N764="nulová",J764,0)</f>
        <v>0</v>
      </c>
      <c r="BJ764" s="17" t="s">
        <v>87</v>
      </c>
      <c r="BK764" s="148">
        <f>ROUND(I764*H764,2)</f>
        <v>0</v>
      </c>
      <c r="BL764" s="17" t="s">
        <v>99</v>
      </c>
      <c r="BM764" s="147" t="s">
        <v>3144</v>
      </c>
    </row>
    <row r="765" spans="2:65" s="12" customFormat="1" ht="22.5">
      <c r="B765" s="149"/>
      <c r="D765" s="150" t="s">
        <v>329</v>
      </c>
      <c r="E765" s="151" t="s">
        <v>1</v>
      </c>
      <c r="F765" s="152" t="s">
        <v>3145</v>
      </c>
      <c r="H765" s="153">
        <v>116.5</v>
      </c>
      <c r="I765" s="154"/>
      <c r="L765" s="149"/>
      <c r="M765" s="155"/>
      <c r="T765" s="156"/>
      <c r="AT765" s="151" t="s">
        <v>329</v>
      </c>
      <c r="AU765" s="151" t="s">
        <v>94</v>
      </c>
      <c r="AV765" s="12" t="s">
        <v>89</v>
      </c>
      <c r="AW765" s="12" t="s">
        <v>35</v>
      </c>
      <c r="AX765" s="12" t="s">
        <v>80</v>
      </c>
      <c r="AY765" s="151" t="s">
        <v>320</v>
      </c>
    </row>
    <row r="766" spans="2:65" s="12" customFormat="1" ht="11.25">
      <c r="B766" s="149"/>
      <c r="D766" s="150" t="s">
        <v>329</v>
      </c>
      <c r="E766" s="151" t="s">
        <v>1</v>
      </c>
      <c r="F766" s="152" t="s">
        <v>3146</v>
      </c>
      <c r="H766" s="153">
        <v>546</v>
      </c>
      <c r="I766" s="154"/>
      <c r="L766" s="149"/>
      <c r="M766" s="155"/>
      <c r="T766" s="156"/>
      <c r="AT766" s="151" t="s">
        <v>329</v>
      </c>
      <c r="AU766" s="151" t="s">
        <v>94</v>
      </c>
      <c r="AV766" s="12" t="s">
        <v>89</v>
      </c>
      <c r="AW766" s="12" t="s">
        <v>35</v>
      </c>
      <c r="AX766" s="12" t="s">
        <v>80</v>
      </c>
      <c r="AY766" s="151" t="s">
        <v>320</v>
      </c>
    </row>
    <row r="767" spans="2:65" s="12" customFormat="1" ht="11.25">
      <c r="B767" s="149"/>
      <c r="D767" s="150" t="s">
        <v>329</v>
      </c>
      <c r="E767" s="151" t="s">
        <v>1</v>
      </c>
      <c r="F767" s="152" t="s">
        <v>3147</v>
      </c>
      <c r="H767" s="153">
        <v>20231</v>
      </c>
      <c r="I767" s="154"/>
      <c r="L767" s="149"/>
      <c r="M767" s="155"/>
      <c r="T767" s="156"/>
      <c r="AT767" s="151" t="s">
        <v>329</v>
      </c>
      <c r="AU767" s="151" t="s">
        <v>94</v>
      </c>
      <c r="AV767" s="12" t="s">
        <v>89</v>
      </c>
      <c r="AW767" s="12" t="s">
        <v>35</v>
      </c>
      <c r="AX767" s="12" t="s">
        <v>80</v>
      </c>
      <c r="AY767" s="151" t="s">
        <v>320</v>
      </c>
    </row>
    <row r="768" spans="2:65" s="14" customFormat="1" ht="11.25">
      <c r="B768" s="163"/>
      <c r="D768" s="150" t="s">
        <v>329</v>
      </c>
      <c r="E768" s="164" t="s">
        <v>1</v>
      </c>
      <c r="F768" s="165" t="s">
        <v>339</v>
      </c>
      <c r="H768" s="166">
        <v>20893.5</v>
      </c>
      <c r="I768" s="167"/>
      <c r="L768" s="163"/>
      <c r="M768" s="168"/>
      <c r="T768" s="169"/>
      <c r="AT768" s="164" t="s">
        <v>329</v>
      </c>
      <c r="AU768" s="164" t="s">
        <v>94</v>
      </c>
      <c r="AV768" s="14" t="s">
        <v>99</v>
      </c>
      <c r="AW768" s="14" t="s">
        <v>35</v>
      </c>
      <c r="AX768" s="14" t="s">
        <v>87</v>
      </c>
      <c r="AY768" s="164" t="s">
        <v>320</v>
      </c>
    </row>
    <row r="769" spans="2:65" s="11" customFormat="1" ht="20.85" customHeight="1">
      <c r="B769" s="124"/>
      <c r="D769" s="125" t="s">
        <v>79</v>
      </c>
      <c r="E769" s="134" t="s">
        <v>598</v>
      </c>
      <c r="F769" s="134" t="s">
        <v>599</v>
      </c>
      <c r="I769" s="127"/>
      <c r="J769" s="135">
        <f>BK769</f>
        <v>0</v>
      </c>
      <c r="L769" s="124"/>
      <c r="M769" s="129"/>
      <c r="P769" s="130">
        <f>SUM(P770:P825)</f>
        <v>0</v>
      </c>
      <c r="R769" s="130">
        <f>SUM(R770:R825)</f>
        <v>1202.5619822000001</v>
      </c>
      <c r="T769" s="131">
        <f>SUM(T770:T825)</f>
        <v>0</v>
      </c>
      <c r="AR769" s="125" t="s">
        <v>87</v>
      </c>
      <c r="AT769" s="132" t="s">
        <v>79</v>
      </c>
      <c r="AU769" s="132" t="s">
        <v>89</v>
      </c>
      <c r="AY769" s="125" t="s">
        <v>320</v>
      </c>
      <c r="BK769" s="133">
        <f>SUM(BK770:BK825)</f>
        <v>0</v>
      </c>
    </row>
    <row r="770" spans="2:65" s="1" customFormat="1" ht="24.2" customHeight="1">
      <c r="B770" s="32"/>
      <c r="C770" s="136" t="s">
        <v>1969</v>
      </c>
      <c r="D770" s="136" t="s">
        <v>324</v>
      </c>
      <c r="E770" s="137" t="s">
        <v>601</v>
      </c>
      <c r="F770" s="138" t="s">
        <v>602</v>
      </c>
      <c r="G770" s="139" t="s">
        <v>566</v>
      </c>
      <c r="H770" s="140">
        <v>3825</v>
      </c>
      <c r="I770" s="141"/>
      <c r="J770" s="142">
        <f>ROUND(I770*H770,2)</f>
        <v>0</v>
      </c>
      <c r="K770" s="138" t="s">
        <v>333</v>
      </c>
      <c r="L770" s="32"/>
      <c r="M770" s="143" t="s">
        <v>1</v>
      </c>
      <c r="N770" s="144" t="s">
        <v>45</v>
      </c>
      <c r="P770" s="145">
        <f>O770*H770</f>
        <v>0</v>
      </c>
      <c r="Q770" s="145">
        <v>0.16849</v>
      </c>
      <c r="R770" s="145">
        <f>Q770*H770</f>
        <v>644.47424999999998</v>
      </c>
      <c r="S770" s="145">
        <v>0</v>
      </c>
      <c r="T770" s="146">
        <f>S770*H770</f>
        <v>0</v>
      </c>
      <c r="AR770" s="147" t="s">
        <v>99</v>
      </c>
      <c r="AT770" s="147" t="s">
        <v>324</v>
      </c>
      <c r="AU770" s="147" t="s">
        <v>94</v>
      </c>
      <c r="AY770" s="17" t="s">
        <v>320</v>
      </c>
      <c r="BE770" s="148">
        <f>IF(N770="základní",J770,0)</f>
        <v>0</v>
      </c>
      <c r="BF770" s="148">
        <f>IF(N770="snížená",J770,0)</f>
        <v>0</v>
      </c>
      <c r="BG770" s="148">
        <f>IF(N770="zákl. přenesená",J770,0)</f>
        <v>0</v>
      </c>
      <c r="BH770" s="148">
        <f>IF(N770="sníž. přenesená",J770,0)</f>
        <v>0</v>
      </c>
      <c r="BI770" s="148">
        <f>IF(N770="nulová",J770,0)</f>
        <v>0</v>
      </c>
      <c r="BJ770" s="17" t="s">
        <v>87</v>
      </c>
      <c r="BK770" s="148">
        <f>ROUND(I770*H770,2)</f>
        <v>0</v>
      </c>
      <c r="BL770" s="17" t="s">
        <v>99</v>
      </c>
      <c r="BM770" s="147" t="s">
        <v>603</v>
      </c>
    </row>
    <row r="771" spans="2:65" s="12" customFormat="1" ht="33.75">
      <c r="B771" s="149"/>
      <c r="D771" s="150" t="s">
        <v>329</v>
      </c>
      <c r="E771" s="151" t="s">
        <v>1</v>
      </c>
      <c r="F771" s="152" t="s">
        <v>3148</v>
      </c>
      <c r="H771" s="153">
        <v>2525</v>
      </c>
      <c r="I771" s="154"/>
      <c r="L771" s="149"/>
      <c r="M771" s="155"/>
      <c r="T771" s="156"/>
      <c r="AT771" s="151" t="s">
        <v>329</v>
      </c>
      <c r="AU771" s="151" t="s">
        <v>94</v>
      </c>
      <c r="AV771" s="12" t="s">
        <v>89</v>
      </c>
      <c r="AW771" s="12" t="s">
        <v>35</v>
      </c>
      <c r="AX771" s="12" t="s">
        <v>80</v>
      </c>
      <c r="AY771" s="151" t="s">
        <v>320</v>
      </c>
    </row>
    <row r="772" spans="2:65" s="12" customFormat="1" ht="11.25">
      <c r="B772" s="149"/>
      <c r="D772" s="150" t="s">
        <v>329</v>
      </c>
      <c r="E772" s="151" t="s">
        <v>1</v>
      </c>
      <c r="F772" s="152" t="s">
        <v>3149</v>
      </c>
      <c r="H772" s="153">
        <v>1300</v>
      </c>
      <c r="I772" s="154"/>
      <c r="L772" s="149"/>
      <c r="M772" s="155"/>
      <c r="T772" s="156"/>
      <c r="AT772" s="151" t="s">
        <v>329</v>
      </c>
      <c r="AU772" s="151" t="s">
        <v>94</v>
      </c>
      <c r="AV772" s="12" t="s">
        <v>89</v>
      </c>
      <c r="AW772" s="12" t="s">
        <v>35</v>
      </c>
      <c r="AX772" s="12" t="s">
        <v>80</v>
      </c>
      <c r="AY772" s="151" t="s">
        <v>320</v>
      </c>
    </row>
    <row r="773" spans="2:65" s="14" customFormat="1" ht="11.25">
      <c r="B773" s="163"/>
      <c r="D773" s="150" t="s">
        <v>329</v>
      </c>
      <c r="E773" s="164" t="s">
        <v>1</v>
      </c>
      <c r="F773" s="165" t="s">
        <v>339</v>
      </c>
      <c r="H773" s="166">
        <v>3825</v>
      </c>
      <c r="I773" s="167"/>
      <c r="L773" s="163"/>
      <c r="M773" s="168"/>
      <c r="T773" s="169"/>
      <c r="AT773" s="164" t="s">
        <v>329</v>
      </c>
      <c r="AU773" s="164" t="s">
        <v>94</v>
      </c>
      <c r="AV773" s="14" t="s">
        <v>99</v>
      </c>
      <c r="AW773" s="14" t="s">
        <v>35</v>
      </c>
      <c r="AX773" s="14" t="s">
        <v>87</v>
      </c>
      <c r="AY773" s="164" t="s">
        <v>320</v>
      </c>
    </row>
    <row r="774" spans="2:65" s="1" customFormat="1" ht="16.5" customHeight="1">
      <c r="B774" s="32"/>
      <c r="C774" s="170" t="s">
        <v>1972</v>
      </c>
      <c r="D774" s="170" t="s">
        <v>439</v>
      </c>
      <c r="E774" s="171" t="s">
        <v>607</v>
      </c>
      <c r="F774" s="172" t="s">
        <v>608</v>
      </c>
      <c r="G774" s="173" t="s">
        <v>566</v>
      </c>
      <c r="H774" s="174">
        <v>3742.788</v>
      </c>
      <c r="I774" s="175"/>
      <c r="J774" s="176">
        <f>ROUND(I774*H774,2)</f>
        <v>0</v>
      </c>
      <c r="K774" s="172" t="s">
        <v>333</v>
      </c>
      <c r="L774" s="177"/>
      <c r="M774" s="178" t="s">
        <v>1</v>
      </c>
      <c r="N774" s="179" t="s">
        <v>45</v>
      </c>
      <c r="P774" s="145">
        <f>O774*H774</f>
        <v>0</v>
      </c>
      <c r="Q774" s="145">
        <v>0.125</v>
      </c>
      <c r="R774" s="145">
        <f>Q774*H774</f>
        <v>467.8485</v>
      </c>
      <c r="S774" s="145">
        <v>0</v>
      </c>
      <c r="T774" s="146">
        <f>S774*H774</f>
        <v>0</v>
      </c>
      <c r="AR774" s="147" t="s">
        <v>373</v>
      </c>
      <c r="AT774" s="147" t="s">
        <v>439</v>
      </c>
      <c r="AU774" s="147" t="s">
        <v>94</v>
      </c>
      <c r="AY774" s="17" t="s">
        <v>320</v>
      </c>
      <c r="BE774" s="148">
        <f>IF(N774="základní",J774,0)</f>
        <v>0</v>
      </c>
      <c r="BF774" s="148">
        <f>IF(N774="snížená",J774,0)</f>
        <v>0</v>
      </c>
      <c r="BG774" s="148">
        <f>IF(N774="zákl. přenesená",J774,0)</f>
        <v>0</v>
      </c>
      <c r="BH774" s="148">
        <f>IF(N774="sníž. přenesená",J774,0)</f>
        <v>0</v>
      </c>
      <c r="BI774" s="148">
        <f>IF(N774="nulová",J774,0)</f>
        <v>0</v>
      </c>
      <c r="BJ774" s="17" t="s">
        <v>87</v>
      </c>
      <c r="BK774" s="148">
        <f>ROUND(I774*H774,2)</f>
        <v>0</v>
      </c>
      <c r="BL774" s="17" t="s">
        <v>99</v>
      </c>
      <c r="BM774" s="147" t="s">
        <v>609</v>
      </c>
    </row>
    <row r="775" spans="2:65" s="1" customFormat="1" ht="19.5">
      <c r="B775" s="32"/>
      <c r="D775" s="150" t="s">
        <v>610</v>
      </c>
      <c r="F775" s="187" t="s">
        <v>611</v>
      </c>
      <c r="I775" s="188"/>
      <c r="L775" s="32"/>
      <c r="M775" s="189"/>
      <c r="T775" s="56"/>
      <c r="AT775" s="17" t="s">
        <v>610</v>
      </c>
      <c r="AU775" s="17" t="s">
        <v>94</v>
      </c>
    </row>
    <row r="776" spans="2:65" s="12" customFormat="1" ht="11.25">
      <c r="B776" s="149"/>
      <c r="D776" s="150" t="s">
        <v>329</v>
      </c>
      <c r="E776" s="151" t="s">
        <v>1</v>
      </c>
      <c r="F776" s="152" t="s">
        <v>3150</v>
      </c>
      <c r="H776" s="153">
        <v>3825</v>
      </c>
      <c r="I776" s="154"/>
      <c r="L776" s="149"/>
      <c r="M776" s="155"/>
      <c r="T776" s="156"/>
      <c r="AT776" s="151" t="s">
        <v>329</v>
      </c>
      <c r="AU776" s="151" t="s">
        <v>94</v>
      </c>
      <c r="AV776" s="12" t="s">
        <v>89</v>
      </c>
      <c r="AW776" s="12" t="s">
        <v>35</v>
      </c>
      <c r="AX776" s="12" t="s">
        <v>80</v>
      </c>
      <c r="AY776" s="151" t="s">
        <v>320</v>
      </c>
    </row>
    <row r="777" spans="2:65" s="12" customFormat="1" ht="11.25">
      <c r="B777" s="149"/>
      <c r="D777" s="150" t="s">
        <v>329</v>
      </c>
      <c r="E777" s="151" t="s">
        <v>1</v>
      </c>
      <c r="F777" s="152" t="s">
        <v>3151</v>
      </c>
      <c r="H777" s="153">
        <v>-155.6</v>
      </c>
      <c r="I777" s="154"/>
      <c r="L777" s="149"/>
      <c r="M777" s="155"/>
      <c r="T777" s="156"/>
      <c r="AT777" s="151" t="s">
        <v>329</v>
      </c>
      <c r="AU777" s="151" t="s">
        <v>94</v>
      </c>
      <c r="AV777" s="12" t="s">
        <v>89</v>
      </c>
      <c r="AW777" s="12" t="s">
        <v>35</v>
      </c>
      <c r="AX777" s="12" t="s">
        <v>80</v>
      </c>
      <c r="AY777" s="151" t="s">
        <v>320</v>
      </c>
    </row>
    <row r="778" spans="2:65" s="14" customFormat="1" ht="11.25">
      <c r="B778" s="163"/>
      <c r="D778" s="150" t="s">
        <v>329</v>
      </c>
      <c r="E778" s="164" t="s">
        <v>1</v>
      </c>
      <c r="F778" s="165" t="s">
        <v>339</v>
      </c>
      <c r="H778" s="166">
        <v>3669.4</v>
      </c>
      <c r="I778" s="167"/>
      <c r="L778" s="163"/>
      <c r="M778" s="168"/>
      <c r="T778" s="169"/>
      <c r="AT778" s="164" t="s">
        <v>329</v>
      </c>
      <c r="AU778" s="164" t="s">
        <v>94</v>
      </c>
      <c r="AV778" s="14" t="s">
        <v>99</v>
      </c>
      <c r="AW778" s="14" t="s">
        <v>35</v>
      </c>
      <c r="AX778" s="14" t="s">
        <v>87</v>
      </c>
      <c r="AY778" s="164" t="s">
        <v>320</v>
      </c>
    </row>
    <row r="779" spans="2:65" s="12" customFormat="1" ht="11.25">
      <c r="B779" s="149"/>
      <c r="D779" s="150" t="s">
        <v>329</v>
      </c>
      <c r="F779" s="152" t="s">
        <v>3152</v>
      </c>
      <c r="H779" s="153">
        <v>3742.788</v>
      </c>
      <c r="I779" s="154"/>
      <c r="L779" s="149"/>
      <c r="M779" s="155"/>
      <c r="T779" s="156"/>
      <c r="AT779" s="151" t="s">
        <v>329</v>
      </c>
      <c r="AU779" s="151" t="s">
        <v>94</v>
      </c>
      <c r="AV779" s="12" t="s">
        <v>89</v>
      </c>
      <c r="AW779" s="12" t="s">
        <v>4</v>
      </c>
      <c r="AX779" s="12" t="s">
        <v>87</v>
      </c>
      <c r="AY779" s="151" t="s">
        <v>320</v>
      </c>
    </row>
    <row r="780" spans="2:65" s="1" customFormat="1" ht="24.2" customHeight="1">
      <c r="B780" s="32"/>
      <c r="C780" s="170" t="s">
        <v>1981</v>
      </c>
      <c r="D780" s="170" t="s">
        <v>439</v>
      </c>
      <c r="E780" s="171" t="s">
        <v>1775</v>
      </c>
      <c r="F780" s="172" t="s">
        <v>1776</v>
      </c>
      <c r="G780" s="173" t="s">
        <v>566</v>
      </c>
      <c r="H780" s="174">
        <v>21.42</v>
      </c>
      <c r="I780" s="175"/>
      <c r="J780" s="176">
        <f>ROUND(I780*H780,2)</f>
        <v>0</v>
      </c>
      <c r="K780" s="172" t="s">
        <v>333</v>
      </c>
      <c r="L780" s="177"/>
      <c r="M780" s="178" t="s">
        <v>1</v>
      </c>
      <c r="N780" s="179" t="s">
        <v>45</v>
      </c>
      <c r="P780" s="145">
        <f>O780*H780</f>
        <v>0</v>
      </c>
      <c r="Q780" s="145">
        <v>0.125</v>
      </c>
      <c r="R780" s="145">
        <f>Q780*H780</f>
        <v>2.6775000000000002</v>
      </c>
      <c r="S780" s="145">
        <v>0</v>
      </c>
      <c r="T780" s="146">
        <f>S780*H780</f>
        <v>0</v>
      </c>
      <c r="AR780" s="147" t="s">
        <v>373</v>
      </c>
      <c r="AT780" s="147" t="s">
        <v>439</v>
      </c>
      <c r="AU780" s="147" t="s">
        <v>94</v>
      </c>
      <c r="AY780" s="17" t="s">
        <v>320</v>
      </c>
      <c r="BE780" s="148">
        <f>IF(N780="základní",J780,0)</f>
        <v>0</v>
      </c>
      <c r="BF780" s="148">
        <f>IF(N780="snížená",J780,0)</f>
        <v>0</v>
      </c>
      <c r="BG780" s="148">
        <f>IF(N780="zákl. přenesená",J780,0)</f>
        <v>0</v>
      </c>
      <c r="BH780" s="148">
        <f>IF(N780="sníž. přenesená",J780,0)</f>
        <v>0</v>
      </c>
      <c r="BI780" s="148">
        <f>IF(N780="nulová",J780,0)</f>
        <v>0</v>
      </c>
      <c r="BJ780" s="17" t="s">
        <v>87</v>
      </c>
      <c r="BK780" s="148">
        <f>ROUND(I780*H780,2)</f>
        <v>0</v>
      </c>
      <c r="BL780" s="17" t="s">
        <v>99</v>
      </c>
      <c r="BM780" s="147" t="s">
        <v>3153</v>
      </c>
    </row>
    <row r="781" spans="2:65" s="12" customFormat="1" ht="22.5">
      <c r="B781" s="149"/>
      <c r="D781" s="150" t="s">
        <v>329</v>
      </c>
      <c r="E781" s="151" t="s">
        <v>1</v>
      </c>
      <c r="F781" s="152" t="s">
        <v>3154</v>
      </c>
      <c r="H781" s="153">
        <v>21</v>
      </c>
      <c r="I781" s="154"/>
      <c r="L781" s="149"/>
      <c r="M781" s="155"/>
      <c r="T781" s="156"/>
      <c r="AT781" s="151" t="s">
        <v>329</v>
      </c>
      <c r="AU781" s="151" t="s">
        <v>94</v>
      </c>
      <c r="AV781" s="12" t="s">
        <v>89</v>
      </c>
      <c r="AW781" s="12" t="s">
        <v>35</v>
      </c>
      <c r="AX781" s="12" t="s">
        <v>87</v>
      </c>
      <c r="AY781" s="151" t="s">
        <v>320</v>
      </c>
    </row>
    <row r="782" spans="2:65" s="12" customFormat="1" ht="11.25">
      <c r="B782" s="149"/>
      <c r="D782" s="150" t="s">
        <v>329</v>
      </c>
      <c r="F782" s="152" t="s">
        <v>3155</v>
      </c>
      <c r="H782" s="153">
        <v>21.42</v>
      </c>
      <c r="I782" s="154"/>
      <c r="L782" s="149"/>
      <c r="M782" s="155"/>
      <c r="T782" s="156"/>
      <c r="AT782" s="151" t="s">
        <v>329</v>
      </c>
      <c r="AU782" s="151" t="s">
        <v>94</v>
      </c>
      <c r="AV782" s="12" t="s">
        <v>89</v>
      </c>
      <c r="AW782" s="12" t="s">
        <v>4</v>
      </c>
      <c r="AX782" s="12" t="s">
        <v>87</v>
      </c>
      <c r="AY782" s="151" t="s">
        <v>320</v>
      </c>
    </row>
    <row r="783" spans="2:65" s="1" customFormat="1" ht="24.2" customHeight="1">
      <c r="B783" s="32"/>
      <c r="C783" s="170" t="s">
        <v>1983</v>
      </c>
      <c r="D783" s="170" t="s">
        <v>439</v>
      </c>
      <c r="E783" s="171" t="s">
        <v>1781</v>
      </c>
      <c r="F783" s="172" t="s">
        <v>1782</v>
      </c>
      <c r="G783" s="173" t="s">
        <v>566</v>
      </c>
      <c r="H783" s="174">
        <v>14.891999999999999</v>
      </c>
      <c r="I783" s="175"/>
      <c r="J783" s="176">
        <f>ROUND(I783*H783,2)</f>
        <v>0</v>
      </c>
      <c r="K783" s="172" t="s">
        <v>333</v>
      </c>
      <c r="L783" s="177"/>
      <c r="M783" s="178" t="s">
        <v>1</v>
      </c>
      <c r="N783" s="179" t="s">
        <v>45</v>
      </c>
      <c r="P783" s="145">
        <f>O783*H783</f>
        <v>0</v>
      </c>
      <c r="Q783" s="145">
        <v>0.125</v>
      </c>
      <c r="R783" s="145">
        <f>Q783*H783</f>
        <v>1.8614999999999999</v>
      </c>
      <c r="S783" s="145">
        <v>0</v>
      </c>
      <c r="T783" s="146">
        <f>S783*H783</f>
        <v>0</v>
      </c>
      <c r="AR783" s="147" t="s">
        <v>373</v>
      </c>
      <c r="AT783" s="147" t="s">
        <v>439</v>
      </c>
      <c r="AU783" s="147" t="s">
        <v>94</v>
      </c>
      <c r="AY783" s="17" t="s">
        <v>320</v>
      </c>
      <c r="BE783" s="148">
        <f>IF(N783="základní",J783,0)</f>
        <v>0</v>
      </c>
      <c r="BF783" s="148">
        <f>IF(N783="snížená",J783,0)</f>
        <v>0</v>
      </c>
      <c r="BG783" s="148">
        <f>IF(N783="zákl. přenesená",J783,0)</f>
        <v>0</v>
      </c>
      <c r="BH783" s="148">
        <f>IF(N783="sníž. přenesená",J783,0)</f>
        <v>0</v>
      </c>
      <c r="BI783" s="148">
        <f>IF(N783="nulová",J783,0)</f>
        <v>0</v>
      </c>
      <c r="BJ783" s="17" t="s">
        <v>87</v>
      </c>
      <c r="BK783" s="148">
        <f>ROUND(I783*H783,2)</f>
        <v>0</v>
      </c>
      <c r="BL783" s="17" t="s">
        <v>99</v>
      </c>
      <c r="BM783" s="147" t="s">
        <v>3156</v>
      </c>
    </row>
    <row r="784" spans="2:65" s="12" customFormat="1" ht="11.25">
      <c r="B784" s="149"/>
      <c r="D784" s="150" t="s">
        <v>329</v>
      </c>
      <c r="E784" s="151" t="s">
        <v>1</v>
      </c>
      <c r="F784" s="152" t="s">
        <v>3157</v>
      </c>
      <c r="H784" s="153">
        <v>5</v>
      </c>
      <c r="I784" s="154"/>
      <c r="L784" s="149"/>
      <c r="M784" s="155"/>
      <c r="T784" s="156"/>
      <c r="AT784" s="151" t="s">
        <v>329</v>
      </c>
      <c r="AU784" s="151" t="s">
        <v>94</v>
      </c>
      <c r="AV784" s="12" t="s">
        <v>89</v>
      </c>
      <c r="AW784" s="12" t="s">
        <v>35</v>
      </c>
      <c r="AX784" s="12" t="s">
        <v>80</v>
      </c>
      <c r="AY784" s="151" t="s">
        <v>320</v>
      </c>
    </row>
    <row r="785" spans="2:65" s="12" customFormat="1" ht="11.25">
      <c r="B785" s="149"/>
      <c r="D785" s="150" t="s">
        <v>329</v>
      </c>
      <c r="E785" s="151" t="s">
        <v>1</v>
      </c>
      <c r="F785" s="152" t="s">
        <v>3158</v>
      </c>
      <c r="H785" s="153">
        <v>9.6</v>
      </c>
      <c r="I785" s="154"/>
      <c r="L785" s="149"/>
      <c r="M785" s="155"/>
      <c r="T785" s="156"/>
      <c r="AT785" s="151" t="s">
        <v>329</v>
      </c>
      <c r="AU785" s="151" t="s">
        <v>94</v>
      </c>
      <c r="AV785" s="12" t="s">
        <v>89</v>
      </c>
      <c r="AW785" s="12" t="s">
        <v>35</v>
      </c>
      <c r="AX785" s="12" t="s">
        <v>80</v>
      </c>
      <c r="AY785" s="151" t="s">
        <v>320</v>
      </c>
    </row>
    <row r="786" spans="2:65" s="14" customFormat="1" ht="11.25">
      <c r="B786" s="163"/>
      <c r="D786" s="150" t="s">
        <v>329</v>
      </c>
      <c r="E786" s="164" t="s">
        <v>1</v>
      </c>
      <c r="F786" s="165" t="s">
        <v>339</v>
      </c>
      <c r="H786" s="166">
        <v>14.6</v>
      </c>
      <c r="I786" s="167"/>
      <c r="L786" s="163"/>
      <c r="M786" s="168"/>
      <c r="T786" s="169"/>
      <c r="AT786" s="164" t="s">
        <v>329</v>
      </c>
      <c r="AU786" s="164" t="s">
        <v>94</v>
      </c>
      <c r="AV786" s="14" t="s">
        <v>99</v>
      </c>
      <c r="AW786" s="14" t="s">
        <v>35</v>
      </c>
      <c r="AX786" s="14" t="s">
        <v>87</v>
      </c>
      <c r="AY786" s="164" t="s">
        <v>320</v>
      </c>
    </row>
    <row r="787" spans="2:65" s="12" customFormat="1" ht="11.25">
      <c r="B787" s="149"/>
      <c r="D787" s="150" t="s">
        <v>329</v>
      </c>
      <c r="F787" s="152" t="s">
        <v>3159</v>
      </c>
      <c r="H787" s="153">
        <v>14.891999999999999</v>
      </c>
      <c r="I787" s="154"/>
      <c r="L787" s="149"/>
      <c r="M787" s="155"/>
      <c r="T787" s="156"/>
      <c r="AT787" s="151" t="s">
        <v>329</v>
      </c>
      <c r="AU787" s="151" t="s">
        <v>94</v>
      </c>
      <c r="AV787" s="12" t="s">
        <v>89</v>
      </c>
      <c r="AW787" s="12" t="s">
        <v>4</v>
      </c>
      <c r="AX787" s="12" t="s">
        <v>87</v>
      </c>
      <c r="AY787" s="151" t="s">
        <v>320</v>
      </c>
    </row>
    <row r="788" spans="2:65" s="1" customFormat="1" ht="24.2" customHeight="1">
      <c r="B788" s="32"/>
      <c r="C788" s="170" t="s">
        <v>1987</v>
      </c>
      <c r="D788" s="170" t="s">
        <v>439</v>
      </c>
      <c r="E788" s="171" t="s">
        <v>622</v>
      </c>
      <c r="F788" s="172" t="s">
        <v>623</v>
      </c>
      <c r="G788" s="173" t="s">
        <v>566</v>
      </c>
      <c r="H788" s="174">
        <v>122.4</v>
      </c>
      <c r="I788" s="175"/>
      <c r="J788" s="176">
        <f>ROUND(I788*H788,2)</f>
        <v>0</v>
      </c>
      <c r="K788" s="172" t="s">
        <v>333</v>
      </c>
      <c r="L788" s="177"/>
      <c r="M788" s="178" t="s">
        <v>1</v>
      </c>
      <c r="N788" s="179" t="s">
        <v>45</v>
      </c>
      <c r="P788" s="145">
        <f>O788*H788</f>
        <v>0</v>
      </c>
      <c r="Q788" s="145">
        <v>0.125</v>
      </c>
      <c r="R788" s="145">
        <f>Q788*H788</f>
        <v>15.3</v>
      </c>
      <c r="S788" s="145">
        <v>0</v>
      </c>
      <c r="T788" s="146">
        <f>S788*H788</f>
        <v>0</v>
      </c>
      <c r="AR788" s="147" t="s">
        <v>373</v>
      </c>
      <c r="AT788" s="147" t="s">
        <v>439</v>
      </c>
      <c r="AU788" s="147" t="s">
        <v>94</v>
      </c>
      <c r="AY788" s="17" t="s">
        <v>320</v>
      </c>
      <c r="BE788" s="148">
        <f>IF(N788="základní",J788,0)</f>
        <v>0</v>
      </c>
      <c r="BF788" s="148">
        <f>IF(N788="snížená",J788,0)</f>
        <v>0</v>
      </c>
      <c r="BG788" s="148">
        <f>IF(N788="zákl. přenesená",J788,0)</f>
        <v>0</v>
      </c>
      <c r="BH788" s="148">
        <f>IF(N788="sníž. přenesená",J788,0)</f>
        <v>0</v>
      </c>
      <c r="BI788" s="148">
        <f>IF(N788="nulová",J788,0)</f>
        <v>0</v>
      </c>
      <c r="BJ788" s="17" t="s">
        <v>87</v>
      </c>
      <c r="BK788" s="148">
        <f>ROUND(I788*H788,2)</f>
        <v>0</v>
      </c>
      <c r="BL788" s="17" t="s">
        <v>99</v>
      </c>
      <c r="BM788" s="147" t="s">
        <v>624</v>
      </c>
    </row>
    <row r="789" spans="2:65" s="12" customFormat="1" ht="22.5">
      <c r="B789" s="149"/>
      <c r="D789" s="150" t="s">
        <v>329</v>
      </c>
      <c r="E789" s="151" t="s">
        <v>1</v>
      </c>
      <c r="F789" s="152" t="s">
        <v>3160</v>
      </c>
      <c r="H789" s="153">
        <v>57</v>
      </c>
      <c r="I789" s="154"/>
      <c r="L789" s="149"/>
      <c r="M789" s="155"/>
      <c r="T789" s="156"/>
      <c r="AT789" s="151" t="s">
        <v>329</v>
      </c>
      <c r="AU789" s="151" t="s">
        <v>94</v>
      </c>
      <c r="AV789" s="12" t="s">
        <v>89</v>
      </c>
      <c r="AW789" s="12" t="s">
        <v>35</v>
      </c>
      <c r="AX789" s="12" t="s">
        <v>80</v>
      </c>
      <c r="AY789" s="151" t="s">
        <v>320</v>
      </c>
    </row>
    <row r="790" spans="2:65" s="12" customFormat="1" ht="11.25">
      <c r="B790" s="149"/>
      <c r="D790" s="150" t="s">
        <v>329</v>
      </c>
      <c r="E790" s="151" t="s">
        <v>1</v>
      </c>
      <c r="F790" s="152" t="s">
        <v>3161</v>
      </c>
      <c r="H790" s="153">
        <v>12.7</v>
      </c>
      <c r="I790" s="154"/>
      <c r="L790" s="149"/>
      <c r="M790" s="155"/>
      <c r="T790" s="156"/>
      <c r="AT790" s="151" t="s">
        <v>329</v>
      </c>
      <c r="AU790" s="151" t="s">
        <v>94</v>
      </c>
      <c r="AV790" s="12" t="s">
        <v>89</v>
      </c>
      <c r="AW790" s="12" t="s">
        <v>35</v>
      </c>
      <c r="AX790" s="12" t="s">
        <v>80</v>
      </c>
      <c r="AY790" s="151" t="s">
        <v>320</v>
      </c>
    </row>
    <row r="791" spans="2:65" s="12" customFormat="1" ht="11.25">
      <c r="B791" s="149"/>
      <c r="D791" s="150" t="s">
        <v>329</v>
      </c>
      <c r="E791" s="151" t="s">
        <v>1</v>
      </c>
      <c r="F791" s="152" t="s">
        <v>3162</v>
      </c>
      <c r="H791" s="153">
        <v>9.1999999999999993</v>
      </c>
      <c r="I791" s="154"/>
      <c r="L791" s="149"/>
      <c r="M791" s="155"/>
      <c r="T791" s="156"/>
      <c r="AT791" s="151" t="s">
        <v>329</v>
      </c>
      <c r="AU791" s="151" t="s">
        <v>94</v>
      </c>
      <c r="AV791" s="12" t="s">
        <v>89</v>
      </c>
      <c r="AW791" s="12" t="s">
        <v>35</v>
      </c>
      <c r="AX791" s="12" t="s">
        <v>80</v>
      </c>
      <c r="AY791" s="151" t="s">
        <v>320</v>
      </c>
    </row>
    <row r="792" spans="2:65" s="12" customFormat="1" ht="11.25">
      <c r="B792" s="149"/>
      <c r="D792" s="150" t="s">
        <v>329</v>
      </c>
      <c r="E792" s="151" t="s">
        <v>1</v>
      </c>
      <c r="F792" s="152" t="s">
        <v>3163</v>
      </c>
      <c r="H792" s="153">
        <v>9.8000000000000007</v>
      </c>
      <c r="I792" s="154"/>
      <c r="L792" s="149"/>
      <c r="M792" s="155"/>
      <c r="T792" s="156"/>
      <c r="AT792" s="151" t="s">
        <v>329</v>
      </c>
      <c r="AU792" s="151" t="s">
        <v>94</v>
      </c>
      <c r="AV792" s="12" t="s">
        <v>89</v>
      </c>
      <c r="AW792" s="12" t="s">
        <v>35</v>
      </c>
      <c r="AX792" s="12" t="s">
        <v>80</v>
      </c>
      <c r="AY792" s="151" t="s">
        <v>320</v>
      </c>
    </row>
    <row r="793" spans="2:65" s="12" customFormat="1" ht="11.25">
      <c r="B793" s="149"/>
      <c r="D793" s="150" t="s">
        <v>329</v>
      </c>
      <c r="E793" s="151" t="s">
        <v>1</v>
      </c>
      <c r="F793" s="152" t="s">
        <v>3164</v>
      </c>
      <c r="H793" s="153">
        <v>26.9</v>
      </c>
      <c r="I793" s="154"/>
      <c r="L793" s="149"/>
      <c r="M793" s="155"/>
      <c r="T793" s="156"/>
      <c r="AT793" s="151" t="s">
        <v>329</v>
      </c>
      <c r="AU793" s="151" t="s">
        <v>94</v>
      </c>
      <c r="AV793" s="12" t="s">
        <v>89</v>
      </c>
      <c r="AW793" s="12" t="s">
        <v>35</v>
      </c>
      <c r="AX793" s="12" t="s">
        <v>80</v>
      </c>
      <c r="AY793" s="151" t="s">
        <v>320</v>
      </c>
    </row>
    <row r="794" spans="2:65" s="12" customFormat="1" ht="11.25">
      <c r="B794" s="149"/>
      <c r="D794" s="150" t="s">
        <v>329</v>
      </c>
      <c r="E794" s="151" t="s">
        <v>1</v>
      </c>
      <c r="F794" s="152" t="s">
        <v>3165</v>
      </c>
      <c r="H794" s="153">
        <v>4.4000000000000004</v>
      </c>
      <c r="I794" s="154"/>
      <c r="L794" s="149"/>
      <c r="M794" s="155"/>
      <c r="T794" s="156"/>
      <c r="AT794" s="151" t="s">
        <v>329</v>
      </c>
      <c r="AU794" s="151" t="s">
        <v>94</v>
      </c>
      <c r="AV794" s="12" t="s">
        <v>89</v>
      </c>
      <c r="AW794" s="12" t="s">
        <v>35</v>
      </c>
      <c r="AX794" s="12" t="s">
        <v>80</v>
      </c>
      <c r="AY794" s="151" t="s">
        <v>320</v>
      </c>
    </row>
    <row r="795" spans="2:65" s="14" customFormat="1" ht="11.25">
      <c r="B795" s="163"/>
      <c r="D795" s="150" t="s">
        <v>329</v>
      </c>
      <c r="E795" s="164" t="s">
        <v>1</v>
      </c>
      <c r="F795" s="165" t="s">
        <v>339</v>
      </c>
      <c r="H795" s="166">
        <v>120</v>
      </c>
      <c r="I795" s="167"/>
      <c r="L795" s="163"/>
      <c r="M795" s="168"/>
      <c r="T795" s="169"/>
      <c r="AT795" s="164" t="s">
        <v>329</v>
      </c>
      <c r="AU795" s="164" t="s">
        <v>94</v>
      </c>
      <c r="AV795" s="14" t="s">
        <v>99</v>
      </c>
      <c r="AW795" s="14" t="s">
        <v>35</v>
      </c>
      <c r="AX795" s="14" t="s">
        <v>87</v>
      </c>
      <c r="AY795" s="164" t="s">
        <v>320</v>
      </c>
    </row>
    <row r="796" spans="2:65" s="12" customFormat="1" ht="11.25">
      <c r="B796" s="149"/>
      <c r="D796" s="150" t="s">
        <v>329</v>
      </c>
      <c r="F796" s="152" t="s">
        <v>3166</v>
      </c>
      <c r="H796" s="153">
        <v>122.4</v>
      </c>
      <c r="I796" s="154"/>
      <c r="L796" s="149"/>
      <c r="M796" s="155"/>
      <c r="T796" s="156"/>
      <c r="AT796" s="151" t="s">
        <v>329</v>
      </c>
      <c r="AU796" s="151" t="s">
        <v>94</v>
      </c>
      <c r="AV796" s="12" t="s">
        <v>89</v>
      </c>
      <c r="AW796" s="12" t="s">
        <v>4</v>
      </c>
      <c r="AX796" s="12" t="s">
        <v>87</v>
      </c>
      <c r="AY796" s="151" t="s">
        <v>320</v>
      </c>
    </row>
    <row r="797" spans="2:65" s="1" customFormat="1" ht="24.2" customHeight="1">
      <c r="B797" s="32"/>
      <c r="C797" s="136" t="s">
        <v>1989</v>
      </c>
      <c r="D797" s="136" t="s">
        <v>324</v>
      </c>
      <c r="E797" s="137" t="s">
        <v>1826</v>
      </c>
      <c r="F797" s="138" t="s">
        <v>1827</v>
      </c>
      <c r="G797" s="139" t="s">
        <v>566</v>
      </c>
      <c r="H797" s="140">
        <v>252.5</v>
      </c>
      <c r="I797" s="141"/>
      <c r="J797" s="142">
        <f>ROUND(I797*H797,2)</f>
        <v>0</v>
      </c>
      <c r="K797" s="138" t="s">
        <v>333</v>
      </c>
      <c r="L797" s="32"/>
      <c r="M797" s="143" t="s">
        <v>1</v>
      </c>
      <c r="N797" s="144" t="s">
        <v>45</v>
      </c>
      <c r="P797" s="145">
        <f>O797*H797</f>
        <v>0</v>
      </c>
      <c r="Q797" s="145">
        <v>7.1900000000000006E-2</v>
      </c>
      <c r="R797" s="145">
        <f>Q797*H797</f>
        <v>18.15475</v>
      </c>
      <c r="S797" s="145">
        <v>0</v>
      </c>
      <c r="T797" s="146">
        <f>S797*H797</f>
        <v>0</v>
      </c>
      <c r="AR797" s="147" t="s">
        <v>99</v>
      </c>
      <c r="AT797" s="147" t="s">
        <v>324</v>
      </c>
      <c r="AU797" s="147" t="s">
        <v>94</v>
      </c>
      <c r="AY797" s="17" t="s">
        <v>320</v>
      </c>
      <c r="BE797" s="148">
        <f>IF(N797="základní",J797,0)</f>
        <v>0</v>
      </c>
      <c r="BF797" s="148">
        <f>IF(N797="snížená",J797,0)</f>
        <v>0</v>
      </c>
      <c r="BG797" s="148">
        <f>IF(N797="zákl. přenesená",J797,0)</f>
        <v>0</v>
      </c>
      <c r="BH797" s="148">
        <f>IF(N797="sníž. přenesená",J797,0)</f>
        <v>0</v>
      </c>
      <c r="BI797" s="148">
        <f>IF(N797="nulová",J797,0)</f>
        <v>0</v>
      </c>
      <c r="BJ797" s="17" t="s">
        <v>87</v>
      </c>
      <c r="BK797" s="148">
        <f>ROUND(I797*H797,2)</f>
        <v>0</v>
      </c>
      <c r="BL797" s="17" t="s">
        <v>99</v>
      </c>
      <c r="BM797" s="147" t="s">
        <v>3167</v>
      </c>
    </row>
    <row r="798" spans="2:65" s="12" customFormat="1" ht="11.25">
      <c r="B798" s="149"/>
      <c r="D798" s="150" t="s">
        <v>329</v>
      </c>
      <c r="E798" s="151" t="s">
        <v>1</v>
      </c>
      <c r="F798" s="152" t="s">
        <v>3168</v>
      </c>
      <c r="H798" s="153">
        <v>252.5</v>
      </c>
      <c r="I798" s="154"/>
      <c r="L798" s="149"/>
      <c r="M798" s="155"/>
      <c r="T798" s="156"/>
      <c r="AT798" s="151" t="s">
        <v>329</v>
      </c>
      <c r="AU798" s="151" t="s">
        <v>94</v>
      </c>
      <c r="AV798" s="12" t="s">
        <v>89</v>
      </c>
      <c r="AW798" s="12" t="s">
        <v>35</v>
      </c>
      <c r="AX798" s="12" t="s">
        <v>87</v>
      </c>
      <c r="AY798" s="151" t="s">
        <v>320</v>
      </c>
    </row>
    <row r="799" spans="2:65" s="1" customFormat="1" ht="24.2" customHeight="1">
      <c r="B799" s="32"/>
      <c r="C799" s="136" t="s">
        <v>1992</v>
      </c>
      <c r="D799" s="136" t="s">
        <v>324</v>
      </c>
      <c r="E799" s="137" t="s">
        <v>1830</v>
      </c>
      <c r="F799" s="138" t="s">
        <v>1831</v>
      </c>
      <c r="G799" s="139" t="s">
        <v>566</v>
      </c>
      <c r="H799" s="140">
        <v>252.5</v>
      </c>
      <c r="I799" s="141"/>
      <c r="J799" s="142">
        <f>ROUND(I799*H799,2)</f>
        <v>0</v>
      </c>
      <c r="K799" s="138" t="s">
        <v>333</v>
      </c>
      <c r="L799" s="32"/>
      <c r="M799" s="143" t="s">
        <v>1</v>
      </c>
      <c r="N799" s="144" t="s">
        <v>45</v>
      </c>
      <c r="P799" s="145">
        <f>O799*H799</f>
        <v>0</v>
      </c>
      <c r="Q799" s="145">
        <v>8.9779999999999999E-2</v>
      </c>
      <c r="R799" s="145">
        <f>Q799*H799</f>
        <v>22.669450000000001</v>
      </c>
      <c r="S799" s="145">
        <v>0</v>
      </c>
      <c r="T799" s="146">
        <f>S799*H799</f>
        <v>0</v>
      </c>
      <c r="AR799" s="147" t="s">
        <v>99</v>
      </c>
      <c r="AT799" s="147" t="s">
        <v>324</v>
      </c>
      <c r="AU799" s="147" t="s">
        <v>94</v>
      </c>
      <c r="AY799" s="17" t="s">
        <v>320</v>
      </c>
      <c r="BE799" s="148">
        <f>IF(N799="základní",J799,0)</f>
        <v>0</v>
      </c>
      <c r="BF799" s="148">
        <f>IF(N799="snížená",J799,0)</f>
        <v>0</v>
      </c>
      <c r="BG799" s="148">
        <f>IF(N799="zákl. přenesená",J799,0)</f>
        <v>0</v>
      </c>
      <c r="BH799" s="148">
        <f>IF(N799="sníž. přenesená",J799,0)</f>
        <v>0</v>
      </c>
      <c r="BI799" s="148">
        <f>IF(N799="nulová",J799,0)</f>
        <v>0</v>
      </c>
      <c r="BJ799" s="17" t="s">
        <v>87</v>
      </c>
      <c r="BK799" s="148">
        <f>ROUND(I799*H799,2)</f>
        <v>0</v>
      </c>
      <c r="BL799" s="17" t="s">
        <v>99</v>
      </c>
      <c r="BM799" s="147" t="s">
        <v>3169</v>
      </c>
    </row>
    <row r="800" spans="2:65" s="12" customFormat="1" ht="11.25">
      <c r="B800" s="149"/>
      <c r="D800" s="150" t="s">
        <v>329</v>
      </c>
      <c r="E800" s="151" t="s">
        <v>1</v>
      </c>
      <c r="F800" s="152" t="s">
        <v>3168</v>
      </c>
      <c r="H800" s="153">
        <v>252.5</v>
      </c>
      <c r="I800" s="154"/>
      <c r="L800" s="149"/>
      <c r="M800" s="155"/>
      <c r="T800" s="156"/>
      <c r="AT800" s="151" t="s">
        <v>329</v>
      </c>
      <c r="AU800" s="151" t="s">
        <v>94</v>
      </c>
      <c r="AV800" s="12" t="s">
        <v>89</v>
      </c>
      <c r="AW800" s="12" t="s">
        <v>35</v>
      </c>
      <c r="AX800" s="12" t="s">
        <v>87</v>
      </c>
      <c r="AY800" s="151" t="s">
        <v>320</v>
      </c>
    </row>
    <row r="801" spans="2:65" s="1" customFormat="1" ht="16.5" customHeight="1">
      <c r="B801" s="32"/>
      <c r="C801" s="170" t="s">
        <v>1995</v>
      </c>
      <c r="D801" s="170" t="s">
        <v>439</v>
      </c>
      <c r="E801" s="171" t="s">
        <v>481</v>
      </c>
      <c r="F801" s="172" t="s">
        <v>482</v>
      </c>
      <c r="G801" s="173" t="s">
        <v>347</v>
      </c>
      <c r="H801" s="174">
        <v>50.5</v>
      </c>
      <c r="I801" s="175"/>
      <c r="J801" s="176">
        <f>ROUND(I801*H801,2)</f>
        <v>0</v>
      </c>
      <c r="K801" s="172" t="s">
        <v>333</v>
      </c>
      <c r="L801" s="177"/>
      <c r="M801" s="178" t="s">
        <v>1</v>
      </c>
      <c r="N801" s="179" t="s">
        <v>45</v>
      </c>
      <c r="P801" s="145">
        <f>O801*H801</f>
        <v>0</v>
      </c>
      <c r="Q801" s="145">
        <v>0.222</v>
      </c>
      <c r="R801" s="145">
        <f>Q801*H801</f>
        <v>11.211</v>
      </c>
      <c r="S801" s="145">
        <v>0</v>
      </c>
      <c r="T801" s="146">
        <f>S801*H801</f>
        <v>0</v>
      </c>
      <c r="AR801" s="147" t="s">
        <v>373</v>
      </c>
      <c r="AT801" s="147" t="s">
        <v>439</v>
      </c>
      <c r="AU801" s="147" t="s">
        <v>94</v>
      </c>
      <c r="AY801" s="17" t="s">
        <v>320</v>
      </c>
      <c r="BE801" s="148">
        <f>IF(N801="základní",J801,0)</f>
        <v>0</v>
      </c>
      <c r="BF801" s="148">
        <f>IF(N801="snížená",J801,0)</f>
        <v>0</v>
      </c>
      <c r="BG801" s="148">
        <f>IF(N801="zákl. přenesená",J801,0)</f>
        <v>0</v>
      </c>
      <c r="BH801" s="148">
        <f>IF(N801="sníž. přenesená",J801,0)</f>
        <v>0</v>
      </c>
      <c r="BI801" s="148">
        <f>IF(N801="nulová",J801,0)</f>
        <v>0</v>
      </c>
      <c r="BJ801" s="17" t="s">
        <v>87</v>
      </c>
      <c r="BK801" s="148">
        <f>ROUND(I801*H801,2)</f>
        <v>0</v>
      </c>
      <c r="BL801" s="17" t="s">
        <v>99</v>
      </c>
      <c r="BM801" s="147" t="s">
        <v>3170</v>
      </c>
    </row>
    <row r="802" spans="2:65" s="12" customFormat="1" ht="11.25">
      <c r="B802" s="149"/>
      <c r="D802" s="150" t="s">
        <v>329</v>
      </c>
      <c r="E802" s="151" t="s">
        <v>1</v>
      </c>
      <c r="F802" s="152" t="s">
        <v>3171</v>
      </c>
      <c r="H802" s="153">
        <v>50.5</v>
      </c>
      <c r="I802" s="154"/>
      <c r="L802" s="149"/>
      <c r="M802" s="155"/>
      <c r="T802" s="156"/>
      <c r="AT802" s="151" t="s">
        <v>329</v>
      </c>
      <c r="AU802" s="151" t="s">
        <v>94</v>
      </c>
      <c r="AV802" s="12" t="s">
        <v>89</v>
      </c>
      <c r="AW802" s="12" t="s">
        <v>35</v>
      </c>
      <c r="AX802" s="12" t="s">
        <v>87</v>
      </c>
      <c r="AY802" s="151" t="s">
        <v>320</v>
      </c>
    </row>
    <row r="803" spans="2:65" s="1" customFormat="1" ht="24.2" customHeight="1">
      <c r="B803" s="32"/>
      <c r="C803" s="136" t="s">
        <v>2000</v>
      </c>
      <c r="D803" s="136" t="s">
        <v>324</v>
      </c>
      <c r="E803" s="137" t="s">
        <v>3172</v>
      </c>
      <c r="F803" s="138" t="s">
        <v>3173</v>
      </c>
      <c r="G803" s="139" t="s">
        <v>566</v>
      </c>
      <c r="H803" s="140">
        <v>18</v>
      </c>
      <c r="I803" s="141"/>
      <c r="J803" s="142">
        <f>ROUND(I803*H803,2)</f>
        <v>0</v>
      </c>
      <c r="K803" s="138" t="s">
        <v>333</v>
      </c>
      <c r="L803" s="32"/>
      <c r="M803" s="143" t="s">
        <v>1</v>
      </c>
      <c r="N803" s="144" t="s">
        <v>45</v>
      </c>
      <c r="P803" s="145">
        <f>O803*H803</f>
        <v>0</v>
      </c>
      <c r="Q803" s="145">
        <v>0.20219000000000001</v>
      </c>
      <c r="R803" s="145">
        <f>Q803*H803</f>
        <v>3.6394200000000003</v>
      </c>
      <c r="S803" s="145">
        <v>0</v>
      </c>
      <c r="T803" s="146">
        <f>S803*H803</f>
        <v>0</v>
      </c>
      <c r="AR803" s="147" t="s">
        <v>99</v>
      </c>
      <c r="AT803" s="147" t="s">
        <v>324</v>
      </c>
      <c r="AU803" s="147" t="s">
        <v>94</v>
      </c>
      <c r="AY803" s="17" t="s">
        <v>320</v>
      </c>
      <c r="BE803" s="148">
        <f>IF(N803="základní",J803,0)</f>
        <v>0</v>
      </c>
      <c r="BF803" s="148">
        <f>IF(N803="snížená",J803,0)</f>
        <v>0</v>
      </c>
      <c r="BG803" s="148">
        <f>IF(N803="zákl. přenesená",J803,0)</f>
        <v>0</v>
      </c>
      <c r="BH803" s="148">
        <f>IF(N803="sníž. přenesená",J803,0)</f>
        <v>0</v>
      </c>
      <c r="BI803" s="148">
        <f>IF(N803="nulová",J803,0)</f>
        <v>0</v>
      </c>
      <c r="BJ803" s="17" t="s">
        <v>87</v>
      </c>
      <c r="BK803" s="148">
        <f>ROUND(I803*H803,2)</f>
        <v>0</v>
      </c>
      <c r="BL803" s="17" t="s">
        <v>99</v>
      </c>
      <c r="BM803" s="147" t="s">
        <v>3174</v>
      </c>
    </row>
    <row r="804" spans="2:65" s="12" customFormat="1" ht="11.25">
      <c r="B804" s="149"/>
      <c r="D804" s="150" t="s">
        <v>329</v>
      </c>
      <c r="E804" s="151" t="s">
        <v>1</v>
      </c>
      <c r="F804" s="152" t="s">
        <v>3175</v>
      </c>
      <c r="H804" s="153">
        <v>18</v>
      </c>
      <c r="I804" s="154"/>
      <c r="L804" s="149"/>
      <c r="M804" s="155"/>
      <c r="T804" s="156"/>
      <c r="AT804" s="151" t="s">
        <v>329</v>
      </c>
      <c r="AU804" s="151" t="s">
        <v>94</v>
      </c>
      <c r="AV804" s="12" t="s">
        <v>89</v>
      </c>
      <c r="AW804" s="12" t="s">
        <v>35</v>
      </c>
      <c r="AX804" s="12" t="s">
        <v>87</v>
      </c>
      <c r="AY804" s="151" t="s">
        <v>320</v>
      </c>
    </row>
    <row r="805" spans="2:65" s="1" customFormat="1" ht="24.2" customHeight="1">
      <c r="B805" s="32"/>
      <c r="C805" s="170" t="s">
        <v>2005</v>
      </c>
      <c r="D805" s="170" t="s">
        <v>439</v>
      </c>
      <c r="E805" s="171" t="s">
        <v>3176</v>
      </c>
      <c r="F805" s="172" t="s">
        <v>3177</v>
      </c>
      <c r="G805" s="173" t="s">
        <v>566</v>
      </c>
      <c r="H805" s="174">
        <v>18.36</v>
      </c>
      <c r="I805" s="175"/>
      <c r="J805" s="176">
        <f>ROUND(I805*H805,2)</f>
        <v>0</v>
      </c>
      <c r="K805" s="172" t="s">
        <v>333</v>
      </c>
      <c r="L805" s="177"/>
      <c r="M805" s="178" t="s">
        <v>1</v>
      </c>
      <c r="N805" s="179" t="s">
        <v>45</v>
      </c>
      <c r="P805" s="145">
        <f>O805*H805</f>
        <v>0</v>
      </c>
      <c r="Q805" s="145">
        <v>0.11167000000000001</v>
      </c>
      <c r="R805" s="145">
        <f>Q805*H805</f>
        <v>2.0502612</v>
      </c>
      <c r="S805" s="145">
        <v>0</v>
      </c>
      <c r="T805" s="146">
        <f>S805*H805</f>
        <v>0</v>
      </c>
      <c r="AR805" s="147" t="s">
        <v>373</v>
      </c>
      <c r="AT805" s="147" t="s">
        <v>439</v>
      </c>
      <c r="AU805" s="147" t="s">
        <v>94</v>
      </c>
      <c r="AY805" s="17" t="s">
        <v>320</v>
      </c>
      <c r="BE805" s="148">
        <f>IF(N805="základní",J805,0)</f>
        <v>0</v>
      </c>
      <c r="BF805" s="148">
        <f>IF(N805="snížená",J805,0)</f>
        <v>0</v>
      </c>
      <c r="BG805" s="148">
        <f>IF(N805="zákl. přenesená",J805,0)</f>
        <v>0</v>
      </c>
      <c r="BH805" s="148">
        <f>IF(N805="sníž. přenesená",J805,0)</f>
        <v>0</v>
      </c>
      <c r="BI805" s="148">
        <f>IF(N805="nulová",J805,0)</f>
        <v>0</v>
      </c>
      <c r="BJ805" s="17" t="s">
        <v>87</v>
      </c>
      <c r="BK805" s="148">
        <f>ROUND(I805*H805,2)</f>
        <v>0</v>
      </c>
      <c r="BL805" s="17" t="s">
        <v>99</v>
      </c>
      <c r="BM805" s="147" t="s">
        <v>3178</v>
      </c>
    </row>
    <row r="806" spans="2:65" s="12" customFormat="1" ht="11.25">
      <c r="B806" s="149"/>
      <c r="D806" s="150" t="s">
        <v>329</v>
      </c>
      <c r="E806" s="151" t="s">
        <v>1</v>
      </c>
      <c r="F806" s="152" t="s">
        <v>3179</v>
      </c>
      <c r="H806" s="153">
        <v>2</v>
      </c>
      <c r="I806" s="154"/>
      <c r="L806" s="149"/>
      <c r="M806" s="155"/>
      <c r="T806" s="156"/>
      <c r="AT806" s="151" t="s">
        <v>329</v>
      </c>
      <c r="AU806" s="151" t="s">
        <v>94</v>
      </c>
      <c r="AV806" s="12" t="s">
        <v>89</v>
      </c>
      <c r="AW806" s="12" t="s">
        <v>35</v>
      </c>
      <c r="AX806" s="12" t="s">
        <v>80</v>
      </c>
      <c r="AY806" s="151" t="s">
        <v>320</v>
      </c>
    </row>
    <row r="807" spans="2:65" s="12" customFormat="1" ht="11.25">
      <c r="B807" s="149"/>
      <c r="D807" s="150" t="s">
        <v>329</v>
      </c>
      <c r="E807" s="151" t="s">
        <v>1</v>
      </c>
      <c r="F807" s="152" t="s">
        <v>3175</v>
      </c>
      <c r="H807" s="153">
        <v>18</v>
      </c>
      <c r="I807" s="154"/>
      <c r="L807" s="149"/>
      <c r="M807" s="155"/>
      <c r="T807" s="156"/>
      <c r="AT807" s="151" t="s">
        <v>329</v>
      </c>
      <c r="AU807" s="151" t="s">
        <v>94</v>
      </c>
      <c r="AV807" s="12" t="s">
        <v>89</v>
      </c>
      <c r="AW807" s="12" t="s">
        <v>35</v>
      </c>
      <c r="AX807" s="12" t="s">
        <v>87</v>
      </c>
      <c r="AY807" s="151" t="s">
        <v>320</v>
      </c>
    </row>
    <row r="808" spans="2:65" s="12" customFormat="1" ht="11.25">
      <c r="B808" s="149"/>
      <c r="D808" s="150" t="s">
        <v>329</v>
      </c>
      <c r="F808" s="152" t="s">
        <v>1780</v>
      </c>
      <c r="H808" s="153">
        <v>18.36</v>
      </c>
      <c r="I808" s="154"/>
      <c r="L808" s="149"/>
      <c r="M808" s="155"/>
      <c r="T808" s="156"/>
      <c r="AT808" s="151" t="s">
        <v>329</v>
      </c>
      <c r="AU808" s="151" t="s">
        <v>94</v>
      </c>
      <c r="AV808" s="12" t="s">
        <v>89</v>
      </c>
      <c r="AW808" s="12" t="s">
        <v>4</v>
      </c>
      <c r="AX808" s="12" t="s">
        <v>87</v>
      </c>
      <c r="AY808" s="151" t="s">
        <v>320</v>
      </c>
    </row>
    <row r="809" spans="2:65" s="1" customFormat="1" ht="33" customHeight="1">
      <c r="B809" s="32"/>
      <c r="C809" s="136" t="s">
        <v>2010</v>
      </c>
      <c r="D809" s="136" t="s">
        <v>324</v>
      </c>
      <c r="E809" s="137" t="s">
        <v>1836</v>
      </c>
      <c r="F809" s="138" t="s">
        <v>1837</v>
      </c>
      <c r="G809" s="139" t="s">
        <v>566</v>
      </c>
      <c r="H809" s="140">
        <v>33</v>
      </c>
      <c r="I809" s="141"/>
      <c r="J809" s="142">
        <f>ROUND(I809*H809,2)</f>
        <v>0</v>
      </c>
      <c r="K809" s="138" t="s">
        <v>333</v>
      </c>
      <c r="L809" s="32"/>
      <c r="M809" s="143" t="s">
        <v>1</v>
      </c>
      <c r="N809" s="144" t="s">
        <v>45</v>
      </c>
      <c r="P809" s="145">
        <f>O809*H809</f>
        <v>0</v>
      </c>
      <c r="Q809" s="145">
        <v>0.15540000000000001</v>
      </c>
      <c r="R809" s="145">
        <f>Q809*H809</f>
        <v>5.1282000000000005</v>
      </c>
      <c r="S809" s="145">
        <v>0</v>
      </c>
      <c r="T809" s="146">
        <f>S809*H809</f>
        <v>0</v>
      </c>
      <c r="AR809" s="147" t="s">
        <v>99</v>
      </c>
      <c r="AT809" s="147" t="s">
        <v>324</v>
      </c>
      <c r="AU809" s="147" t="s">
        <v>94</v>
      </c>
      <c r="AY809" s="17" t="s">
        <v>320</v>
      </c>
      <c r="BE809" s="148">
        <f>IF(N809="základní",J809,0)</f>
        <v>0</v>
      </c>
      <c r="BF809" s="148">
        <f>IF(N809="snížená",J809,0)</f>
        <v>0</v>
      </c>
      <c r="BG809" s="148">
        <f>IF(N809="zákl. přenesená",J809,0)</f>
        <v>0</v>
      </c>
      <c r="BH809" s="148">
        <f>IF(N809="sníž. přenesená",J809,0)</f>
        <v>0</v>
      </c>
      <c r="BI809" s="148">
        <f>IF(N809="nulová",J809,0)</f>
        <v>0</v>
      </c>
      <c r="BJ809" s="17" t="s">
        <v>87</v>
      </c>
      <c r="BK809" s="148">
        <f>ROUND(I809*H809,2)</f>
        <v>0</v>
      </c>
      <c r="BL809" s="17" t="s">
        <v>99</v>
      </c>
      <c r="BM809" s="147" t="s">
        <v>3180</v>
      </c>
    </row>
    <row r="810" spans="2:65" s="12" customFormat="1" ht="11.25">
      <c r="B810" s="149"/>
      <c r="D810" s="150" t="s">
        <v>329</v>
      </c>
      <c r="E810" s="151" t="s">
        <v>1</v>
      </c>
      <c r="F810" s="152" t="s">
        <v>3181</v>
      </c>
      <c r="H810" s="153">
        <v>33</v>
      </c>
      <c r="I810" s="154"/>
      <c r="L810" s="149"/>
      <c r="M810" s="155"/>
      <c r="T810" s="156"/>
      <c r="AT810" s="151" t="s">
        <v>329</v>
      </c>
      <c r="AU810" s="151" t="s">
        <v>94</v>
      </c>
      <c r="AV810" s="12" t="s">
        <v>89</v>
      </c>
      <c r="AW810" s="12" t="s">
        <v>35</v>
      </c>
      <c r="AX810" s="12" t="s">
        <v>87</v>
      </c>
      <c r="AY810" s="151" t="s">
        <v>320</v>
      </c>
    </row>
    <row r="811" spans="2:65" s="1" customFormat="1" ht="16.5" customHeight="1">
      <c r="B811" s="32"/>
      <c r="C811" s="170" t="s">
        <v>2015</v>
      </c>
      <c r="D811" s="170" t="s">
        <v>439</v>
      </c>
      <c r="E811" s="171" t="s">
        <v>1847</v>
      </c>
      <c r="F811" s="172" t="s">
        <v>1848</v>
      </c>
      <c r="G811" s="173" t="s">
        <v>566</v>
      </c>
      <c r="H811" s="174">
        <v>26.724</v>
      </c>
      <c r="I811" s="175"/>
      <c r="J811" s="176">
        <f>ROUND(I811*H811,2)</f>
        <v>0</v>
      </c>
      <c r="K811" s="172" t="s">
        <v>333</v>
      </c>
      <c r="L811" s="177"/>
      <c r="M811" s="178" t="s">
        <v>1</v>
      </c>
      <c r="N811" s="179" t="s">
        <v>45</v>
      </c>
      <c r="P811" s="145">
        <f>O811*H811</f>
        <v>0</v>
      </c>
      <c r="Q811" s="145">
        <v>0.08</v>
      </c>
      <c r="R811" s="145">
        <f>Q811*H811</f>
        <v>2.1379200000000003</v>
      </c>
      <c r="S811" s="145">
        <v>0</v>
      </c>
      <c r="T811" s="146">
        <f>S811*H811</f>
        <v>0</v>
      </c>
      <c r="AR811" s="147" t="s">
        <v>373</v>
      </c>
      <c r="AT811" s="147" t="s">
        <v>439</v>
      </c>
      <c r="AU811" s="147" t="s">
        <v>94</v>
      </c>
      <c r="AY811" s="17" t="s">
        <v>320</v>
      </c>
      <c r="BE811" s="148">
        <f>IF(N811="základní",J811,0)</f>
        <v>0</v>
      </c>
      <c r="BF811" s="148">
        <f>IF(N811="snížená",J811,0)</f>
        <v>0</v>
      </c>
      <c r="BG811" s="148">
        <f>IF(N811="zákl. přenesená",J811,0)</f>
        <v>0</v>
      </c>
      <c r="BH811" s="148">
        <f>IF(N811="sníž. přenesená",J811,0)</f>
        <v>0</v>
      </c>
      <c r="BI811" s="148">
        <f>IF(N811="nulová",J811,0)</f>
        <v>0</v>
      </c>
      <c r="BJ811" s="17" t="s">
        <v>87</v>
      </c>
      <c r="BK811" s="148">
        <f>ROUND(I811*H811,2)</f>
        <v>0</v>
      </c>
      <c r="BL811" s="17" t="s">
        <v>99</v>
      </c>
      <c r="BM811" s="147" t="s">
        <v>3182</v>
      </c>
    </row>
    <row r="812" spans="2:65" s="12" customFormat="1" ht="11.25">
      <c r="B812" s="149"/>
      <c r="D812" s="150" t="s">
        <v>329</v>
      </c>
      <c r="E812" s="151" t="s">
        <v>1</v>
      </c>
      <c r="F812" s="152" t="s">
        <v>3183</v>
      </c>
      <c r="H812" s="153">
        <v>33</v>
      </c>
      <c r="I812" s="154"/>
      <c r="L812" s="149"/>
      <c r="M812" s="155"/>
      <c r="T812" s="156"/>
      <c r="AT812" s="151" t="s">
        <v>329</v>
      </c>
      <c r="AU812" s="151" t="s">
        <v>94</v>
      </c>
      <c r="AV812" s="12" t="s">
        <v>89</v>
      </c>
      <c r="AW812" s="12" t="s">
        <v>35</v>
      </c>
      <c r="AX812" s="12" t="s">
        <v>80</v>
      </c>
      <c r="AY812" s="151" t="s">
        <v>320</v>
      </c>
    </row>
    <row r="813" spans="2:65" s="12" customFormat="1" ht="11.25">
      <c r="B813" s="149"/>
      <c r="D813" s="150" t="s">
        <v>329</v>
      </c>
      <c r="E813" s="151" t="s">
        <v>1</v>
      </c>
      <c r="F813" s="152" t="s">
        <v>3184</v>
      </c>
      <c r="H813" s="153">
        <v>-6.8</v>
      </c>
      <c r="I813" s="154"/>
      <c r="L813" s="149"/>
      <c r="M813" s="155"/>
      <c r="T813" s="156"/>
      <c r="AT813" s="151" t="s">
        <v>329</v>
      </c>
      <c r="AU813" s="151" t="s">
        <v>94</v>
      </c>
      <c r="AV813" s="12" t="s">
        <v>89</v>
      </c>
      <c r="AW813" s="12" t="s">
        <v>35</v>
      </c>
      <c r="AX813" s="12" t="s">
        <v>80</v>
      </c>
      <c r="AY813" s="151" t="s">
        <v>320</v>
      </c>
    </row>
    <row r="814" spans="2:65" s="14" customFormat="1" ht="11.25">
      <c r="B814" s="163"/>
      <c r="D814" s="150" t="s">
        <v>329</v>
      </c>
      <c r="E814" s="164" t="s">
        <v>1</v>
      </c>
      <c r="F814" s="165" t="s">
        <v>339</v>
      </c>
      <c r="H814" s="166">
        <v>26.2</v>
      </c>
      <c r="I814" s="167"/>
      <c r="L814" s="163"/>
      <c r="M814" s="168"/>
      <c r="T814" s="169"/>
      <c r="AT814" s="164" t="s">
        <v>329</v>
      </c>
      <c r="AU814" s="164" t="s">
        <v>94</v>
      </c>
      <c r="AV814" s="14" t="s">
        <v>99</v>
      </c>
      <c r="AW814" s="14" t="s">
        <v>35</v>
      </c>
      <c r="AX814" s="14" t="s">
        <v>87</v>
      </c>
      <c r="AY814" s="164" t="s">
        <v>320</v>
      </c>
    </row>
    <row r="815" spans="2:65" s="12" customFormat="1" ht="11.25">
      <c r="B815" s="149"/>
      <c r="D815" s="150" t="s">
        <v>329</v>
      </c>
      <c r="F815" s="152" t="s">
        <v>3185</v>
      </c>
      <c r="H815" s="153">
        <v>26.724</v>
      </c>
      <c r="I815" s="154"/>
      <c r="L815" s="149"/>
      <c r="M815" s="155"/>
      <c r="T815" s="156"/>
      <c r="AT815" s="151" t="s">
        <v>329</v>
      </c>
      <c r="AU815" s="151" t="s">
        <v>94</v>
      </c>
      <c r="AV815" s="12" t="s">
        <v>89</v>
      </c>
      <c r="AW815" s="12" t="s">
        <v>4</v>
      </c>
      <c r="AX815" s="12" t="s">
        <v>87</v>
      </c>
      <c r="AY815" s="151" t="s">
        <v>320</v>
      </c>
    </row>
    <row r="816" spans="2:65" s="1" customFormat="1" ht="21.75" customHeight="1">
      <c r="B816" s="32"/>
      <c r="C816" s="170" t="s">
        <v>2020</v>
      </c>
      <c r="D816" s="170" t="s">
        <v>439</v>
      </c>
      <c r="E816" s="171" t="s">
        <v>1855</v>
      </c>
      <c r="F816" s="172" t="s">
        <v>1856</v>
      </c>
      <c r="G816" s="173" t="s">
        <v>566</v>
      </c>
      <c r="H816" s="174">
        <v>6.9359999999999999</v>
      </c>
      <c r="I816" s="175"/>
      <c r="J816" s="176">
        <f>ROUND(I816*H816,2)</f>
        <v>0</v>
      </c>
      <c r="K816" s="172" t="s">
        <v>333</v>
      </c>
      <c r="L816" s="177"/>
      <c r="M816" s="178" t="s">
        <v>1</v>
      </c>
      <c r="N816" s="179" t="s">
        <v>45</v>
      </c>
      <c r="P816" s="145">
        <f>O816*H816</f>
        <v>0</v>
      </c>
      <c r="Q816" s="145">
        <v>6.0999999999999999E-2</v>
      </c>
      <c r="R816" s="145">
        <f>Q816*H816</f>
        <v>0.42309599999999997</v>
      </c>
      <c r="S816" s="145">
        <v>0</v>
      </c>
      <c r="T816" s="146">
        <f>S816*H816</f>
        <v>0</v>
      </c>
      <c r="AR816" s="147" t="s">
        <v>373</v>
      </c>
      <c r="AT816" s="147" t="s">
        <v>439</v>
      </c>
      <c r="AU816" s="147" t="s">
        <v>94</v>
      </c>
      <c r="AY816" s="17" t="s">
        <v>320</v>
      </c>
      <c r="BE816" s="148">
        <f>IF(N816="základní",J816,0)</f>
        <v>0</v>
      </c>
      <c r="BF816" s="148">
        <f>IF(N816="snížená",J816,0)</f>
        <v>0</v>
      </c>
      <c r="BG816" s="148">
        <f>IF(N816="zákl. přenesená",J816,0)</f>
        <v>0</v>
      </c>
      <c r="BH816" s="148">
        <f>IF(N816="sníž. přenesená",J816,0)</f>
        <v>0</v>
      </c>
      <c r="BI816" s="148">
        <f>IF(N816="nulová",J816,0)</f>
        <v>0</v>
      </c>
      <c r="BJ816" s="17" t="s">
        <v>87</v>
      </c>
      <c r="BK816" s="148">
        <f>ROUND(I816*H816,2)</f>
        <v>0</v>
      </c>
      <c r="BL816" s="17" t="s">
        <v>99</v>
      </c>
      <c r="BM816" s="147" t="s">
        <v>3186</v>
      </c>
    </row>
    <row r="817" spans="2:65" s="12" customFormat="1" ht="11.25">
      <c r="B817" s="149"/>
      <c r="D817" s="150" t="s">
        <v>329</v>
      </c>
      <c r="E817" s="151" t="s">
        <v>1</v>
      </c>
      <c r="F817" s="152" t="s">
        <v>3187</v>
      </c>
      <c r="H817" s="153">
        <v>3.2</v>
      </c>
      <c r="I817" s="154"/>
      <c r="L817" s="149"/>
      <c r="M817" s="155"/>
      <c r="T817" s="156"/>
      <c r="AT817" s="151" t="s">
        <v>329</v>
      </c>
      <c r="AU817" s="151" t="s">
        <v>94</v>
      </c>
      <c r="AV817" s="12" t="s">
        <v>89</v>
      </c>
      <c r="AW817" s="12" t="s">
        <v>35</v>
      </c>
      <c r="AX817" s="12" t="s">
        <v>80</v>
      </c>
      <c r="AY817" s="151" t="s">
        <v>320</v>
      </c>
    </row>
    <row r="818" spans="2:65" s="12" customFormat="1" ht="11.25">
      <c r="B818" s="149"/>
      <c r="D818" s="150" t="s">
        <v>329</v>
      </c>
      <c r="E818" s="151" t="s">
        <v>1</v>
      </c>
      <c r="F818" s="152" t="s">
        <v>3188</v>
      </c>
      <c r="H818" s="153">
        <v>3.6</v>
      </c>
      <c r="I818" s="154"/>
      <c r="L818" s="149"/>
      <c r="M818" s="155"/>
      <c r="T818" s="156"/>
      <c r="AT818" s="151" t="s">
        <v>329</v>
      </c>
      <c r="AU818" s="151" t="s">
        <v>94</v>
      </c>
      <c r="AV818" s="12" t="s">
        <v>89</v>
      </c>
      <c r="AW818" s="12" t="s">
        <v>35</v>
      </c>
      <c r="AX818" s="12" t="s">
        <v>80</v>
      </c>
      <c r="AY818" s="151" t="s">
        <v>320</v>
      </c>
    </row>
    <row r="819" spans="2:65" s="14" customFormat="1" ht="11.25">
      <c r="B819" s="163"/>
      <c r="D819" s="150" t="s">
        <v>329</v>
      </c>
      <c r="E819" s="164" t="s">
        <v>1</v>
      </c>
      <c r="F819" s="165" t="s">
        <v>339</v>
      </c>
      <c r="H819" s="166">
        <v>6.8</v>
      </c>
      <c r="I819" s="167"/>
      <c r="L819" s="163"/>
      <c r="M819" s="168"/>
      <c r="T819" s="169"/>
      <c r="AT819" s="164" t="s">
        <v>329</v>
      </c>
      <c r="AU819" s="164" t="s">
        <v>94</v>
      </c>
      <c r="AV819" s="14" t="s">
        <v>99</v>
      </c>
      <c r="AW819" s="14" t="s">
        <v>35</v>
      </c>
      <c r="AX819" s="14" t="s">
        <v>87</v>
      </c>
      <c r="AY819" s="164" t="s">
        <v>320</v>
      </c>
    </row>
    <row r="820" spans="2:65" s="12" customFormat="1" ht="11.25">
      <c r="B820" s="149"/>
      <c r="D820" s="150" t="s">
        <v>329</v>
      </c>
      <c r="F820" s="152" t="s">
        <v>3189</v>
      </c>
      <c r="H820" s="153">
        <v>6.9359999999999999</v>
      </c>
      <c r="I820" s="154"/>
      <c r="L820" s="149"/>
      <c r="M820" s="155"/>
      <c r="T820" s="156"/>
      <c r="AT820" s="151" t="s">
        <v>329</v>
      </c>
      <c r="AU820" s="151" t="s">
        <v>94</v>
      </c>
      <c r="AV820" s="12" t="s">
        <v>89</v>
      </c>
      <c r="AW820" s="12" t="s">
        <v>4</v>
      </c>
      <c r="AX820" s="12" t="s">
        <v>87</v>
      </c>
      <c r="AY820" s="151" t="s">
        <v>320</v>
      </c>
    </row>
    <row r="821" spans="2:65" s="1" customFormat="1" ht="24.2" customHeight="1">
      <c r="B821" s="32"/>
      <c r="C821" s="136" t="s">
        <v>2025</v>
      </c>
      <c r="D821" s="136" t="s">
        <v>324</v>
      </c>
      <c r="E821" s="137" t="s">
        <v>644</v>
      </c>
      <c r="F821" s="138" t="s">
        <v>645</v>
      </c>
      <c r="G821" s="139" t="s">
        <v>566</v>
      </c>
      <c r="H821" s="140">
        <v>38.5</v>
      </c>
      <c r="I821" s="141"/>
      <c r="J821" s="142">
        <f>ROUND(I821*H821,2)</f>
        <v>0</v>
      </c>
      <c r="K821" s="138" t="s">
        <v>333</v>
      </c>
      <c r="L821" s="32"/>
      <c r="M821" s="143" t="s">
        <v>1</v>
      </c>
      <c r="N821" s="144" t="s">
        <v>45</v>
      </c>
      <c r="P821" s="145">
        <f>O821*H821</f>
        <v>0</v>
      </c>
      <c r="Q821" s="145">
        <v>0.10095</v>
      </c>
      <c r="R821" s="145">
        <f>Q821*H821</f>
        <v>3.8865750000000001</v>
      </c>
      <c r="S821" s="145">
        <v>0</v>
      </c>
      <c r="T821" s="146">
        <f>S821*H821</f>
        <v>0</v>
      </c>
      <c r="AR821" s="147" t="s">
        <v>99</v>
      </c>
      <c r="AT821" s="147" t="s">
        <v>324</v>
      </c>
      <c r="AU821" s="147" t="s">
        <v>94</v>
      </c>
      <c r="AY821" s="17" t="s">
        <v>320</v>
      </c>
      <c r="BE821" s="148">
        <f>IF(N821="základní",J821,0)</f>
        <v>0</v>
      </c>
      <c r="BF821" s="148">
        <f>IF(N821="snížená",J821,0)</f>
        <v>0</v>
      </c>
      <c r="BG821" s="148">
        <f>IF(N821="zákl. přenesená",J821,0)</f>
        <v>0</v>
      </c>
      <c r="BH821" s="148">
        <f>IF(N821="sníž. přenesená",J821,0)</f>
        <v>0</v>
      </c>
      <c r="BI821" s="148">
        <f>IF(N821="nulová",J821,0)</f>
        <v>0</v>
      </c>
      <c r="BJ821" s="17" t="s">
        <v>87</v>
      </c>
      <c r="BK821" s="148">
        <f>ROUND(I821*H821,2)</f>
        <v>0</v>
      </c>
      <c r="BL821" s="17" t="s">
        <v>99</v>
      </c>
      <c r="BM821" s="147" t="s">
        <v>646</v>
      </c>
    </row>
    <row r="822" spans="2:65" s="12" customFormat="1" ht="11.25">
      <c r="B822" s="149"/>
      <c r="D822" s="150" t="s">
        <v>329</v>
      </c>
      <c r="E822" s="151" t="s">
        <v>1</v>
      </c>
      <c r="F822" s="152" t="s">
        <v>3190</v>
      </c>
      <c r="H822" s="153">
        <v>38.5</v>
      </c>
      <c r="I822" s="154"/>
      <c r="L822" s="149"/>
      <c r="M822" s="155"/>
      <c r="T822" s="156"/>
      <c r="AT822" s="151" t="s">
        <v>329</v>
      </c>
      <c r="AU822" s="151" t="s">
        <v>94</v>
      </c>
      <c r="AV822" s="12" t="s">
        <v>89</v>
      </c>
      <c r="AW822" s="12" t="s">
        <v>35</v>
      </c>
      <c r="AX822" s="12" t="s">
        <v>87</v>
      </c>
      <c r="AY822" s="151" t="s">
        <v>320</v>
      </c>
    </row>
    <row r="823" spans="2:65" s="1" customFormat="1" ht="16.5" customHeight="1">
      <c r="B823" s="32"/>
      <c r="C823" s="170" t="s">
        <v>2030</v>
      </c>
      <c r="D823" s="170" t="s">
        <v>439</v>
      </c>
      <c r="E823" s="171" t="s">
        <v>650</v>
      </c>
      <c r="F823" s="172" t="s">
        <v>651</v>
      </c>
      <c r="G823" s="173" t="s">
        <v>566</v>
      </c>
      <c r="H823" s="174">
        <v>39.270000000000003</v>
      </c>
      <c r="I823" s="175"/>
      <c r="J823" s="176">
        <f>ROUND(I823*H823,2)</f>
        <v>0</v>
      </c>
      <c r="K823" s="172" t="s">
        <v>333</v>
      </c>
      <c r="L823" s="177"/>
      <c r="M823" s="178" t="s">
        <v>1</v>
      </c>
      <c r="N823" s="179" t="s">
        <v>45</v>
      </c>
      <c r="P823" s="145">
        <f>O823*H823</f>
        <v>0</v>
      </c>
      <c r="Q823" s="145">
        <v>2.8000000000000001E-2</v>
      </c>
      <c r="R823" s="145">
        <f>Q823*H823</f>
        <v>1.0995600000000001</v>
      </c>
      <c r="S823" s="145">
        <v>0</v>
      </c>
      <c r="T823" s="146">
        <f>S823*H823</f>
        <v>0</v>
      </c>
      <c r="AR823" s="147" t="s">
        <v>373</v>
      </c>
      <c r="AT823" s="147" t="s">
        <v>439</v>
      </c>
      <c r="AU823" s="147" t="s">
        <v>94</v>
      </c>
      <c r="AY823" s="17" t="s">
        <v>320</v>
      </c>
      <c r="BE823" s="148">
        <f>IF(N823="základní",J823,0)</f>
        <v>0</v>
      </c>
      <c r="BF823" s="148">
        <f>IF(N823="snížená",J823,0)</f>
        <v>0</v>
      </c>
      <c r="BG823" s="148">
        <f>IF(N823="zákl. přenesená",J823,0)</f>
        <v>0</v>
      </c>
      <c r="BH823" s="148">
        <f>IF(N823="sníž. přenesená",J823,0)</f>
        <v>0</v>
      </c>
      <c r="BI823" s="148">
        <f>IF(N823="nulová",J823,0)</f>
        <v>0</v>
      </c>
      <c r="BJ823" s="17" t="s">
        <v>87</v>
      </c>
      <c r="BK823" s="148">
        <f>ROUND(I823*H823,2)</f>
        <v>0</v>
      </c>
      <c r="BL823" s="17" t="s">
        <v>99</v>
      </c>
      <c r="BM823" s="147" t="s">
        <v>652</v>
      </c>
    </row>
    <row r="824" spans="2:65" s="12" customFormat="1" ht="11.25">
      <c r="B824" s="149"/>
      <c r="D824" s="150" t="s">
        <v>329</v>
      </c>
      <c r="E824" s="151" t="s">
        <v>1</v>
      </c>
      <c r="F824" s="152" t="s">
        <v>3191</v>
      </c>
      <c r="H824" s="153">
        <v>38.5</v>
      </c>
      <c r="I824" s="154"/>
      <c r="L824" s="149"/>
      <c r="M824" s="155"/>
      <c r="T824" s="156"/>
      <c r="AT824" s="151" t="s">
        <v>329</v>
      </c>
      <c r="AU824" s="151" t="s">
        <v>94</v>
      </c>
      <c r="AV824" s="12" t="s">
        <v>89</v>
      </c>
      <c r="AW824" s="12" t="s">
        <v>35</v>
      </c>
      <c r="AX824" s="12" t="s">
        <v>87</v>
      </c>
      <c r="AY824" s="151" t="s">
        <v>320</v>
      </c>
    </row>
    <row r="825" spans="2:65" s="12" customFormat="1" ht="11.25">
      <c r="B825" s="149"/>
      <c r="D825" s="150" t="s">
        <v>329</v>
      </c>
      <c r="F825" s="152" t="s">
        <v>3192</v>
      </c>
      <c r="H825" s="153">
        <v>39.270000000000003</v>
      </c>
      <c r="I825" s="154"/>
      <c r="L825" s="149"/>
      <c r="M825" s="155"/>
      <c r="T825" s="156"/>
      <c r="AT825" s="151" t="s">
        <v>329</v>
      </c>
      <c r="AU825" s="151" t="s">
        <v>94</v>
      </c>
      <c r="AV825" s="12" t="s">
        <v>89</v>
      </c>
      <c r="AW825" s="12" t="s">
        <v>4</v>
      </c>
      <c r="AX825" s="12" t="s">
        <v>87</v>
      </c>
      <c r="AY825" s="151" t="s">
        <v>320</v>
      </c>
    </row>
    <row r="826" spans="2:65" s="11" customFormat="1" ht="20.85" customHeight="1">
      <c r="B826" s="124"/>
      <c r="D826" s="125" t="s">
        <v>79</v>
      </c>
      <c r="E826" s="134" t="s">
        <v>655</v>
      </c>
      <c r="F826" s="134" t="s">
        <v>656</v>
      </c>
      <c r="I826" s="127"/>
      <c r="J826" s="135">
        <f>BK826</f>
        <v>0</v>
      </c>
      <c r="L826" s="124"/>
      <c r="M826" s="129"/>
      <c r="P826" s="130">
        <f>SUM(P827:P875)</f>
        <v>0</v>
      </c>
      <c r="R826" s="130">
        <f>SUM(R827:R875)</f>
        <v>4.7092630299999989</v>
      </c>
      <c r="T826" s="131">
        <f>SUM(T827:T875)</f>
        <v>18844.301500000001</v>
      </c>
      <c r="AR826" s="125" t="s">
        <v>87</v>
      </c>
      <c r="AT826" s="132" t="s">
        <v>79</v>
      </c>
      <c r="AU826" s="132" t="s">
        <v>89</v>
      </c>
      <c r="AY826" s="125" t="s">
        <v>320</v>
      </c>
      <c r="BK826" s="133">
        <f>SUM(BK827:BK875)</f>
        <v>0</v>
      </c>
    </row>
    <row r="827" spans="2:65" s="1" customFormat="1" ht="33" customHeight="1">
      <c r="B827" s="32"/>
      <c r="C827" s="136" t="s">
        <v>2033</v>
      </c>
      <c r="D827" s="136" t="s">
        <v>324</v>
      </c>
      <c r="E827" s="137" t="s">
        <v>3193</v>
      </c>
      <c r="F827" s="138" t="s">
        <v>3194</v>
      </c>
      <c r="G827" s="139" t="s">
        <v>347</v>
      </c>
      <c r="H827" s="140">
        <v>15929</v>
      </c>
      <c r="I827" s="141"/>
      <c r="J827" s="142">
        <f>ROUND(I827*H827,2)</f>
        <v>0</v>
      </c>
      <c r="K827" s="138" t="s">
        <v>333</v>
      </c>
      <c r="L827" s="32"/>
      <c r="M827" s="143" t="s">
        <v>1</v>
      </c>
      <c r="N827" s="144" t="s">
        <v>45</v>
      </c>
      <c r="P827" s="145">
        <f>O827*H827</f>
        <v>0</v>
      </c>
      <c r="Q827" s="145">
        <v>5.6069999999999997E-5</v>
      </c>
      <c r="R827" s="145">
        <f>Q827*H827</f>
        <v>0.89313902999999994</v>
      </c>
      <c r="S827" s="145">
        <v>9.1999999999999998E-2</v>
      </c>
      <c r="T827" s="146">
        <f>S827*H827</f>
        <v>1465.4680000000001</v>
      </c>
      <c r="AR827" s="147" t="s">
        <v>99</v>
      </c>
      <c r="AT827" s="147" t="s">
        <v>324</v>
      </c>
      <c r="AU827" s="147" t="s">
        <v>94</v>
      </c>
      <c r="AY827" s="17" t="s">
        <v>320</v>
      </c>
      <c r="BE827" s="148">
        <f>IF(N827="základní",J827,0)</f>
        <v>0</v>
      </c>
      <c r="BF827" s="148">
        <f>IF(N827="snížená",J827,0)</f>
        <v>0</v>
      </c>
      <c r="BG827" s="148">
        <f>IF(N827="zákl. přenesená",J827,0)</f>
        <v>0</v>
      </c>
      <c r="BH827" s="148">
        <f>IF(N827="sníž. přenesená",J827,0)</f>
        <v>0</v>
      </c>
      <c r="BI827" s="148">
        <f>IF(N827="nulová",J827,0)</f>
        <v>0</v>
      </c>
      <c r="BJ827" s="17" t="s">
        <v>87</v>
      </c>
      <c r="BK827" s="148">
        <f>ROUND(I827*H827,2)</f>
        <v>0</v>
      </c>
      <c r="BL827" s="17" t="s">
        <v>99</v>
      </c>
      <c r="BM827" s="147" t="s">
        <v>660</v>
      </c>
    </row>
    <row r="828" spans="2:65" s="13" customFormat="1" ht="11.25">
      <c r="B828" s="157"/>
      <c r="D828" s="150" t="s">
        <v>329</v>
      </c>
      <c r="E828" s="158" t="s">
        <v>1</v>
      </c>
      <c r="F828" s="159" t="s">
        <v>661</v>
      </c>
      <c r="H828" s="158" t="s">
        <v>1</v>
      </c>
      <c r="I828" s="160"/>
      <c r="L828" s="157"/>
      <c r="M828" s="161"/>
      <c r="T828" s="162"/>
      <c r="AT828" s="158" t="s">
        <v>329</v>
      </c>
      <c r="AU828" s="158" t="s">
        <v>94</v>
      </c>
      <c r="AV828" s="13" t="s">
        <v>87</v>
      </c>
      <c r="AW828" s="13" t="s">
        <v>35</v>
      </c>
      <c r="AX828" s="13" t="s">
        <v>80</v>
      </c>
      <c r="AY828" s="158" t="s">
        <v>320</v>
      </c>
    </row>
    <row r="829" spans="2:65" s="13" customFormat="1" ht="11.25">
      <c r="B829" s="157"/>
      <c r="D829" s="150" t="s">
        <v>329</v>
      </c>
      <c r="E829" s="158" t="s">
        <v>1</v>
      </c>
      <c r="F829" s="159" t="s">
        <v>662</v>
      </c>
      <c r="H829" s="158" t="s">
        <v>1</v>
      </c>
      <c r="I829" s="160"/>
      <c r="L829" s="157"/>
      <c r="M829" s="161"/>
      <c r="T829" s="162"/>
      <c r="AT829" s="158" t="s">
        <v>329</v>
      </c>
      <c r="AU829" s="158" t="s">
        <v>94</v>
      </c>
      <c r="AV829" s="13" t="s">
        <v>87</v>
      </c>
      <c r="AW829" s="13" t="s">
        <v>35</v>
      </c>
      <c r="AX829" s="13" t="s">
        <v>80</v>
      </c>
      <c r="AY829" s="158" t="s">
        <v>320</v>
      </c>
    </row>
    <row r="830" spans="2:65" s="12" customFormat="1" ht="11.25">
      <c r="B830" s="149"/>
      <c r="D830" s="150" t="s">
        <v>329</v>
      </c>
      <c r="E830" s="151" t="s">
        <v>1</v>
      </c>
      <c r="F830" s="152" t="s">
        <v>3195</v>
      </c>
      <c r="H830" s="153">
        <v>12353</v>
      </c>
      <c r="I830" s="154"/>
      <c r="L830" s="149"/>
      <c r="M830" s="155"/>
      <c r="T830" s="156"/>
      <c r="AT830" s="151" t="s">
        <v>329</v>
      </c>
      <c r="AU830" s="151" t="s">
        <v>94</v>
      </c>
      <c r="AV830" s="12" t="s">
        <v>89</v>
      </c>
      <c r="AW830" s="12" t="s">
        <v>35</v>
      </c>
      <c r="AX830" s="12" t="s">
        <v>80</v>
      </c>
      <c r="AY830" s="151" t="s">
        <v>320</v>
      </c>
    </row>
    <row r="831" spans="2:65" s="12" customFormat="1" ht="11.25">
      <c r="B831" s="149"/>
      <c r="D831" s="150" t="s">
        <v>329</v>
      </c>
      <c r="E831" s="151" t="s">
        <v>1</v>
      </c>
      <c r="F831" s="152" t="s">
        <v>3196</v>
      </c>
      <c r="H831" s="153">
        <v>3576</v>
      </c>
      <c r="I831" s="154"/>
      <c r="L831" s="149"/>
      <c r="M831" s="155"/>
      <c r="T831" s="156"/>
      <c r="AT831" s="151" t="s">
        <v>329</v>
      </c>
      <c r="AU831" s="151" t="s">
        <v>94</v>
      </c>
      <c r="AV831" s="12" t="s">
        <v>89</v>
      </c>
      <c r="AW831" s="12" t="s">
        <v>35</v>
      </c>
      <c r="AX831" s="12" t="s">
        <v>80</v>
      </c>
      <c r="AY831" s="151" t="s">
        <v>320</v>
      </c>
    </row>
    <row r="832" spans="2:65" s="14" customFormat="1" ht="11.25">
      <c r="B832" s="163"/>
      <c r="D832" s="150" t="s">
        <v>329</v>
      </c>
      <c r="E832" s="164" t="s">
        <v>1</v>
      </c>
      <c r="F832" s="165" t="s">
        <v>339</v>
      </c>
      <c r="H832" s="166">
        <v>15929</v>
      </c>
      <c r="I832" s="167"/>
      <c r="L832" s="163"/>
      <c r="M832" s="168"/>
      <c r="T832" s="169"/>
      <c r="AT832" s="164" t="s">
        <v>329</v>
      </c>
      <c r="AU832" s="164" t="s">
        <v>94</v>
      </c>
      <c r="AV832" s="14" t="s">
        <v>99</v>
      </c>
      <c r="AW832" s="14" t="s">
        <v>35</v>
      </c>
      <c r="AX832" s="14" t="s">
        <v>87</v>
      </c>
      <c r="AY832" s="164" t="s">
        <v>320</v>
      </c>
    </row>
    <row r="833" spans="2:65" s="1" customFormat="1" ht="33" customHeight="1">
      <c r="B833" s="32"/>
      <c r="C833" s="136" t="s">
        <v>2035</v>
      </c>
      <c r="D833" s="136" t="s">
        <v>324</v>
      </c>
      <c r="E833" s="137" t="s">
        <v>3197</v>
      </c>
      <c r="F833" s="138" t="s">
        <v>3198</v>
      </c>
      <c r="G833" s="139" t="s">
        <v>347</v>
      </c>
      <c r="H833" s="140">
        <v>29354.799999999999</v>
      </c>
      <c r="I833" s="141"/>
      <c r="J833" s="142">
        <f>ROUND(I833*H833,2)</f>
        <v>0</v>
      </c>
      <c r="K833" s="138" t="s">
        <v>333</v>
      </c>
      <c r="L833" s="32"/>
      <c r="M833" s="143" t="s">
        <v>1</v>
      </c>
      <c r="N833" s="144" t="s">
        <v>45</v>
      </c>
      <c r="P833" s="145">
        <f>O833*H833</f>
        <v>0</v>
      </c>
      <c r="Q833" s="145">
        <v>1.2999999999999999E-4</v>
      </c>
      <c r="R833" s="145">
        <f>Q833*H833</f>
        <v>3.8161239999999994</v>
      </c>
      <c r="S833" s="145">
        <v>0.23</v>
      </c>
      <c r="T833" s="146">
        <f>S833*H833</f>
        <v>6751.6040000000003</v>
      </c>
      <c r="AR833" s="147" t="s">
        <v>99</v>
      </c>
      <c r="AT833" s="147" t="s">
        <v>324</v>
      </c>
      <c r="AU833" s="147" t="s">
        <v>94</v>
      </c>
      <c r="AY833" s="17" t="s">
        <v>320</v>
      </c>
      <c r="BE833" s="148">
        <f>IF(N833="základní",J833,0)</f>
        <v>0</v>
      </c>
      <c r="BF833" s="148">
        <f>IF(N833="snížená",J833,0)</f>
        <v>0</v>
      </c>
      <c r="BG833" s="148">
        <f>IF(N833="zákl. přenesená",J833,0)</f>
        <v>0</v>
      </c>
      <c r="BH833" s="148">
        <f>IF(N833="sníž. přenesená",J833,0)</f>
        <v>0</v>
      </c>
      <c r="BI833" s="148">
        <f>IF(N833="nulová",J833,0)</f>
        <v>0</v>
      </c>
      <c r="BJ833" s="17" t="s">
        <v>87</v>
      </c>
      <c r="BK833" s="148">
        <f>ROUND(I833*H833,2)</f>
        <v>0</v>
      </c>
      <c r="BL833" s="17" t="s">
        <v>99</v>
      </c>
      <c r="BM833" s="147" t="s">
        <v>3199</v>
      </c>
    </row>
    <row r="834" spans="2:65" s="13" customFormat="1" ht="11.25">
      <c r="B834" s="157"/>
      <c r="D834" s="150" t="s">
        <v>329</v>
      </c>
      <c r="E834" s="158" t="s">
        <v>1</v>
      </c>
      <c r="F834" s="159" t="s">
        <v>661</v>
      </c>
      <c r="H834" s="158" t="s">
        <v>1</v>
      </c>
      <c r="I834" s="160"/>
      <c r="L834" s="157"/>
      <c r="M834" s="161"/>
      <c r="T834" s="162"/>
      <c r="AT834" s="158" t="s">
        <v>329</v>
      </c>
      <c r="AU834" s="158" t="s">
        <v>94</v>
      </c>
      <c r="AV834" s="13" t="s">
        <v>87</v>
      </c>
      <c r="AW834" s="13" t="s">
        <v>35</v>
      </c>
      <c r="AX834" s="13" t="s">
        <v>80</v>
      </c>
      <c r="AY834" s="158" t="s">
        <v>320</v>
      </c>
    </row>
    <row r="835" spans="2:65" s="13" customFormat="1" ht="11.25">
      <c r="B835" s="157"/>
      <c r="D835" s="150" t="s">
        <v>329</v>
      </c>
      <c r="E835" s="158" t="s">
        <v>1</v>
      </c>
      <c r="F835" s="159" t="s">
        <v>662</v>
      </c>
      <c r="H835" s="158" t="s">
        <v>1</v>
      </c>
      <c r="I835" s="160"/>
      <c r="L835" s="157"/>
      <c r="M835" s="161"/>
      <c r="T835" s="162"/>
      <c r="AT835" s="158" t="s">
        <v>329</v>
      </c>
      <c r="AU835" s="158" t="s">
        <v>94</v>
      </c>
      <c r="AV835" s="13" t="s">
        <v>87</v>
      </c>
      <c r="AW835" s="13" t="s">
        <v>35</v>
      </c>
      <c r="AX835" s="13" t="s">
        <v>80</v>
      </c>
      <c r="AY835" s="158" t="s">
        <v>320</v>
      </c>
    </row>
    <row r="836" spans="2:65" s="12" customFormat="1" ht="11.25">
      <c r="B836" s="149"/>
      <c r="D836" s="150" t="s">
        <v>329</v>
      </c>
      <c r="E836" s="151" t="s">
        <v>1</v>
      </c>
      <c r="F836" s="152" t="s">
        <v>3200</v>
      </c>
      <c r="H836" s="153">
        <v>24706</v>
      </c>
      <c r="I836" s="154"/>
      <c r="L836" s="149"/>
      <c r="M836" s="155"/>
      <c r="T836" s="156"/>
      <c r="AT836" s="151" t="s">
        <v>329</v>
      </c>
      <c r="AU836" s="151" t="s">
        <v>94</v>
      </c>
      <c r="AV836" s="12" t="s">
        <v>89</v>
      </c>
      <c r="AW836" s="12" t="s">
        <v>35</v>
      </c>
      <c r="AX836" s="12" t="s">
        <v>80</v>
      </c>
      <c r="AY836" s="151" t="s">
        <v>320</v>
      </c>
    </row>
    <row r="837" spans="2:65" s="12" customFormat="1" ht="11.25">
      <c r="B837" s="149"/>
      <c r="D837" s="150" t="s">
        <v>329</v>
      </c>
      <c r="E837" s="151" t="s">
        <v>1</v>
      </c>
      <c r="F837" s="152" t="s">
        <v>3201</v>
      </c>
      <c r="H837" s="153">
        <v>3576</v>
      </c>
      <c r="I837" s="154"/>
      <c r="L837" s="149"/>
      <c r="M837" s="155"/>
      <c r="T837" s="156"/>
      <c r="AT837" s="151" t="s">
        <v>329</v>
      </c>
      <c r="AU837" s="151" t="s">
        <v>94</v>
      </c>
      <c r="AV837" s="12" t="s">
        <v>89</v>
      </c>
      <c r="AW837" s="12" t="s">
        <v>35</v>
      </c>
      <c r="AX837" s="12" t="s">
        <v>80</v>
      </c>
      <c r="AY837" s="151" t="s">
        <v>320</v>
      </c>
    </row>
    <row r="838" spans="2:65" s="12" customFormat="1" ht="22.5">
      <c r="B838" s="149"/>
      <c r="D838" s="150" t="s">
        <v>329</v>
      </c>
      <c r="E838" s="151" t="s">
        <v>1</v>
      </c>
      <c r="F838" s="152" t="s">
        <v>3202</v>
      </c>
      <c r="H838" s="153">
        <v>1072.8</v>
      </c>
      <c r="I838" s="154"/>
      <c r="L838" s="149"/>
      <c r="M838" s="155"/>
      <c r="T838" s="156"/>
      <c r="AT838" s="151" t="s">
        <v>329</v>
      </c>
      <c r="AU838" s="151" t="s">
        <v>94</v>
      </c>
      <c r="AV838" s="12" t="s">
        <v>89</v>
      </c>
      <c r="AW838" s="12" t="s">
        <v>35</v>
      </c>
      <c r="AX838" s="12" t="s">
        <v>80</v>
      </c>
      <c r="AY838" s="151" t="s">
        <v>320</v>
      </c>
    </row>
    <row r="839" spans="2:65" s="14" customFormat="1" ht="11.25">
      <c r="B839" s="163"/>
      <c r="D839" s="150" t="s">
        <v>329</v>
      </c>
      <c r="E839" s="164" t="s">
        <v>1</v>
      </c>
      <c r="F839" s="165" t="s">
        <v>339</v>
      </c>
      <c r="H839" s="166">
        <v>29354.799999999999</v>
      </c>
      <c r="I839" s="167"/>
      <c r="L839" s="163"/>
      <c r="M839" s="168"/>
      <c r="T839" s="169"/>
      <c r="AT839" s="164" t="s">
        <v>329</v>
      </c>
      <c r="AU839" s="164" t="s">
        <v>94</v>
      </c>
      <c r="AV839" s="14" t="s">
        <v>99</v>
      </c>
      <c r="AW839" s="14" t="s">
        <v>35</v>
      </c>
      <c r="AX839" s="14" t="s">
        <v>87</v>
      </c>
      <c r="AY839" s="164" t="s">
        <v>320</v>
      </c>
    </row>
    <row r="840" spans="2:65" s="1" customFormat="1" ht="33" customHeight="1">
      <c r="B840" s="32"/>
      <c r="C840" s="136" t="s">
        <v>3203</v>
      </c>
      <c r="D840" s="136" t="s">
        <v>324</v>
      </c>
      <c r="E840" s="137" t="s">
        <v>3204</v>
      </c>
      <c r="F840" s="138" t="s">
        <v>3205</v>
      </c>
      <c r="G840" s="139" t="s">
        <v>347</v>
      </c>
      <c r="H840" s="140">
        <v>105</v>
      </c>
      <c r="I840" s="141"/>
      <c r="J840" s="142">
        <f>ROUND(I840*H840,2)</f>
        <v>0</v>
      </c>
      <c r="K840" s="138" t="s">
        <v>333</v>
      </c>
      <c r="L840" s="32"/>
      <c r="M840" s="143" t="s">
        <v>1</v>
      </c>
      <c r="N840" s="144" t="s">
        <v>45</v>
      </c>
      <c r="P840" s="145">
        <f>O840*H840</f>
        <v>0</v>
      </c>
      <c r="Q840" s="145">
        <v>0</v>
      </c>
      <c r="R840" s="145">
        <f>Q840*H840</f>
        <v>0</v>
      </c>
      <c r="S840" s="145">
        <v>0.41699999999999998</v>
      </c>
      <c r="T840" s="146">
        <f>S840*H840</f>
        <v>43.784999999999997</v>
      </c>
      <c r="AR840" s="147" t="s">
        <v>99</v>
      </c>
      <c r="AT840" s="147" t="s">
        <v>324</v>
      </c>
      <c r="AU840" s="147" t="s">
        <v>94</v>
      </c>
      <c r="AY840" s="17" t="s">
        <v>320</v>
      </c>
      <c r="BE840" s="148">
        <f>IF(N840="základní",J840,0)</f>
        <v>0</v>
      </c>
      <c r="BF840" s="148">
        <f>IF(N840="snížená",J840,0)</f>
        <v>0</v>
      </c>
      <c r="BG840" s="148">
        <f>IF(N840="zákl. přenesená",J840,0)</f>
        <v>0</v>
      </c>
      <c r="BH840" s="148">
        <f>IF(N840="sníž. přenesená",J840,0)</f>
        <v>0</v>
      </c>
      <c r="BI840" s="148">
        <f>IF(N840="nulová",J840,0)</f>
        <v>0</v>
      </c>
      <c r="BJ840" s="17" t="s">
        <v>87</v>
      </c>
      <c r="BK840" s="148">
        <f>ROUND(I840*H840,2)</f>
        <v>0</v>
      </c>
      <c r="BL840" s="17" t="s">
        <v>99</v>
      </c>
      <c r="BM840" s="147" t="s">
        <v>3206</v>
      </c>
    </row>
    <row r="841" spans="2:65" s="13" customFormat="1" ht="11.25">
      <c r="B841" s="157"/>
      <c r="D841" s="150" t="s">
        <v>329</v>
      </c>
      <c r="E841" s="158" t="s">
        <v>1</v>
      </c>
      <c r="F841" s="159" t="s">
        <v>661</v>
      </c>
      <c r="H841" s="158" t="s">
        <v>1</v>
      </c>
      <c r="I841" s="160"/>
      <c r="L841" s="157"/>
      <c r="M841" s="161"/>
      <c r="T841" s="162"/>
      <c r="AT841" s="158" t="s">
        <v>329</v>
      </c>
      <c r="AU841" s="158" t="s">
        <v>94</v>
      </c>
      <c r="AV841" s="13" t="s">
        <v>87</v>
      </c>
      <c r="AW841" s="13" t="s">
        <v>35</v>
      </c>
      <c r="AX841" s="13" t="s">
        <v>80</v>
      </c>
      <c r="AY841" s="158" t="s">
        <v>320</v>
      </c>
    </row>
    <row r="842" spans="2:65" s="12" customFormat="1" ht="11.25">
      <c r="B842" s="149"/>
      <c r="D842" s="150" t="s">
        <v>329</v>
      </c>
      <c r="E842" s="151" t="s">
        <v>1</v>
      </c>
      <c r="F842" s="152" t="s">
        <v>3207</v>
      </c>
      <c r="H842" s="153">
        <v>105</v>
      </c>
      <c r="I842" s="154"/>
      <c r="L842" s="149"/>
      <c r="M842" s="155"/>
      <c r="T842" s="156"/>
      <c r="AT842" s="151" t="s">
        <v>329</v>
      </c>
      <c r="AU842" s="151" t="s">
        <v>94</v>
      </c>
      <c r="AV842" s="12" t="s">
        <v>89</v>
      </c>
      <c r="AW842" s="12" t="s">
        <v>35</v>
      </c>
      <c r="AX842" s="12" t="s">
        <v>87</v>
      </c>
      <c r="AY842" s="151" t="s">
        <v>320</v>
      </c>
    </row>
    <row r="843" spans="2:65" s="1" customFormat="1" ht="24.2" customHeight="1">
      <c r="B843" s="32"/>
      <c r="C843" s="136" t="s">
        <v>3208</v>
      </c>
      <c r="D843" s="136" t="s">
        <v>324</v>
      </c>
      <c r="E843" s="137" t="s">
        <v>670</v>
      </c>
      <c r="F843" s="138" t="s">
        <v>671</v>
      </c>
      <c r="G843" s="139" t="s">
        <v>347</v>
      </c>
      <c r="H843" s="140">
        <v>12458</v>
      </c>
      <c r="I843" s="141"/>
      <c r="J843" s="142">
        <f>ROUND(I843*H843,2)</f>
        <v>0</v>
      </c>
      <c r="K843" s="138" t="s">
        <v>333</v>
      </c>
      <c r="L843" s="32"/>
      <c r="M843" s="143" t="s">
        <v>1</v>
      </c>
      <c r="N843" s="144" t="s">
        <v>45</v>
      </c>
      <c r="P843" s="145">
        <f>O843*H843</f>
        <v>0</v>
      </c>
      <c r="Q843" s="145">
        <v>0</v>
      </c>
      <c r="R843" s="145">
        <f>Q843*H843</f>
        <v>0</v>
      </c>
      <c r="S843" s="145">
        <v>0.75</v>
      </c>
      <c r="T843" s="146">
        <f>S843*H843</f>
        <v>9343.5</v>
      </c>
      <c r="AR843" s="147" t="s">
        <v>99</v>
      </c>
      <c r="AT843" s="147" t="s">
        <v>324</v>
      </c>
      <c r="AU843" s="147" t="s">
        <v>94</v>
      </c>
      <c r="AY843" s="17" t="s">
        <v>320</v>
      </c>
      <c r="BE843" s="148">
        <f>IF(N843="základní",J843,0)</f>
        <v>0</v>
      </c>
      <c r="BF843" s="148">
        <f>IF(N843="snížená",J843,0)</f>
        <v>0</v>
      </c>
      <c r="BG843" s="148">
        <f>IF(N843="zákl. přenesená",J843,0)</f>
        <v>0</v>
      </c>
      <c r="BH843" s="148">
        <f>IF(N843="sníž. přenesená",J843,0)</f>
        <v>0</v>
      </c>
      <c r="BI843" s="148">
        <f>IF(N843="nulová",J843,0)</f>
        <v>0</v>
      </c>
      <c r="BJ843" s="17" t="s">
        <v>87</v>
      </c>
      <c r="BK843" s="148">
        <f>ROUND(I843*H843,2)</f>
        <v>0</v>
      </c>
      <c r="BL843" s="17" t="s">
        <v>99</v>
      </c>
      <c r="BM843" s="147" t="s">
        <v>3209</v>
      </c>
    </row>
    <row r="844" spans="2:65" s="13" customFormat="1" ht="11.25">
      <c r="B844" s="157"/>
      <c r="D844" s="150" t="s">
        <v>329</v>
      </c>
      <c r="E844" s="158" t="s">
        <v>1</v>
      </c>
      <c r="F844" s="159" t="s">
        <v>416</v>
      </c>
      <c r="H844" s="158" t="s">
        <v>1</v>
      </c>
      <c r="I844" s="160"/>
      <c r="L844" s="157"/>
      <c r="M844" s="161"/>
      <c r="T844" s="162"/>
      <c r="AT844" s="158" t="s">
        <v>329</v>
      </c>
      <c r="AU844" s="158" t="s">
        <v>94</v>
      </c>
      <c r="AV844" s="13" t="s">
        <v>87</v>
      </c>
      <c r="AW844" s="13" t="s">
        <v>35</v>
      </c>
      <c r="AX844" s="13" t="s">
        <v>80</v>
      </c>
      <c r="AY844" s="158" t="s">
        <v>320</v>
      </c>
    </row>
    <row r="845" spans="2:65" s="12" customFormat="1" ht="11.25">
      <c r="B845" s="149"/>
      <c r="D845" s="150" t="s">
        <v>329</v>
      </c>
      <c r="E845" s="151" t="s">
        <v>1</v>
      </c>
      <c r="F845" s="152" t="s">
        <v>3210</v>
      </c>
      <c r="H845" s="153">
        <v>12353</v>
      </c>
      <c r="I845" s="154"/>
      <c r="L845" s="149"/>
      <c r="M845" s="155"/>
      <c r="T845" s="156"/>
      <c r="AT845" s="151" t="s">
        <v>329</v>
      </c>
      <c r="AU845" s="151" t="s">
        <v>94</v>
      </c>
      <c r="AV845" s="12" t="s">
        <v>89</v>
      </c>
      <c r="AW845" s="12" t="s">
        <v>35</v>
      </c>
      <c r="AX845" s="12" t="s">
        <v>80</v>
      </c>
      <c r="AY845" s="151" t="s">
        <v>320</v>
      </c>
    </row>
    <row r="846" spans="2:65" s="12" customFormat="1" ht="11.25">
      <c r="B846" s="149"/>
      <c r="D846" s="150" t="s">
        <v>329</v>
      </c>
      <c r="E846" s="151" t="s">
        <v>1</v>
      </c>
      <c r="F846" s="152" t="s">
        <v>3211</v>
      </c>
      <c r="H846" s="153">
        <v>105</v>
      </c>
      <c r="I846" s="154"/>
      <c r="L846" s="149"/>
      <c r="M846" s="155"/>
      <c r="T846" s="156"/>
      <c r="AT846" s="151" t="s">
        <v>329</v>
      </c>
      <c r="AU846" s="151" t="s">
        <v>94</v>
      </c>
      <c r="AV846" s="12" t="s">
        <v>89</v>
      </c>
      <c r="AW846" s="12" t="s">
        <v>35</v>
      </c>
      <c r="AX846" s="12" t="s">
        <v>80</v>
      </c>
      <c r="AY846" s="151" t="s">
        <v>320</v>
      </c>
    </row>
    <row r="847" spans="2:65" s="14" customFormat="1" ht="11.25">
      <c r="B847" s="163"/>
      <c r="D847" s="150" t="s">
        <v>329</v>
      </c>
      <c r="E847" s="164" t="s">
        <v>1</v>
      </c>
      <c r="F847" s="165" t="s">
        <v>339</v>
      </c>
      <c r="H847" s="166">
        <v>12458</v>
      </c>
      <c r="I847" s="167"/>
      <c r="L847" s="163"/>
      <c r="M847" s="168"/>
      <c r="T847" s="169"/>
      <c r="AT847" s="164" t="s">
        <v>329</v>
      </c>
      <c r="AU847" s="164" t="s">
        <v>94</v>
      </c>
      <c r="AV847" s="14" t="s">
        <v>99</v>
      </c>
      <c r="AW847" s="14" t="s">
        <v>35</v>
      </c>
      <c r="AX847" s="14" t="s">
        <v>87</v>
      </c>
      <c r="AY847" s="164" t="s">
        <v>320</v>
      </c>
    </row>
    <row r="848" spans="2:65" s="1" customFormat="1" ht="33" customHeight="1">
      <c r="B848" s="32"/>
      <c r="C848" s="136" t="s">
        <v>3212</v>
      </c>
      <c r="D848" s="136" t="s">
        <v>324</v>
      </c>
      <c r="E848" s="137" t="s">
        <v>1883</v>
      </c>
      <c r="F848" s="138" t="s">
        <v>1884</v>
      </c>
      <c r="G848" s="139" t="s">
        <v>347</v>
      </c>
      <c r="H848" s="140">
        <v>31</v>
      </c>
      <c r="I848" s="141"/>
      <c r="J848" s="142">
        <f>ROUND(I848*H848,2)</f>
        <v>0</v>
      </c>
      <c r="K848" s="138" t="s">
        <v>333</v>
      </c>
      <c r="L848" s="32"/>
      <c r="M848" s="143" t="s">
        <v>1</v>
      </c>
      <c r="N848" s="144" t="s">
        <v>45</v>
      </c>
      <c r="P848" s="145">
        <f>O848*H848</f>
        <v>0</v>
      </c>
      <c r="Q848" s="145">
        <v>0</v>
      </c>
      <c r="R848" s="145">
        <f>Q848*H848</f>
        <v>0</v>
      </c>
      <c r="S848" s="145">
        <v>0.255</v>
      </c>
      <c r="T848" s="146">
        <f>S848*H848</f>
        <v>7.9050000000000002</v>
      </c>
      <c r="AR848" s="147" t="s">
        <v>99</v>
      </c>
      <c r="AT848" s="147" t="s">
        <v>324</v>
      </c>
      <c r="AU848" s="147" t="s">
        <v>94</v>
      </c>
      <c r="AY848" s="17" t="s">
        <v>320</v>
      </c>
      <c r="BE848" s="148">
        <f>IF(N848="základní",J848,0)</f>
        <v>0</v>
      </c>
      <c r="BF848" s="148">
        <f>IF(N848="snížená",J848,0)</f>
        <v>0</v>
      </c>
      <c r="BG848" s="148">
        <f>IF(N848="zákl. přenesená",J848,0)</f>
        <v>0</v>
      </c>
      <c r="BH848" s="148">
        <f>IF(N848="sníž. přenesená",J848,0)</f>
        <v>0</v>
      </c>
      <c r="BI848" s="148">
        <f>IF(N848="nulová",J848,0)</f>
        <v>0</v>
      </c>
      <c r="BJ848" s="17" t="s">
        <v>87</v>
      </c>
      <c r="BK848" s="148">
        <f>ROUND(I848*H848,2)</f>
        <v>0</v>
      </c>
      <c r="BL848" s="17" t="s">
        <v>99</v>
      </c>
      <c r="BM848" s="147" t="s">
        <v>3213</v>
      </c>
    </row>
    <row r="849" spans="2:65" s="12" customFormat="1" ht="11.25">
      <c r="B849" s="149"/>
      <c r="D849" s="150" t="s">
        <v>329</v>
      </c>
      <c r="E849" s="151" t="s">
        <v>1</v>
      </c>
      <c r="F849" s="152" t="s">
        <v>3214</v>
      </c>
      <c r="H849" s="153">
        <v>31</v>
      </c>
      <c r="I849" s="154"/>
      <c r="L849" s="149"/>
      <c r="M849" s="155"/>
      <c r="T849" s="156"/>
      <c r="AT849" s="151" t="s">
        <v>329</v>
      </c>
      <c r="AU849" s="151" t="s">
        <v>94</v>
      </c>
      <c r="AV849" s="12" t="s">
        <v>89</v>
      </c>
      <c r="AW849" s="12" t="s">
        <v>35</v>
      </c>
      <c r="AX849" s="12" t="s">
        <v>87</v>
      </c>
      <c r="AY849" s="151" t="s">
        <v>320</v>
      </c>
    </row>
    <row r="850" spans="2:65" s="1" customFormat="1" ht="24.2" customHeight="1">
      <c r="B850" s="32"/>
      <c r="C850" s="136" t="s">
        <v>3215</v>
      </c>
      <c r="D850" s="136" t="s">
        <v>324</v>
      </c>
      <c r="E850" s="137" t="s">
        <v>675</v>
      </c>
      <c r="F850" s="138" t="s">
        <v>676</v>
      </c>
      <c r="G850" s="139" t="s">
        <v>347</v>
      </c>
      <c r="H850" s="140">
        <v>908</v>
      </c>
      <c r="I850" s="141"/>
      <c r="J850" s="142">
        <f>ROUND(I850*H850,2)</f>
        <v>0</v>
      </c>
      <c r="K850" s="138" t="s">
        <v>333</v>
      </c>
      <c r="L850" s="32"/>
      <c r="M850" s="143" t="s">
        <v>1</v>
      </c>
      <c r="N850" s="144" t="s">
        <v>45</v>
      </c>
      <c r="P850" s="145">
        <f>O850*H850</f>
        <v>0</v>
      </c>
      <c r="Q850" s="145">
        <v>0</v>
      </c>
      <c r="R850" s="145">
        <f>Q850*H850</f>
        <v>0</v>
      </c>
      <c r="S850" s="145">
        <v>0.26</v>
      </c>
      <c r="T850" s="146">
        <f>S850*H850</f>
        <v>236.08</v>
      </c>
      <c r="AR850" s="147" t="s">
        <v>99</v>
      </c>
      <c r="AT850" s="147" t="s">
        <v>324</v>
      </c>
      <c r="AU850" s="147" t="s">
        <v>94</v>
      </c>
      <c r="AY850" s="17" t="s">
        <v>320</v>
      </c>
      <c r="BE850" s="148">
        <f>IF(N850="základní",J850,0)</f>
        <v>0</v>
      </c>
      <c r="BF850" s="148">
        <f>IF(N850="snížená",J850,0)</f>
        <v>0</v>
      </c>
      <c r="BG850" s="148">
        <f>IF(N850="zákl. přenesená",J850,0)</f>
        <v>0</v>
      </c>
      <c r="BH850" s="148">
        <f>IF(N850="sníž. přenesená",J850,0)</f>
        <v>0</v>
      </c>
      <c r="BI850" s="148">
        <f>IF(N850="nulová",J850,0)</f>
        <v>0</v>
      </c>
      <c r="BJ850" s="17" t="s">
        <v>87</v>
      </c>
      <c r="BK850" s="148">
        <f>ROUND(I850*H850,2)</f>
        <v>0</v>
      </c>
      <c r="BL850" s="17" t="s">
        <v>99</v>
      </c>
      <c r="BM850" s="147" t="s">
        <v>677</v>
      </c>
    </row>
    <row r="851" spans="2:65" s="12" customFormat="1" ht="22.5">
      <c r="B851" s="149"/>
      <c r="D851" s="150" t="s">
        <v>329</v>
      </c>
      <c r="E851" s="151" t="s">
        <v>1</v>
      </c>
      <c r="F851" s="152" t="s">
        <v>3216</v>
      </c>
      <c r="H851" s="153">
        <v>908</v>
      </c>
      <c r="I851" s="154"/>
      <c r="L851" s="149"/>
      <c r="M851" s="155"/>
      <c r="T851" s="156"/>
      <c r="AT851" s="151" t="s">
        <v>329</v>
      </c>
      <c r="AU851" s="151" t="s">
        <v>94</v>
      </c>
      <c r="AV851" s="12" t="s">
        <v>89</v>
      </c>
      <c r="AW851" s="12" t="s">
        <v>35</v>
      </c>
      <c r="AX851" s="12" t="s">
        <v>87</v>
      </c>
      <c r="AY851" s="151" t="s">
        <v>320</v>
      </c>
    </row>
    <row r="852" spans="2:65" s="1" customFormat="1" ht="24.2" customHeight="1">
      <c r="B852" s="32"/>
      <c r="C852" s="136" t="s">
        <v>3217</v>
      </c>
      <c r="D852" s="136" t="s">
        <v>324</v>
      </c>
      <c r="E852" s="137" t="s">
        <v>680</v>
      </c>
      <c r="F852" s="138" t="s">
        <v>681</v>
      </c>
      <c r="G852" s="139" t="s">
        <v>347</v>
      </c>
      <c r="H852" s="140">
        <v>80.5</v>
      </c>
      <c r="I852" s="141"/>
      <c r="J852" s="142">
        <f>ROUND(I852*H852,2)</f>
        <v>0</v>
      </c>
      <c r="K852" s="138" t="s">
        <v>333</v>
      </c>
      <c r="L852" s="32"/>
      <c r="M852" s="143" t="s">
        <v>1</v>
      </c>
      <c r="N852" s="144" t="s">
        <v>45</v>
      </c>
      <c r="P852" s="145">
        <f>O852*H852</f>
        <v>0</v>
      </c>
      <c r="Q852" s="145">
        <v>0</v>
      </c>
      <c r="R852" s="145">
        <f>Q852*H852</f>
        <v>0</v>
      </c>
      <c r="S852" s="145">
        <v>0.32500000000000001</v>
      </c>
      <c r="T852" s="146">
        <f>S852*H852</f>
        <v>26.162500000000001</v>
      </c>
      <c r="AR852" s="147" t="s">
        <v>99</v>
      </c>
      <c r="AT852" s="147" t="s">
        <v>324</v>
      </c>
      <c r="AU852" s="147" t="s">
        <v>94</v>
      </c>
      <c r="AY852" s="17" t="s">
        <v>320</v>
      </c>
      <c r="BE852" s="148">
        <f>IF(N852="základní",J852,0)</f>
        <v>0</v>
      </c>
      <c r="BF852" s="148">
        <f>IF(N852="snížená",J852,0)</f>
        <v>0</v>
      </c>
      <c r="BG852" s="148">
        <f>IF(N852="zákl. přenesená",J852,0)</f>
        <v>0</v>
      </c>
      <c r="BH852" s="148">
        <f>IF(N852="sníž. přenesená",J852,0)</f>
        <v>0</v>
      </c>
      <c r="BI852" s="148">
        <f>IF(N852="nulová",J852,0)</f>
        <v>0</v>
      </c>
      <c r="BJ852" s="17" t="s">
        <v>87</v>
      </c>
      <c r="BK852" s="148">
        <f>ROUND(I852*H852,2)</f>
        <v>0</v>
      </c>
      <c r="BL852" s="17" t="s">
        <v>99</v>
      </c>
      <c r="BM852" s="147" t="s">
        <v>682</v>
      </c>
    </row>
    <row r="853" spans="2:65" s="13" customFormat="1" ht="11.25">
      <c r="B853" s="157"/>
      <c r="D853" s="150" t="s">
        <v>329</v>
      </c>
      <c r="E853" s="158" t="s">
        <v>1</v>
      </c>
      <c r="F853" s="159" t="s">
        <v>683</v>
      </c>
      <c r="H853" s="158" t="s">
        <v>1</v>
      </c>
      <c r="I853" s="160"/>
      <c r="L853" s="157"/>
      <c r="M853" s="161"/>
      <c r="T853" s="162"/>
      <c r="AT853" s="158" t="s">
        <v>329</v>
      </c>
      <c r="AU853" s="158" t="s">
        <v>94</v>
      </c>
      <c r="AV853" s="13" t="s">
        <v>87</v>
      </c>
      <c r="AW853" s="13" t="s">
        <v>35</v>
      </c>
      <c r="AX853" s="13" t="s">
        <v>80</v>
      </c>
      <c r="AY853" s="158" t="s">
        <v>320</v>
      </c>
    </row>
    <row r="854" spans="2:65" s="12" customFormat="1" ht="11.25">
      <c r="B854" s="149"/>
      <c r="D854" s="150" t="s">
        <v>329</v>
      </c>
      <c r="E854" s="151" t="s">
        <v>1</v>
      </c>
      <c r="F854" s="152" t="s">
        <v>3218</v>
      </c>
      <c r="H854" s="153">
        <v>80.5</v>
      </c>
      <c r="I854" s="154"/>
      <c r="L854" s="149"/>
      <c r="M854" s="155"/>
      <c r="T854" s="156"/>
      <c r="AT854" s="151" t="s">
        <v>329</v>
      </c>
      <c r="AU854" s="151" t="s">
        <v>94</v>
      </c>
      <c r="AV854" s="12" t="s">
        <v>89</v>
      </c>
      <c r="AW854" s="12" t="s">
        <v>35</v>
      </c>
      <c r="AX854" s="12" t="s">
        <v>87</v>
      </c>
      <c r="AY854" s="151" t="s">
        <v>320</v>
      </c>
    </row>
    <row r="855" spans="2:65" s="1" customFormat="1" ht="24.2" customHeight="1">
      <c r="B855" s="32"/>
      <c r="C855" s="136" t="s">
        <v>3219</v>
      </c>
      <c r="D855" s="136" t="s">
        <v>324</v>
      </c>
      <c r="E855" s="137" t="s">
        <v>686</v>
      </c>
      <c r="F855" s="138" t="s">
        <v>687</v>
      </c>
      <c r="G855" s="139" t="s">
        <v>347</v>
      </c>
      <c r="H855" s="140">
        <v>111.5</v>
      </c>
      <c r="I855" s="141"/>
      <c r="J855" s="142">
        <f>ROUND(I855*H855,2)</f>
        <v>0</v>
      </c>
      <c r="K855" s="138" t="s">
        <v>333</v>
      </c>
      <c r="L855" s="32"/>
      <c r="M855" s="143" t="s">
        <v>1</v>
      </c>
      <c r="N855" s="144" t="s">
        <v>45</v>
      </c>
      <c r="P855" s="145">
        <f>O855*H855</f>
        <v>0</v>
      </c>
      <c r="Q855" s="145">
        <v>0</v>
      </c>
      <c r="R855" s="145">
        <f>Q855*H855</f>
        <v>0</v>
      </c>
      <c r="S855" s="145">
        <v>9.8000000000000004E-2</v>
      </c>
      <c r="T855" s="146">
        <f>S855*H855</f>
        <v>10.927</v>
      </c>
      <c r="AR855" s="147" t="s">
        <v>99</v>
      </c>
      <c r="AT855" s="147" t="s">
        <v>324</v>
      </c>
      <c r="AU855" s="147" t="s">
        <v>94</v>
      </c>
      <c r="AY855" s="17" t="s">
        <v>320</v>
      </c>
      <c r="BE855" s="148">
        <f>IF(N855="základní",J855,0)</f>
        <v>0</v>
      </c>
      <c r="BF855" s="148">
        <f>IF(N855="snížená",J855,0)</f>
        <v>0</v>
      </c>
      <c r="BG855" s="148">
        <f>IF(N855="zákl. přenesená",J855,0)</f>
        <v>0</v>
      </c>
      <c r="BH855" s="148">
        <f>IF(N855="sníž. přenesená",J855,0)</f>
        <v>0</v>
      </c>
      <c r="BI855" s="148">
        <f>IF(N855="nulová",J855,0)</f>
        <v>0</v>
      </c>
      <c r="BJ855" s="17" t="s">
        <v>87</v>
      </c>
      <c r="BK855" s="148">
        <f>ROUND(I855*H855,2)</f>
        <v>0</v>
      </c>
      <c r="BL855" s="17" t="s">
        <v>99</v>
      </c>
      <c r="BM855" s="147" t="s">
        <v>688</v>
      </c>
    </row>
    <row r="856" spans="2:65" s="13" customFormat="1" ht="11.25">
      <c r="B856" s="157"/>
      <c r="D856" s="150" t="s">
        <v>329</v>
      </c>
      <c r="E856" s="158" t="s">
        <v>1</v>
      </c>
      <c r="F856" s="159" t="s">
        <v>661</v>
      </c>
      <c r="H856" s="158" t="s">
        <v>1</v>
      </c>
      <c r="I856" s="160"/>
      <c r="L856" s="157"/>
      <c r="M856" s="161"/>
      <c r="T856" s="162"/>
      <c r="AT856" s="158" t="s">
        <v>329</v>
      </c>
      <c r="AU856" s="158" t="s">
        <v>94</v>
      </c>
      <c r="AV856" s="13" t="s">
        <v>87</v>
      </c>
      <c r="AW856" s="13" t="s">
        <v>35</v>
      </c>
      <c r="AX856" s="13" t="s">
        <v>80</v>
      </c>
      <c r="AY856" s="158" t="s">
        <v>320</v>
      </c>
    </row>
    <row r="857" spans="2:65" s="12" customFormat="1" ht="11.25">
      <c r="B857" s="149"/>
      <c r="D857" s="150" t="s">
        <v>329</v>
      </c>
      <c r="E857" s="151" t="s">
        <v>1</v>
      </c>
      <c r="F857" s="152" t="s">
        <v>3220</v>
      </c>
      <c r="H857" s="153">
        <v>111.5</v>
      </c>
      <c r="I857" s="154"/>
      <c r="L857" s="149"/>
      <c r="M857" s="155"/>
      <c r="T857" s="156"/>
      <c r="AT857" s="151" t="s">
        <v>329</v>
      </c>
      <c r="AU857" s="151" t="s">
        <v>94</v>
      </c>
      <c r="AV857" s="12" t="s">
        <v>89</v>
      </c>
      <c r="AW857" s="12" t="s">
        <v>35</v>
      </c>
      <c r="AX857" s="12" t="s">
        <v>87</v>
      </c>
      <c r="AY857" s="151" t="s">
        <v>320</v>
      </c>
    </row>
    <row r="858" spans="2:65" s="1" customFormat="1" ht="24.2" customHeight="1">
      <c r="B858" s="32"/>
      <c r="C858" s="136" t="s">
        <v>3221</v>
      </c>
      <c r="D858" s="136" t="s">
        <v>324</v>
      </c>
      <c r="E858" s="137" t="s">
        <v>691</v>
      </c>
      <c r="F858" s="138" t="s">
        <v>692</v>
      </c>
      <c r="G858" s="139" t="s">
        <v>347</v>
      </c>
      <c r="H858" s="140">
        <v>1579.5</v>
      </c>
      <c r="I858" s="141"/>
      <c r="J858" s="142">
        <f>ROUND(I858*H858,2)</f>
        <v>0</v>
      </c>
      <c r="K858" s="138" t="s">
        <v>333</v>
      </c>
      <c r="L858" s="32"/>
      <c r="M858" s="143" t="s">
        <v>1</v>
      </c>
      <c r="N858" s="144" t="s">
        <v>45</v>
      </c>
      <c r="P858" s="145">
        <f>O858*H858</f>
        <v>0</v>
      </c>
      <c r="Q858" s="145">
        <v>0</v>
      </c>
      <c r="R858" s="145">
        <f>Q858*H858</f>
        <v>0</v>
      </c>
      <c r="S858" s="145">
        <v>0.28999999999999998</v>
      </c>
      <c r="T858" s="146">
        <f>S858*H858</f>
        <v>458.05499999999995</v>
      </c>
      <c r="AR858" s="147" t="s">
        <v>99</v>
      </c>
      <c r="AT858" s="147" t="s">
        <v>324</v>
      </c>
      <c r="AU858" s="147" t="s">
        <v>94</v>
      </c>
      <c r="AY858" s="17" t="s">
        <v>320</v>
      </c>
      <c r="BE858" s="148">
        <f>IF(N858="základní",J858,0)</f>
        <v>0</v>
      </c>
      <c r="BF858" s="148">
        <f>IF(N858="snížená",J858,0)</f>
        <v>0</v>
      </c>
      <c r="BG858" s="148">
        <f>IF(N858="zákl. přenesená",J858,0)</f>
        <v>0</v>
      </c>
      <c r="BH858" s="148">
        <f>IF(N858="sníž. přenesená",J858,0)</f>
        <v>0</v>
      </c>
      <c r="BI858" s="148">
        <f>IF(N858="nulová",J858,0)</f>
        <v>0</v>
      </c>
      <c r="BJ858" s="17" t="s">
        <v>87</v>
      </c>
      <c r="BK858" s="148">
        <f>ROUND(I858*H858,2)</f>
        <v>0</v>
      </c>
      <c r="BL858" s="17" t="s">
        <v>99</v>
      </c>
      <c r="BM858" s="147" t="s">
        <v>693</v>
      </c>
    </row>
    <row r="859" spans="2:65" s="13" customFormat="1" ht="11.25">
      <c r="B859" s="157"/>
      <c r="D859" s="150" t="s">
        <v>329</v>
      </c>
      <c r="E859" s="158" t="s">
        <v>1</v>
      </c>
      <c r="F859" s="159" t="s">
        <v>694</v>
      </c>
      <c r="H859" s="158" t="s">
        <v>1</v>
      </c>
      <c r="I859" s="160"/>
      <c r="L859" s="157"/>
      <c r="M859" s="161"/>
      <c r="T859" s="162"/>
      <c r="AT859" s="158" t="s">
        <v>329</v>
      </c>
      <c r="AU859" s="158" t="s">
        <v>94</v>
      </c>
      <c r="AV859" s="13" t="s">
        <v>87</v>
      </c>
      <c r="AW859" s="13" t="s">
        <v>35</v>
      </c>
      <c r="AX859" s="13" t="s">
        <v>80</v>
      </c>
      <c r="AY859" s="158" t="s">
        <v>320</v>
      </c>
    </row>
    <row r="860" spans="2:65" s="12" customFormat="1" ht="11.25">
      <c r="B860" s="149"/>
      <c r="D860" s="150" t="s">
        <v>329</v>
      </c>
      <c r="E860" s="151" t="s">
        <v>1</v>
      </c>
      <c r="F860" s="152" t="s">
        <v>3222</v>
      </c>
      <c r="H860" s="153">
        <v>31</v>
      </c>
      <c r="I860" s="154"/>
      <c r="L860" s="149"/>
      <c r="M860" s="155"/>
      <c r="T860" s="156"/>
      <c r="AT860" s="151" t="s">
        <v>329</v>
      </c>
      <c r="AU860" s="151" t="s">
        <v>94</v>
      </c>
      <c r="AV860" s="12" t="s">
        <v>89</v>
      </c>
      <c r="AW860" s="12" t="s">
        <v>35</v>
      </c>
      <c r="AX860" s="12" t="s">
        <v>80</v>
      </c>
      <c r="AY860" s="151" t="s">
        <v>320</v>
      </c>
    </row>
    <row r="861" spans="2:65" s="12" customFormat="1" ht="11.25">
      <c r="B861" s="149"/>
      <c r="D861" s="150" t="s">
        <v>329</v>
      </c>
      <c r="E861" s="151" t="s">
        <v>1</v>
      </c>
      <c r="F861" s="152" t="s">
        <v>3223</v>
      </c>
      <c r="H861" s="153">
        <v>908</v>
      </c>
      <c r="I861" s="154"/>
      <c r="L861" s="149"/>
      <c r="M861" s="155"/>
      <c r="T861" s="156"/>
      <c r="AT861" s="151" t="s">
        <v>329</v>
      </c>
      <c r="AU861" s="151" t="s">
        <v>94</v>
      </c>
      <c r="AV861" s="12" t="s">
        <v>89</v>
      </c>
      <c r="AW861" s="12" t="s">
        <v>35</v>
      </c>
      <c r="AX861" s="12" t="s">
        <v>80</v>
      </c>
      <c r="AY861" s="151" t="s">
        <v>320</v>
      </c>
    </row>
    <row r="862" spans="2:65" s="12" customFormat="1" ht="11.25">
      <c r="B862" s="149"/>
      <c r="D862" s="150" t="s">
        <v>329</v>
      </c>
      <c r="E862" s="151" t="s">
        <v>1</v>
      </c>
      <c r="F862" s="152" t="s">
        <v>3224</v>
      </c>
      <c r="H862" s="153">
        <v>80.5</v>
      </c>
      <c r="I862" s="154"/>
      <c r="L862" s="149"/>
      <c r="M862" s="155"/>
      <c r="T862" s="156"/>
      <c r="AT862" s="151" t="s">
        <v>329</v>
      </c>
      <c r="AU862" s="151" t="s">
        <v>94</v>
      </c>
      <c r="AV862" s="12" t="s">
        <v>89</v>
      </c>
      <c r="AW862" s="12" t="s">
        <v>35</v>
      </c>
      <c r="AX862" s="12" t="s">
        <v>80</v>
      </c>
      <c r="AY862" s="151" t="s">
        <v>320</v>
      </c>
    </row>
    <row r="863" spans="2:65" s="12" customFormat="1" ht="11.25">
      <c r="B863" s="149"/>
      <c r="D863" s="150" t="s">
        <v>329</v>
      </c>
      <c r="E863" s="151" t="s">
        <v>1</v>
      </c>
      <c r="F863" s="152" t="s">
        <v>3225</v>
      </c>
      <c r="H863" s="153">
        <v>111.5</v>
      </c>
      <c r="I863" s="154"/>
      <c r="L863" s="149"/>
      <c r="M863" s="155"/>
      <c r="T863" s="156"/>
      <c r="AT863" s="151" t="s">
        <v>329</v>
      </c>
      <c r="AU863" s="151" t="s">
        <v>94</v>
      </c>
      <c r="AV863" s="12" t="s">
        <v>89</v>
      </c>
      <c r="AW863" s="12" t="s">
        <v>35</v>
      </c>
      <c r="AX863" s="12" t="s">
        <v>80</v>
      </c>
      <c r="AY863" s="151" t="s">
        <v>320</v>
      </c>
    </row>
    <row r="864" spans="2:65" s="13" customFormat="1" ht="11.25">
      <c r="B864" s="157"/>
      <c r="D864" s="150" t="s">
        <v>329</v>
      </c>
      <c r="E864" s="158" t="s">
        <v>1</v>
      </c>
      <c r="F864" s="159" t="s">
        <v>683</v>
      </c>
      <c r="H864" s="158" t="s">
        <v>1</v>
      </c>
      <c r="I864" s="160"/>
      <c r="L864" s="157"/>
      <c r="M864" s="161"/>
      <c r="T864" s="162"/>
      <c r="AT864" s="158" t="s">
        <v>329</v>
      </c>
      <c r="AU864" s="158" t="s">
        <v>94</v>
      </c>
      <c r="AV864" s="13" t="s">
        <v>87</v>
      </c>
      <c r="AW864" s="13" t="s">
        <v>35</v>
      </c>
      <c r="AX864" s="13" t="s">
        <v>80</v>
      </c>
      <c r="AY864" s="158" t="s">
        <v>320</v>
      </c>
    </row>
    <row r="865" spans="2:65" s="12" customFormat="1" ht="11.25">
      <c r="B865" s="149"/>
      <c r="D865" s="150" t="s">
        <v>329</v>
      </c>
      <c r="E865" s="151" t="s">
        <v>1</v>
      </c>
      <c r="F865" s="152" t="s">
        <v>3226</v>
      </c>
      <c r="H865" s="153">
        <v>448.5</v>
      </c>
      <c r="I865" s="154"/>
      <c r="L865" s="149"/>
      <c r="M865" s="155"/>
      <c r="T865" s="156"/>
      <c r="AT865" s="151" t="s">
        <v>329</v>
      </c>
      <c r="AU865" s="151" t="s">
        <v>94</v>
      </c>
      <c r="AV865" s="12" t="s">
        <v>89</v>
      </c>
      <c r="AW865" s="12" t="s">
        <v>35</v>
      </c>
      <c r="AX865" s="12" t="s">
        <v>80</v>
      </c>
      <c r="AY865" s="151" t="s">
        <v>320</v>
      </c>
    </row>
    <row r="866" spans="2:65" s="14" customFormat="1" ht="11.25">
      <c r="B866" s="163"/>
      <c r="D866" s="150" t="s">
        <v>329</v>
      </c>
      <c r="E866" s="164" t="s">
        <v>1</v>
      </c>
      <c r="F866" s="165" t="s">
        <v>339</v>
      </c>
      <c r="H866" s="166">
        <v>1579.5</v>
      </c>
      <c r="I866" s="167"/>
      <c r="L866" s="163"/>
      <c r="M866" s="168"/>
      <c r="T866" s="169"/>
      <c r="AT866" s="164" t="s">
        <v>329</v>
      </c>
      <c r="AU866" s="164" t="s">
        <v>94</v>
      </c>
      <c r="AV866" s="14" t="s">
        <v>99</v>
      </c>
      <c r="AW866" s="14" t="s">
        <v>35</v>
      </c>
      <c r="AX866" s="14" t="s">
        <v>87</v>
      </c>
      <c r="AY866" s="164" t="s">
        <v>320</v>
      </c>
    </row>
    <row r="867" spans="2:65" s="1" customFormat="1" ht="16.5" customHeight="1">
      <c r="B867" s="32"/>
      <c r="C867" s="136" t="s">
        <v>3227</v>
      </c>
      <c r="D867" s="136" t="s">
        <v>324</v>
      </c>
      <c r="E867" s="137" t="s">
        <v>699</v>
      </c>
      <c r="F867" s="138" t="s">
        <v>700</v>
      </c>
      <c r="G867" s="139" t="s">
        <v>566</v>
      </c>
      <c r="H867" s="140">
        <v>2196</v>
      </c>
      <c r="I867" s="141"/>
      <c r="J867" s="142">
        <f>ROUND(I867*H867,2)</f>
        <v>0</v>
      </c>
      <c r="K867" s="138" t="s">
        <v>333</v>
      </c>
      <c r="L867" s="32"/>
      <c r="M867" s="143" t="s">
        <v>1</v>
      </c>
      <c r="N867" s="144" t="s">
        <v>45</v>
      </c>
      <c r="P867" s="145">
        <f>O867*H867</f>
        <v>0</v>
      </c>
      <c r="Q867" s="145">
        <v>0</v>
      </c>
      <c r="R867" s="145">
        <f>Q867*H867</f>
        <v>0</v>
      </c>
      <c r="S867" s="145">
        <v>0.20499999999999999</v>
      </c>
      <c r="T867" s="146">
        <f>S867*H867</f>
        <v>450.17999999999995</v>
      </c>
      <c r="AR867" s="147" t="s">
        <v>99</v>
      </c>
      <c r="AT867" s="147" t="s">
        <v>324</v>
      </c>
      <c r="AU867" s="147" t="s">
        <v>94</v>
      </c>
      <c r="AY867" s="17" t="s">
        <v>320</v>
      </c>
      <c r="BE867" s="148">
        <f>IF(N867="základní",J867,0)</f>
        <v>0</v>
      </c>
      <c r="BF867" s="148">
        <f>IF(N867="snížená",J867,0)</f>
        <v>0</v>
      </c>
      <c r="BG867" s="148">
        <f>IF(N867="zákl. přenesená",J867,0)</f>
        <v>0</v>
      </c>
      <c r="BH867" s="148">
        <f>IF(N867="sníž. přenesená",J867,0)</f>
        <v>0</v>
      </c>
      <c r="BI867" s="148">
        <f>IF(N867="nulová",J867,0)</f>
        <v>0</v>
      </c>
      <c r="BJ867" s="17" t="s">
        <v>87</v>
      </c>
      <c r="BK867" s="148">
        <f>ROUND(I867*H867,2)</f>
        <v>0</v>
      </c>
      <c r="BL867" s="17" t="s">
        <v>99</v>
      </c>
      <c r="BM867" s="147" t="s">
        <v>701</v>
      </c>
    </row>
    <row r="868" spans="2:65" s="12" customFormat="1" ht="33.75">
      <c r="B868" s="149"/>
      <c r="D868" s="150" t="s">
        <v>329</v>
      </c>
      <c r="E868" s="151" t="s">
        <v>1</v>
      </c>
      <c r="F868" s="152" t="s">
        <v>3228</v>
      </c>
      <c r="H868" s="153">
        <v>2192</v>
      </c>
      <c r="I868" s="154"/>
      <c r="L868" s="149"/>
      <c r="M868" s="155"/>
      <c r="T868" s="156"/>
      <c r="AT868" s="151" t="s">
        <v>329</v>
      </c>
      <c r="AU868" s="151" t="s">
        <v>94</v>
      </c>
      <c r="AV868" s="12" t="s">
        <v>89</v>
      </c>
      <c r="AW868" s="12" t="s">
        <v>35</v>
      </c>
      <c r="AX868" s="12" t="s">
        <v>80</v>
      </c>
      <c r="AY868" s="151" t="s">
        <v>320</v>
      </c>
    </row>
    <row r="869" spans="2:65" s="12" customFormat="1" ht="11.25">
      <c r="B869" s="149"/>
      <c r="D869" s="150" t="s">
        <v>329</v>
      </c>
      <c r="E869" s="151" t="s">
        <v>1</v>
      </c>
      <c r="F869" s="152" t="s">
        <v>3229</v>
      </c>
      <c r="H869" s="153">
        <v>4</v>
      </c>
      <c r="I869" s="154"/>
      <c r="L869" s="149"/>
      <c r="M869" s="155"/>
      <c r="T869" s="156"/>
      <c r="AT869" s="151" t="s">
        <v>329</v>
      </c>
      <c r="AU869" s="151" t="s">
        <v>94</v>
      </c>
      <c r="AV869" s="12" t="s">
        <v>89</v>
      </c>
      <c r="AW869" s="12" t="s">
        <v>35</v>
      </c>
      <c r="AX869" s="12" t="s">
        <v>80</v>
      </c>
      <c r="AY869" s="151" t="s">
        <v>320</v>
      </c>
    </row>
    <row r="870" spans="2:65" s="14" customFormat="1" ht="11.25">
      <c r="B870" s="163"/>
      <c r="D870" s="150" t="s">
        <v>329</v>
      </c>
      <c r="E870" s="164" t="s">
        <v>1</v>
      </c>
      <c r="F870" s="165" t="s">
        <v>339</v>
      </c>
      <c r="H870" s="166">
        <v>2196</v>
      </c>
      <c r="I870" s="167"/>
      <c r="L870" s="163"/>
      <c r="M870" s="168"/>
      <c r="T870" s="169"/>
      <c r="AT870" s="164" t="s">
        <v>329</v>
      </c>
      <c r="AU870" s="164" t="s">
        <v>94</v>
      </c>
      <c r="AV870" s="14" t="s">
        <v>99</v>
      </c>
      <c r="AW870" s="14" t="s">
        <v>35</v>
      </c>
      <c r="AX870" s="14" t="s">
        <v>87</v>
      </c>
      <c r="AY870" s="164" t="s">
        <v>320</v>
      </c>
    </row>
    <row r="871" spans="2:65" s="1" customFormat="1" ht="16.5" customHeight="1">
      <c r="B871" s="32"/>
      <c r="C871" s="136" t="s">
        <v>3230</v>
      </c>
      <c r="D871" s="136" t="s">
        <v>324</v>
      </c>
      <c r="E871" s="137" t="s">
        <v>1908</v>
      </c>
      <c r="F871" s="138" t="s">
        <v>1909</v>
      </c>
      <c r="G871" s="139" t="s">
        <v>566</v>
      </c>
      <c r="H871" s="140">
        <v>373</v>
      </c>
      <c r="I871" s="141"/>
      <c r="J871" s="142">
        <f>ROUND(I871*H871,2)</f>
        <v>0</v>
      </c>
      <c r="K871" s="138" t="s">
        <v>333</v>
      </c>
      <c r="L871" s="32"/>
      <c r="M871" s="143" t="s">
        <v>1</v>
      </c>
      <c r="N871" s="144" t="s">
        <v>45</v>
      </c>
      <c r="P871" s="145">
        <f>O871*H871</f>
        <v>0</v>
      </c>
      <c r="Q871" s="145">
        <v>0</v>
      </c>
      <c r="R871" s="145">
        <f>Q871*H871</f>
        <v>0</v>
      </c>
      <c r="S871" s="145">
        <v>0.115</v>
      </c>
      <c r="T871" s="146">
        <f>S871*H871</f>
        <v>42.895000000000003</v>
      </c>
      <c r="AR871" s="147" t="s">
        <v>99</v>
      </c>
      <c r="AT871" s="147" t="s">
        <v>324</v>
      </c>
      <c r="AU871" s="147" t="s">
        <v>94</v>
      </c>
      <c r="AY871" s="17" t="s">
        <v>320</v>
      </c>
      <c r="BE871" s="148">
        <f>IF(N871="základní",J871,0)</f>
        <v>0</v>
      </c>
      <c r="BF871" s="148">
        <f>IF(N871="snížená",J871,0)</f>
        <v>0</v>
      </c>
      <c r="BG871" s="148">
        <f>IF(N871="zákl. přenesená",J871,0)</f>
        <v>0</v>
      </c>
      <c r="BH871" s="148">
        <f>IF(N871="sníž. přenesená",J871,0)</f>
        <v>0</v>
      </c>
      <c r="BI871" s="148">
        <f>IF(N871="nulová",J871,0)</f>
        <v>0</v>
      </c>
      <c r="BJ871" s="17" t="s">
        <v>87</v>
      </c>
      <c r="BK871" s="148">
        <f>ROUND(I871*H871,2)</f>
        <v>0</v>
      </c>
      <c r="BL871" s="17" t="s">
        <v>99</v>
      </c>
      <c r="BM871" s="147" t="s">
        <v>3231</v>
      </c>
    </row>
    <row r="872" spans="2:65" s="13" customFormat="1" ht="11.25">
      <c r="B872" s="157"/>
      <c r="D872" s="150" t="s">
        <v>329</v>
      </c>
      <c r="E872" s="158" t="s">
        <v>1</v>
      </c>
      <c r="F872" s="159" t="s">
        <v>661</v>
      </c>
      <c r="H872" s="158" t="s">
        <v>1</v>
      </c>
      <c r="I872" s="160"/>
      <c r="L872" s="157"/>
      <c r="M872" s="161"/>
      <c r="T872" s="162"/>
      <c r="AT872" s="158" t="s">
        <v>329</v>
      </c>
      <c r="AU872" s="158" t="s">
        <v>94</v>
      </c>
      <c r="AV872" s="13" t="s">
        <v>87</v>
      </c>
      <c r="AW872" s="13" t="s">
        <v>35</v>
      </c>
      <c r="AX872" s="13" t="s">
        <v>80</v>
      </c>
      <c r="AY872" s="158" t="s">
        <v>320</v>
      </c>
    </row>
    <row r="873" spans="2:65" s="12" customFormat="1" ht="11.25">
      <c r="B873" s="149"/>
      <c r="D873" s="150" t="s">
        <v>329</v>
      </c>
      <c r="E873" s="151" t="s">
        <v>1</v>
      </c>
      <c r="F873" s="152" t="s">
        <v>3232</v>
      </c>
      <c r="H873" s="153">
        <v>373</v>
      </c>
      <c r="I873" s="154"/>
      <c r="L873" s="149"/>
      <c r="M873" s="155"/>
      <c r="T873" s="156"/>
      <c r="AT873" s="151" t="s">
        <v>329</v>
      </c>
      <c r="AU873" s="151" t="s">
        <v>94</v>
      </c>
      <c r="AV873" s="12" t="s">
        <v>89</v>
      </c>
      <c r="AW873" s="12" t="s">
        <v>35</v>
      </c>
      <c r="AX873" s="12" t="s">
        <v>87</v>
      </c>
      <c r="AY873" s="151" t="s">
        <v>320</v>
      </c>
    </row>
    <row r="874" spans="2:65" s="1" customFormat="1" ht="16.5" customHeight="1">
      <c r="B874" s="32"/>
      <c r="C874" s="136" t="s">
        <v>3233</v>
      </c>
      <c r="D874" s="136" t="s">
        <v>324</v>
      </c>
      <c r="E874" s="137" t="s">
        <v>705</v>
      </c>
      <c r="F874" s="138" t="s">
        <v>706</v>
      </c>
      <c r="G874" s="139" t="s">
        <v>566</v>
      </c>
      <c r="H874" s="140">
        <v>193.5</v>
      </c>
      <c r="I874" s="141"/>
      <c r="J874" s="142">
        <f>ROUND(I874*H874,2)</f>
        <v>0</v>
      </c>
      <c r="K874" s="138" t="s">
        <v>333</v>
      </c>
      <c r="L874" s="32"/>
      <c r="M874" s="143" t="s">
        <v>1</v>
      </c>
      <c r="N874" s="144" t="s">
        <v>45</v>
      </c>
      <c r="P874" s="145">
        <f>O874*H874</f>
        <v>0</v>
      </c>
      <c r="Q874" s="145">
        <v>0</v>
      </c>
      <c r="R874" s="145">
        <f>Q874*H874</f>
        <v>0</v>
      </c>
      <c r="S874" s="145">
        <v>0.04</v>
      </c>
      <c r="T874" s="146">
        <f>S874*H874</f>
        <v>7.74</v>
      </c>
      <c r="AR874" s="147" t="s">
        <v>99</v>
      </c>
      <c r="AT874" s="147" t="s">
        <v>324</v>
      </c>
      <c r="AU874" s="147" t="s">
        <v>94</v>
      </c>
      <c r="AY874" s="17" t="s">
        <v>320</v>
      </c>
      <c r="BE874" s="148">
        <f>IF(N874="základní",J874,0)</f>
        <v>0</v>
      </c>
      <c r="BF874" s="148">
        <f>IF(N874="snížená",J874,0)</f>
        <v>0</v>
      </c>
      <c r="BG874" s="148">
        <f>IF(N874="zákl. přenesená",J874,0)</f>
        <v>0</v>
      </c>
      <c r="BH874" s="148">
        <f>IF(N874="sníž. přenesená",J874,0)</f>
        <v>0</v>
      </c>
      <c r="BI874" s="148">
        <f>IF(N874="nulová",J874,0)</f>
        <v>0</v>
      </c>
      <c r="BJ874" s="17" t="s">
        <v>87</v>
      </c>
      <c r="BK874" s="148">
        <f>ROUND(I874*H874,2)</f>
        <v>0</v>
      </c>
      <c r="BL874" s="17" t="s">
        <v>99</v>
      </c>
      <c r="BM874" s="147" t="s">
        <v>707</v>
      </c>
    </row>
    <row r="875" spans="2:65" s="12" customFormat="1" ht="22.5">
      <c r="B875" s="149"/>
      <c r="D875" s="150" t="s">
        <v>329</v>
      </c>
      <c r="E875" s="151" t="s">
        <v>1</v>
      </c>
      <c r="F875" s="152" t="s">
        <v>3234</v>
      </c>
      <c r="H875" s="153">
        <v>193.5</v>
      </c>
      <c r="I875" s="154"/>
      <c r="L875" s="149"/>
      <c r="M875" s="155"/>
      <c r="T875" s="156"/>
      <c r="AT875" s="151" t="s">
        <v>329</v>
      </c>
      <c r="AU875" s="151" t="s">
        <v>94</v>
      </c>
      <c r="AV875" s="12" t="s">
        <v>89</v>
      </c>
      <c r="AW875" s="12" t="s">
        <v>35</v>
      </c>
      <c r="AX875" s="12" t="s">
        <v>87</v>
      </c>
      <c r="AY875" s="151" t="s">
        <v>320</v>
      </c>
    </row>
    <row r="876" spans="2:65" s="11" customFormat="1" ht="20.85" customHeight="1">
      <c r="B876" s="124"/>
      <c r="D876" s="125" t="s">
        <v>79</v>
      </c>
      <c r="E876" s="134" t="s">
        <v>710</v>
      </c>
      <c r="F876" s="134" t="s">
        <v>711</v>
      </c>
      <c r="I876" s="127"/>
      <c r="J876" s="135">
        <f>BK876</f>
        <v>0</v>
      </c>
      <c r="L876" s="124"/>
      <c r="M876" s="129"/>
      <c r="P876" s="130">
        <f>SUM(P877:P897)</f>
        <v>0</v>
      </c>
      <c r="R876" s="130">
        <f>SUM(R877:R897)</f>
        <v>0</v>
      </c>
      <c r="T876" s="131">
        <f>SUM(T877:T897)</f>
        <v>54.717660000000002</v>
      </c>
      <c r="AR876" s="125" t="s">
        <v>87</v>
      </c>
      <c r="AT876" s="132" t="s">
        <v>79</v>
      </c>
      <c r="AU876" s="132" t="s">
        <v>89</v>
      </c>
      <c r="AY876" s="125" t="s">
        <v>320</v>
      </c>
      <c r="BK876" s="133">
        <f>SUM(BK877:BK897)</f>
        <v>0</v>
      </c>
    </row>
    <row r="877" spans="2:65" s="1" customFormat="1" ht="24.2" customHeight="1">
      <c r="B877" s="32"/>
      <c r="C877" s="136" t="s">
        <v>3235</v>
      </c>
      <c r="D877" s="136" t="s">
        <v>324</v>
      </c>
      <c r="E877" s="137" t="s">
        <v>1917</v>
      </c>
      <c r="F877" s="138" t="s">
        <v>1918</v>
      </c>
      <c r="G877" s="139" t="s">
        <v>558</v>
      </c>
      <c r="H877" s="140">
        <v>24</v>
      </c>
      <c r="I877" s="141"/>
      <c r="J877" s="142">
        <f>ROUND(I877*H877,2)</f>
        <v>0</v>
      </c>
      <c r="K877" s="138" t="s">
        <v>1</v>
      </c>
      <c r="L877" s="32"/>
      <c r="M877" s="143" t="s">
        <v>1</v>
      </c>
      <c r="N877" s="144" t="s">
        <v>45</v>
      </c>
      <c r="P877" s="145">
        <f>O877*H877</f>
        <v>0</v>
      </c>
      <c r="Q877" s="145">
        <v>0</v>
      </c>
      <c r="R877" s="145">
        <f>Q877*H877</f>
        <v>0</v>
      </c>
      <c r="S877" s="145">
        <v>0.90500000000000003</v>
      </c>
      <c r="T877" s="146">
        <f>S877*H877</f>
        <v>21.72</v>
      </c>
      <c r="AR877" s="147" t="s">
        <v>99</v>
      </c>
      <c r="AT877" s="147" t="s">
        <v>324</v>
      </c>
      <c r="AU877" s="147" t="s">
        <v>94</v>
      </c>
      <c r="AY877" s="17" t="s">
        <v>320</v>
      </c>
      <c r="BE877" s="148">
        <f>IF(N877="základní",J877,0)</f>
        <v>0</v>
      </c>
      <c r="BF877" s="148">
        <f>IF(N877="snížená",J877,0)</f>
        <v>0</v>
      </c>
      <c r="BG877" s="148">
        <f>IF(N877="zákl. přenesená",J877,0)</f>
        <v>0</v>
      </c>
      <c r="BH877" s="148">
        <f>IF(N877="sníž. přenesená",J877,0)</f>
        <v>0</v>
      </c>
      <c r="BI877" s="148">
        <f>IF(N877="nulová",J877,0)</f>
        <v>0</v>
      </c>
      <c r="BJ877" s="17" t="s">
        <v>87</v>
      </c>
      <c r="BK877" s="148">
        <f>ROUND(I877*H877,2)</f>
        <v>0</v>
      </c>
      <c r="BL877" s="17" t="s">
        <v>99</v>
      </c>
      <c r="BM877" s="147" t="s">
        <v>3236</v>
      </c>
    </row>
    <row r="878" spans="2:65" s="1" customFormat="1" ht="24.2" customHeight="1">
      <c r="B878" s="32"/>
      <c r="C878" s="136" t="s">
        <v>3237</v>
      </c>
      <c r="D878" s="136" t="s">
        <v>324</v>
      </c>
      <c r="E878" s="137" t="s">
        <v>713</v>
      </c>
      <c r="F878" s="138" t="s">
        <v>714</v>
      </c>
      <c r="G878" s="139" t="s">
        <v>558</v>
      </c>
      <c r="H878" s="140">
        <v>77</v>
      </c>
      <c r="I878" s="141"/>
      <c r="J878" s="142">
        <f>ROUND(I878*H878,2)</f>
        <v>0</v>
      </c>
      <c r="K878" s="138" t="s">
        <v>333</v>
      </c>
      <c r="L878" s="32"/>
      <c r="M878" s="143" t="s">
        <v>1</v>
      </c>
      <c r="N878" s="144" t="s">
        <v>45</v>
      </c>
      <c r="P878" s="145">
        <f>O878*H878</f>
        <v>0</v>
      </c>
      <c r="Q878" s="145">
        <v>0</v>
      </c>
      <c r="R878" s="145">
        <f>Q878*H878</f>
        <v>0</v>
      </c>
      <c r="S878" s="145">
        <v>8.2000000000000003E-2</v>
      </c>
      <c r="T878" s="146">
        <f>S878*H878</f>
        <v>6.3140000000000001</v>
      </c>
      <c r="AR878" s="147" t="s">
        <v>99</v>
      </c>
      <c r="AT878" s="147" t="s">
        <v>324</v>
      </c>
      <c r="AU878" s="147" t="s">
        <v>94</v>
      </c>
      <c r="AY878" s="17" t="s">
        <v>320</v>
      </c>
      <c r="BE878" s="148">
        <f>IF(N878="základní",J878,0)</f>
        <v>0</v>
      </c>
      <c r="BF878" s="148">
        <f>IF(N878="snížená",J878,0)</f>
        <v>0</v>
      </c>
      <c r="BG878" s="148">
        <f>IF(N878="zákl. přenesená",J878,0)</f>
        <v>0</v>
      </c>
      <c r="BH878" s="148">
        <f>IF(N878="sníž. přenesená",J878,0)</f>
        <v>0</v>
      </c>
      <c r="BI878" s="148">
        <f>IF(N878="nulová",J878,0)</f>
        <v>0</v>
      </c>
      <c r="BJ878" s="17" t="s">
        <v>87</v>
      </c>
      <c r="BK878" s="148">
        <f>ROUND(I878*H878,2)</f>
        <v>0</v>
      </c>
      <c r="BL878" s="17" t="s">
        <v>99</v>
      </c>
      <c r="BM878" s="147" t="s">
        <v>715</v>
      </c>
    </row>
    <row r="879" spans="2:65" s="1" customFormat="1" ht="24.2" customHeight="1">
      <c r="B879" s="32"/>
      <c r="C879" s="136" t="s">
        <v>3238</v>
      </c>
      <c r="D879" s="136" t="s">
        <v>324</v>
      </c>
      <c r="E879" s="137" t="s">
        <v>3239</v>
      </c>
      <c r="F879" s="138" t="s">
        <v>3240</v>
      </c>
      <c r="G879" s="139" t="s">
        <v>558</v>
      </c>
      <c r="H879" s="140">
        <v>21</v>
      </c>
      <c r="I879" s="141"/>
      <c r="J879" s="142">
        <f>ROUND(I879*H879,2)</f>
        <v>0</v>
      </c>
      <c r="K879" s="138" t="s">
        <v>333</v>
      </c>
      <c r="L879" s="32"/>
      <c r="M879" s="143" t="s">
        <v>1</v>
      </c>
      <c r="N879" s="144" t="s">
        <v>45</v>
      </c>
      <c r="P879" s="145">
        <f>O879*H879</f>
        <v>0</v>
      </c>
      <c r="Q879" s="145">
        <v>0</v>
      </c>
      <c r="R879" s="145">
        <f>Q879*H879</f>
        <v>0</v>
      </c>
      <c r="S879" s="145">
        <v>2E-3</v>
      </c>
      <c r="T879" s="146">
        <f>S879*H879</f>
        <v>4.2000000000000003E-2</v>
      </c>
      <c r="AR879" s="147" t="s">
        <v>99</v>
      </c>
      <c r="AT879" s="147" t="s">
        <v>324</v>
      </c>
      <c r="AU879" s="147" t="s">
        <v>94</v>
      </c>
      <c r="AY879" s="17" t="s">
        <v>320</v>
      </c>
      <c r="BE879" s="148">
        <f>IF(N879="základní",J879,0)</f>
        <v>0</v>
      </c>
      <c r="BF879" s="148">
        <f>IF(N879="snížená",J879,0)</f>
        <v>0</v>
      </c>
      <c r="BG879" s="148">
        <f>IF(N879="zákl. přenesená",J879,0)</f>
        <v>0</v>
      </c>
      <c r="BH879" s="148">
        <f>IF(N879="sníž. přenesená",J879,0)</f>
        <v>0</v>
      </c>
      <c r="BI879" s="148">
        <f>IF(N879="nulová",J879,0)</f>
        <v>0</v>
      </c>
      <c r="BJ879" s="17" t="s">
        <v>87</v>
      </c>
      <c r="BK879" s="148">
        <f>ROUND(I879*H879,2)</f>
        <v>0</v>
      </c>
      <c r="BL879" s="17" t="s">
        <v>99</v>
      </c>
      <c r="BM879" s="147" t="s">
        <v>3241</v>
      </c>
    </row>
    <row r="880" spans="2:65" s="1" customFormat="1" ht="24.2" customHeight="1">
      <c r="B880" s="32"/>
      <c r="C880" s="136" t="s">
        <v>3242</v>
      </c>
      <c r="D880" s="136" t="s">
        <v>324</v>
      </c>
      <c r="E880" s="137" t="s">
        <v>717</v>
      </c>
      <c r="F880" s="138" t="s">
        <v>718</v>
      </c>
      <c r="G880" s="139" t="s">
        <v>566</v>
      </c>
      <c r="H880" s="140">
        <v>15</v>
      </c>
      <c r="I880" s="141"/>
      <c r="J880" s="142">
        <f>ROUND(I880*H880,2)</f>
        <v>0</v>
      </c>
      <c r="K880" s="138" t="s">
        <v>333</v>
      </c>
      <c r="L880" s="32"/>
      <c r="M880" s="143" t="s">
        <v>1</v>
      </c>
      <c r="N880" s="144" t="s">
        <v>45</v>
      </c>
      <c r="P880" s="145">
        <f>O880*H880</f>
        <v>0</v>
      </c>
      <c r="Q880" s="145">
        <v>0</v>
      </c>
      <c r="R880" s="145">
        <f>Q880*H880</f>
        <v>0</v>
      </c>
      <c r="S880" s="145">
        <v>3.5000000000000003E-2</v>
      </c>
      <c r="T880" s="146">
        <f>S880*H880</f>
        <v>0.52500000000000002</v>
      </c>
      <c r="AR880" s="147" t="s">
        <v>99</v>
      </c>
      <c r="AT880" s="147" t="s">
        <v>324</v>
      </c>
      <c r="AU880" s="147" t="s">
        <v>94</v>
      </c>
      <c r="AY880" s="17" t="s">
        <v>320</v>
      </c>
      <c r="BE880" s="148">
        <f>IF(N880="základní",J880,0)</f>
        <v>0</v>
      </c>
      <c r="BF880" s="148">
        <f>IF(N880="snížená",J880,0)</f>
        <v>0</v>
      </c>
      <c r="BG880" s="148">
        <f>IF(N880="zákl. přenesená",J880,0)</f>
        <v>0</v>
      </c>
      <c r="BH880" s="148">
        <f>IF(N880="sníž. přenesená",J880,0)</f>
        <v>0</v>
      </c>
      <c r="BI880" s="148">
        <f>IF(N880="nulová",J880,0)</f>
        <v>0</v>
      </c>
      <c r="BJ880" s="17" t="s">
        <v>87</v>
      </c>
      <c r="BK880" s="148">
        <f>ROUND(I880*H880,2)</f>
        <v>0</v>
      </c>
      <c r="BL880" s="17" t="s">
        <v>99</v>
      </c>
      <c r="BM880" s="147" t="s">
        <v>3243</v>
      </c>
    </row>
    <row r="881" spans="2:65" s="12" customFormat="1" ht="11.25">
      <c r="B881" s="149"/>
      <c r="D881" s="150" t="s">
        <v>329</v>
      </c>
      <c r="E881" s="151" t="s">
        <v>1</v>
      </c>
      <c r="F881" s="152" t="s">
        <v>3244</v>
      </c>
      <c r="H881" s="153">
        <v>15</v>
      </c>
      <c r="I881" s="154"/>
      <c r="L881" s="149"/>
      <c r="M881" s="155"/>
      <c r="T881" s="156"/>
      <c r="AT881" s="151" t="s">
        <v>329</v>
      </c>
      <c r="AU881" s="151" t="s">
        <v>94</v>
      </c>
      <c r="AV881" s="12" t="s">
        <v>89</v>
      </c>
      <c r="AW881" s="12" t="s">
        <v>35</v>
      </c>
      <c r="AX881" s="12" t="s">
        <v>87</v>
      </c>
      <c r="AY881" s="151" t="s">
        <v>320</v>
      </c>
    </row>
    <row r="882" spans="2:65" s="1" customFormat="1" ht="24.2" customHeight="1">
      <c r="B882" s="32"/>
      <c r="C882" s="136" t="s">
        <v>3245</v>
      </c>
      <c r="D882" s="136" t="s">
        <v>324</v>
      </c>
      <c r="E882" s="137" t="s">
        <v>3246</v>
      </c>
      <c r="F882" s="138" t="s">
        <v>3247</v>
      </c>
      <c r="G882" s="139" t="s">
        <v>566</v>
      </c>
      <c r="H882" s="140">
        <v>18</v>
      </c>
      <c r="I882" s="141"/>
      <c r="J882" s="142">
        <f>ROUND(I882*H882,2)</f>
        <v>0</v>
      </c>
      <c r="K882" s="138" t="s">
        <v>1</v>
      </c>
      <c r="L882" s="32"/>
      <c r="M882" s="143" t="s">
        <v>1</v>
      </c>
      <c r="N882" s="144" t="s">
        <v>45</v>
      </c>
      <c r="P882" s="145">
        <f>O882*H882</f>
        <v>0</v>
      </c>
      <c r="Q882" s="145">
        <v>0</v>
      </c>
      <c r="R882" s="145">
        <f>Q882*H882</f>
        <v>0</v>
      </c>
      <c r="S882" s="145">
        <v>3.5000000000000003E-2</v>
      </c>
      <c r="T882" s="146">
        <f>S882*H882</f>
        <v>0.63000000000000012</v>
      </c>
      <c r="AR882" s="147" t="s">
        <v>99</v>
      </c>
      <c r="AT882" s="147" t="s">
        <v>324</v>
      </c>
      <c r="AU882" s="147" t="s">
        <v>94</v>
      </c>
      <c r="AY882" s="17" t="s">
        <v>320</v>
      </c>
      <c r="BE882" s="148">
        <f>IF(N882="základní",J882,0)</f>
        <v>0</v>
      </c>
      <c r="BF882" s="148">
        <f>IF(N882="snížená",J882,0)</f>
        <v>0</v>
      </c>
      <c r="BG882" s="148">
        <f>IF(N882="zákl. přenesená",J882,0)</f>
        <v>0</v>
      </c>
      <c r="BH882" s="148">
        <f>IF(N882="sníž. přenesená",J882,0)</f>
        <v>0</v>
      </c>
      <c r="BI882" s="148">
        <f>IF(N882="nulová",J882,0)</f>
        <v>0</v>
      </c>
      <c r="BJ882" s="17" t="s">
        <v>87</v>
      </c>
      <c r="BK882" s="148">
        <f>ROUND(I882*H882,2)</f>
        <v>0</v>
      </c>
      <c r="BL882" s="17" t="s">
        <v>99</v>
      </c>
      <c r="BM882" s="147" t="s">
        <v>3248</v>
      </c>
    </row>
    <row r="883" spans="2:65" s="12" customFormat="1" ht="11.25">
      <c r="B883" s="149"/>
      <c r="D883" s="150" t="s">
        <v>329</v>
      </c>
      <c r="E883" s="151" t="s">
        <v>1</v>
      </c>
      <c r="F883" s="152" t="s">
        <v>3249</v>
      </c>
      <c r="H883" s="153">
        <v>18</v>
      </c>
      <c r="I883" s="154"/>
      <c r="L883" s="149"/>
      <c r="M883" s="155"/>
      <c r="T883" s="156"/>
      <c r="AT883" s="151" t="s">
        <v>329</v>
      </c>
      <c r="AU883" s="151" t="s">
        <v>94</v>
      </c>
      <c r="AV883" s="12" t="s">
        <v>89</v>
      </c>
      <c r="AW883" s="12" t="s">
        <v>35</v>
      </c>
      <c r="AX883" s="12" t="s">
        <v>87</v>
      </c>
      <c r="AY883" s="151" t="s">
        <v>320</v>
      </c>
    </row>
    <row r="884" spans="2:65" s="1" customFormat="1" ht="16.5" customHeight="1">
      <c r="B884" s="32"/>
      <c r="C884" s="136" t="s">
        <v>3250</v>
      </c>
      <c r="D884" s="136" t="s">
        <v>324</v>
      </c>
      <c r="E884" s="137" t="s">
        <v>722</v>
      </c>
      <c r="F884" s="138" t="s">
        <v>723</v>
      </c>
      <c r="G884" s="139" t="s">
        <v>327</v>
      </c>
      <c r="H884" s="140">
        <v>7.2</v>
      </c>
      <c r="I884" s="141"/>
      <c r="J884" s="142">
        <f>ROUND(I884*H884,2)</f>
        <v>0</v>
      </c>
      <c r="K884" s="138" t="s">
        <v>333</v>
      </c>
      <c r="L884" s="32"/>
      <c r="M884" s="143" t="s">
        <v>1</v>
      </c>
      <c r="N884" s="144" t="s">
        <v>45</v>
      </c>
      <c r="P884" s="145">
        <f>O884*H884</f>
        <v>0</v>
      </c>
      <c r="Q884" s="145">
        <v>0</v>
      </c>
      <c r="R884" s="145">
        <f>Q884*H884</f>
        <v>0</v>
      </c>
      <c r="S884" s="145">
        <v>2</v>
      </c>
      <c r="T884" s="146">
        <f>S884*H884</f>
        <v>14.4</v>
      </c>
      <c r="AR884" s="147" t="s">
        <v>99</v>
      </c>
      <c r="AT884" s="147" t="s">
        <v>324</v>
      </c>
      <c r="AU884" s="147" t="s">
        <v>94</v>
      </c>
      <c r="AY884" s="17" t="s">
        <v>320</v>
      </c>
      <c r="BE884" s="148">
        <f>IF(N884="základní",J884,0)</f>
        <v>0</v>
      </c>
      <c r="BF884" s="148">
        <f>IF(N884="snížená",J884,0)</f>
        <v>0</v>
      </c>
      <c r="BG884" s="148">
        <f>IF(N884="zákl. přenesená",J884,0)</f>
        <v>0</v>
      </c>
      <c r="BH884" s="148">
        <f>IF(N884="sníž. přenesená",J884,0)</f>
        <v>0</v>
      </c>
      <c r="BI884" s="148">
        <f>IF(N884="nulová",J884,0)</f>
        <v>0</v>
      </c>
      <c r="BJ884" s="17" t="s">
        <v>87</v>
      </c>
      <c r="BK884" s="148">
        <f>ROUND(I884*H884,2)</f>
        <v>0</v>
      </c>
      <c r="BL884" s="17" t="s">
        <v>99</v>
      </c>
      <c r="BM884" s="147" t="s">
        <v>3251</v>
      </c>
    </row>
    <row r="885" spans="2:65" s="12" customFormat="1" ht="11.25">
      <c r="B885" s="149"/>
      <c r="D885" s="150" t="s">
        <v>329</v>
      </c>
      <c r="E885" s="151" t="s">
        <v>1</v>
      </c>
      <c r="F885" s="152" t="s">
        <v>3252</v>
      </c>
      <c r="H885" s="153">
        <v>7.2</v>
      </c>
      <c r="I885" s="154"/>
      <c r="L885" s="149"/>
      <c r="M885" s="155"/>
      <c r="T885" s="156"/>
      <c r="AT885" s="151" t="s">
        <v>329</v>
      </c>
      <c r="AU885" s="151" t="s">
        <v>94</v>
      </c>
      <c r="AV885" s="12" t="s">
        <v>89</v>
      </c>
      <c r="AW885" s="12" t="s">
        <v>35</v>
      </c>
      <c r="AX885" s="12" t="s">
        <v>87</v>
      </c>
      <c r="AY885" s="151" t="s">
        <v>320</v>
      </c>
    </row>
    <row r="886" spans="2:65" s="1" customFormat="1" ht="24.2" customHeight="1">
      <c r="B886" s="32"/>
      <c r="C886" s="136" t="s">
        <v>3253</v>
      </c>
      <c r="D886" s="136" t="s">
        <v>324</v>
      </c>
      <c r="E886" s="137" t="s">
        <v>727</v>
      </c>
      <c r="F886" s="138" t="s">
        <v>728</v>
      </c>
      <c r="G886" s="139" t="s">
        <v>327</v>
      </c>
      <c r="H886" s="140">
        <v>2.88</v>
      </c>
      <c r="I886" s="141"/>
      <c r="J886" s="142">
        <f>ROUND(I886*H886,2)</f>
        <v>0</v>
      </c>
      <c r="K886" s="138" t="s">
        <v>333</v>
      </c>
      <c r="L886" s="32"/>
      <c r="M886" s="143" t="s">
        <v>1</v>
      </c>
      <c r="N886" s="144" t="s">
        <v>45</v>
      </c>
      <c r="P886" s="145">
        <f>O886*H886</f>
        <v>0</v>
      </c>
      <c r="Q886" s="145">
        <v>0</v>
      </c>
      <c r="R886" s="145">
        <f>Q886*H886</f>
        <v>0</v>
      </c>
      <c r="S886" s="145">
        <v>1.95</v>
      </c>
      <c r="T886" s="146">
        <f>S886*H886</f>
        <v>5.6159999999999997</v>
      </c>
      <c r="AR886" s="147" t="s">
        <v>99</v>
      </c>
      <c r="AT886" s="147" t="s">
        <v>324</v>
      </c>
      <c r="AU886" s="147" t="s">
        <v>94</v>
      </c>
      <c r="AY886" s="17" t="s">
        <v>320</v>
      </c>
      <c r="BE886" s="148">
        <f>IF(N886="základní",J886,0)</f>
        <v>0</v>
      </c>
      <c r="BF886" s="148">
        <f>IF(N886="snížená",J886,0)</f>
        <v>0</v>
      </c>
      <c r="BG886" s="148">
        <f>IF(N886="zákl. přenesená",J886,0)</f>
        <v>0</v>
      </c>
      <c r="BH886" s="148">
        <f>IF(N886="sníž. přenesená",J886,0)</f>
        <v>0</v>
      </c>
      <c r="BI886" s="148">
        <f>IF(N886="nulová",J886,0)</f>
        <v>0</v>
      </c>
      <c r="BJ886" s="17" t="s">
        <v>87</v>
      </c>
      <c r="BK886" s="148">
        <f>ROUND(I886*H886,2)</f>
        <v>0</v>
      </c>
      <c r="BL886" s="17" t="s">
        <v>99</v>
      </c>
      <c r="BM886" s="147" t="s">
        <v>3254</v>
      </c>
    </row>
    <row r="887" spans="2:65" s="12" customFormat="1" ht="11.25">
      <c r="B887" s="149"/>
      <c r="D887" s="150" t="s">
        <v>329</v>
      </c>
      <c r="E887" s="151" t="s">
        <v>1</v>
      </c>
      <c r="F887" s="152" t="s">
        <v>3255</v>
      </c>
      <c r="H887" s="153">
        <v>2.88</v>
      </c>
      <c r="I887" s="154"/>
      <c r="L887" s="149"/>
      <c r="M887" s="155"/>
      <c r="T887" s="156"/>
      <c r="AT887" s="151" t="s">
        <v>329</v>
      </c>
      <c r="AU887" s="151" t="s">
        <v>94</v>
      </c>
      <c r="AV887" s="12" t="s">
        <v>89</v>
      </c>
      <c r="AW887" s="12" t="s">
        <v>35</v>
      </c>
      <c r="AX887" s="12" t="s">
        <v>87</v>
      </c>
      <c r="AY887" s="151" t="s">
        <v>320</v>
      </c>
    </row>
    <row r="888" spans="2:65" s="1" customFormat="1" ht="24.2" customHeight="1">
      <c r="B888" s="32"/>
      <c r="C888" s="136" t="s">
        <v>3256</v>
      </c>
      <c r="D888" s="136" t="s">
        <v>324</v>
      </c>
      <c r="E888" s="137" t="s">
        <v>732</v>
      </c>
      <c r="F888" s="138" t="s">
        <v>733</v>
      </c>
      <c r="G888" s="139" t="s">
        <v>566</v>
      </c>
      <c r="H888" s="140">
        <v>3</v>
      </c>
      <c r="I888" s="141"/>
      <c r="J888" s="142">
        <f>ROUND(I888*H888,2)</f>
        <v>0</v>
      </c>
      <c r="K888" s="138" t="s">
        <v>333</v>
      </c>
      <c r="L888" s="32"/>
      <c r="M888" s="143" t="s">
        <v>1</v>
      </c>
      <c r="N888" s="144" t="s">
        <v>45</v>
      </c>
      <c r="P888" s="145">
        <f>O888*H888</f>
        <v>0</v>
      </c>
      <c r="Q888" s="145">
        <v>0</v>
      </c>
      <c r="R888" s="145">
        <f>Q888*H888</f>
        <v>0</v>
      </c>
      <c r="S888" s="145">
        <v>6.6500000000000004E-2</v>
      </c>
      <c r="T888" s="146">
        <f>S888*H888</f>
        <v>0.19950000000000001</v>
      </c>
      <c r="AR888" s="147" t="s">
        <v>99</v>
      </c>
      <c r="AT888" s="147" t="s">
        <v>324</v>
      </c>
      <c r="AU888" s="147" t="s">
        <v>94</v>
      </c>
      <c r="AY888" s="17" t="s">
        <v>320</v>
      </c>
      <c r="BE888" s="148">
        <f>IF(N888="základní",J888,0)</f>
        <v>0</v>
      </c>
      <c r="BF888" s="148">
        <f>IF(N888="snížená",J888,0)</f>
        <v>0</v>
      </c>
      <c r="BG888" s="148">
        <f>IF(N888="zákl. přenesená",J888,0)</f>
        <v>0</v>
      </c>
      <c r="BH888" s="148">
        <f>IF(N888="sníž. přenesená",J888,0)</f>
        <v>0</v>
      </c>
      <c r="BI888" s="148">
        <f>IF(N888="nulová",J888,0)</f>
        <v>0</v>
      </c>
      <c r="BJ888" s="17" t="s">
        <v>87</v>
      </c>
      <c r="BK888" s="148">
        <f>ROUND(I888*H888,2)</f>
        <v>0</v>
      </c>
      <c r="BL888" s="17" t="s">
        <v>99</v>
      </c>
      <c r="BM888" s="147" t="s">
        <v>3257</v>
      </c>
    </row>
    <row r="889" spans="2:65" s="12" customFormat="1" ht="11.25">
      <c r="B889" s="149"/>
      <c r="D889" s="150" t="s">
        <v>329</v>
      </c>
      <c r="E889" s="151" t="s">
        <v>1</v>
      </c>
      <c r="F889" s="152" t="s">
        <v>735</v>
      </c>
      <c r="H889" s="153">
        <v>3</v>
      </c>
      <c r="I889" s="154"/>
      <c r="L889" s="149"/>
      <c r="M889" s="155"/>
      <c r="T889" s="156"/>
      <c r="AT889" s="151" t="s">
        <v>329</v>
      </c>
      <c r="AU889" s="151" t="s">
        <v>94</v>
      </c>
      <c r="AV889" s="12" t="s">
        <v>89</v>
      </c>
      <c r="AW889" s="12" t="s">
        <v>35</v>
      </c>
      <c r="AX889" s="12" t="s">
        <v>87</v>
      </c>
      <c r="AY889" s="151" t="s">
        <v>320</v>
      </c>
    </row>
    <row r="890" spans="2:65" s="1" customFormat="1" ht="24.2" customHeight="1">
      <c r="B890" s="32"/>
      <c r="C890" s="136" t="s">
        <v>3258</v>
      </c>
      <c r="D890" s="136" t="s">
        <v>324</v>
      </c>
      <c r="E890" s="137" t="s">
        <v>737</v>
      </c>
      <c r="F890" s="138" t="s">
        <v>738</v>
      </c>
      <c r="G890" s="139" t="s">
        <v>558</v>
      </c>
      <c r="H890" s="140">
        <v>23</v>
      </c>
      <c r="I890" s="141"/>
      <c r="J890" s="142">
        <f>ROUND(I890*H890,2)</f>
        <v>0</v>
      </c>
      <c r="K890" s="138" t="s">
        <v>333</v>
      </c>
      <c r="L890" s="32"/>
      <c r="M890" s="143" t="s">
        <v>1</v>
      </c>
      <c r="N890" s="144" t="s">
        <v>45</v>
      </c>
      <c r="P890" s="145">
        <f>O890*H890</f>
        <v>0</v>
      </c>
      <c r="Q890" s="145">
        <v>0</v>
      </c>
      <c r="R890" s="145">
        <f>Q890*H890</f>
        <v>0</v>
      </c>
      <c r="S890" s="145">
        <v>0.16500000000000001</v>
      </c>
      <c r="T890" s="146">
        <f>S890*H890</f>
        <v>3.7950000000000004</v>
      </c>
      <c r="AR890" s="147" t="s">
        <v>99</v>
      </c>
      <c r="AT890" s="147" t="s">
        <v>324</v>
      </c>
      <c r="AU890" s="147" t="s">
        <v>94</v>
      </c>
      <c r="AY890" s="17" t="s">
        <v>320</v>
      </c>
      <c r="BE890" s="148">
        <f>IF(N890="základní",J890,0)</f>
        <v>0</v>
      </c>
      <c r="BF890" s="148">
        <f>IF(N890="snížená",J890,0)</f>
        <v>0</v>
      </c>
      <c r="BG890" s="148">
        <f>IF(N890="zákl. přenesená",J890,0)</f>
        <v>0</v>
      </c>
      <c r="BH890" s="148">
        <f>IF(N890="sníž. přenesená",J890,0)</f>
        <v>0</v>
      </c>
      <c r="BI890" s="148">
        <f>IF(N890="nulová",J890,0)</f>
        <v>0</v>
      </c>
      <c r="BJ890" s="17" t="s">
        <v>87</v>
      </c>
      <c r="BK890" s="148">
        <f>ROUND(I890*H890,2)</f>
        <v>0</v>
      </c>
      <c r="BL890" s="17" t="s">
        <v>99</v>
      </c>
      <c r="BM890" s="147" t="s">
        <v>3259</v>
      </c>
    </row>
    <row r="891" spans="2:65" s="12" customFormat="1" ht="11.25">
      <c r="B891" s="149"/>
      <c r="D891" s="150" t="s">
        <v>329</v>
      </c>
      <c r="E891" s="151" t="s">
        <v>1</v>
      </c>
      <c r="F891" s="152" t="s">
        <v>465</v>
      </c>
      <c r="H891" s="153">
        <v>23</v>
      </c>
      <c r="I891" s="154"/>
      <c r="L891" s="149"/>
      <c r="M891" s="155"/>
      <c r="T891" s="156"/>
      <c r="AT891" s="151" t="s">
        <v>329</v>
      </c>
      <c r="AU891" s="151" t="s">
        <v>94</v>
      </c>
      <c r="AV891" s="12" t="s">
        <v>89</v>
      </c>
      <c r="AW891" s="12" t="s">
        <v>35</v>
      </c>
      <c r="AX891" s="12" t="s">
        <v>87</v>
      </c>
      <c r="AY891" s="151" t="s">
        <v>320</v>
      </c>
    </row>
    <row r="892" spans="2:65" s="1" customFormat="1" ht="24.2" customHeight="1">
      <c r="B892" s="32"/>
      <c r="C892" s="136" t="s">
        <v>3260</v>
      </c>
      <c r="D892" s="136" t="s">
        <v>324</v>
      </c>
      <c r="E892" s="137" t="s">
        <v>742</v>
      </c>
      <c r="F892" s="138" t="s">
        <v>743</v>
      </c>
      <c r="G892" s="139" t="s">
        <v>566</v>
      </c>
      <c r="H892" s="140">
        <v>67</v>
      </c>
      <c r="I892" s="141"/>
      <c r="J892" s="142">
        <f>ROUND(I892*H892,2)</f>
        <v>0</v>
      </c>
      <c r="K892" s="138" t="s">
        <v>333</v>
      </c>
      <c r="L892" s="32"/>
      <c r="M892" s="143" t="s">
        <v>1</v>
      </c>
      <c r="N892" s="144" t="s">
        <v>45</v>
      </c>
      <c r="P892" s="145">
        <f>O892*H892</f>
        <v>0</v>
      </c>
      <c r="Q892" s="145">
        <v>0</v>
      </c>
      <c r="R892" s="145">
        <f>Q892*H892</f>
        <v>0</v>
      </c>
      <c r="S892" s="145">
        <v>2.48E-3</v>
      </c>
      <c r="T892" s="146">
        <f>S892*H892</f>
        <v>0.16616</v>
      </c>
      <c r="AR892" s="147" t="s">
        <v>99</v>
      </c>
      <c r="AT892" s="147" t="s">
        <v>324</v>
      </c>
      <c r="AU892" s="147" t="s">
        <v>94</v>
      </c>
      <c r="AY892" s="17" t="s">
        <v>320</v>
      </c>
      <c r="BE892" s="148">
        <f>IF(N892="základní",J892,0)</f>
        <v>0</v>
      </c>
      <c r="BF892" s="148">
        <f>IF(N892="snížená",J892,0)</f>
        <v>0</v>
      </c>
      <c r="BG892" s="148">
        <f>IF(N892="zákl. přenesená",J892,0)</f>
        <v>0</v>
      </c>
      <c r="BH892" s="148">
        <f>IF(N892="sníž. přenesená",J892,0)</f>
        <v>0</v>
      </c>
      <c r="BI892" s="148">
        <f>IF(N892="nulová",J892,0)</f>
        <v>0</v>
      </c>
      <c r="BJ892" s="17" t="s">
        <v>87</v>
      </c>
      <c r="BK892" s="148">
        <f>ROUND(I892*H892,2)</f>
        <v>0</v>
      </c>
      <c r="BL892" s="17" t="s">
        <v>99</v>
      </c>
      <c r="BM892" s="147" t="s">
        <v>3261</v>
      </c>
    </row>
    <row r="893" spans="2:65" s="12" customFormat="1" ht="11.25">
      <c r="B893" s="149"/>
      <c r="D893" s="150" t="s">
        <v>329</v>
      </c>
      <c r="E893" s="151" t="s">
        <v>1</v>
      </c>
      <c r="F893" s="152" t="s">
        <v>3262</v>
      </c>
      <c r="H893" s="153">
        <v>67</v>
      </c>
      <c r="I893" s="154"/>
      <c r="L893" s="149"/>
      <c r="M893" s="155"/>
      <c r="T893" s="156"/>
      <c r="AT893" s="151" t="s">
        <v>329</v>
      </c>
      <c r="AU893" s="151" t="s">
        <v>94</v>
      </c>
      <c r="AV893" s="12" t="s">
        <v>89</v>
      </c>
      <c r="AW893" s="12" t="s">
        <v>35</v>
      </c>
      <c r="AX893" s="12" t="s">
        <v>87</v>
      </c>
      <c r="AY893" s="151" t="s">
        <v>320</v>
      </c>
    </row>
    <row r="894" spans="2:65" s="1" customFormat="1" ht="24.2" customHeight="1">
      <c r="B894" s="32"/>
      <c r="C894" s="136" t="s">
        <v>3263</v>
      </c>
      <c r="D894" s="136" t="s">
        <v>324</v>
      </c>
      <c r="E894" s="137" t="s">
        <v>3264</v>
      </c>
      <c r="F894" s="138" t="s">
        <v>3265</v>
      </c>
      <c r="G894" s="139" t="s">
        <v>347</v>
      </c>
      <c r="H894" s="140">
        <v>150</v>
      </c>
      <c r="I894" s="141"/>
      <c r="J894" s="142">
        <f>ROUND(I894*H894,2)</f>
        <v>0</v>
      </c>
      <c r="K894" s="138" t="s">
        <v>333</v>
      </c>
      <c r="L894" s="32"/>
      <c r="M894" s="143" t="s">
        <v>1</v>
      </c>
      <c r="N894" s="144" t="s">
        <v>45</v>
      </c>
      <c r="P894" s="145">
        <f>O894*H894</f>
        <v>0</v>
      </c>
      <c r="Q894" s="145">
        <v>0</v>
      </c>
      <c r="R894" s="145">
        <f>Q894*H894</f>
        <v>0</v>
      </c>
      <c r="S894" s="145">
        <v>0</v>
      </c>
      <c r="T894" s="146">
        <f>S894*H894</f>
        <v>0</v>
      </c>
      <c r="AR894" s="147" t="s">
        <v>99</v>
      </c>
      <c r="AT894" s="147" t="s">
        <v>324</v>
      </c>
      <c r="AU894" s="147" t="s">
        <v>94</v>
      </c>
      <c r="AY894" s="17" t="s">
        <v>320</v>
      </c>
      <c r="BE894" s="148">
        <f>IF(N894="základní",J894,0)</f>
        <v>0</v>
      </c>
      <c r="BF894" s="148">
        <f>IF(N894="snížená",J894,0)</f>
        <v>0</v>
      </c>
      <c r="BG894" s="148">
        <f>IF(N894="zákl. přenesená",J894,0)</f>
        <v>0</v>
      </c>
      <c r="BH894" s="148">
        <f>IF(N894="sníž. přenesená",J894,0)</f>
        <v>0</v>
      </c>
      <c r="BI894" s="148">
        <f>IF(N894="nulová",J894,0)</f>
        <v>0</v>
      </c>
      <c r="BJ894" s="17" t="s">
        <v>87</v>
      </c>
      <c r="BK894" s="148">
        <f>ROUND(I894*H894,2)</f>
        <v>0</v>
      </c>
      <c r="BL894" s="17" t="s">
        <v>99</v>
      </c>
      <c r="BM894" s="147" t="s">
        <v>3266</v>
      </c>
    </row>
    <row r="895" spans="2:65" s="12" customFormat="1" ht="11.25">
      <c r="B895" s="149"/>
      <c r="D895" s="150" t="s">
        <v>329</v>
      </c>
      <c r="E895" s="151" t="s">
        <v>1</v>
      </c>
      <c r="F895" s="152" t="s">
        <v>3267</v>
      </c>
      <c r="H895" s="153">
        <v>150</v>
      </c>
      <c r="I895" s="154"/>
      <c r="L895" s="149"/>
      <c r="M895" s="155"/>
      <c r="T895" s="156"/>
      <c r="AT895" s="151" t="s">
        <v>329</v>
      </c>
      <c r="AU895" s="151" t="s">
        <v>94</v>
      </c>
      <c r="AV895" s="12" t="s">
        <v>89</v>
      </c>
      <c r="AW895" s="12" t="s">
        <v>35</v>
      </c>
      <c r="AX895" s="12" t="s">
        <v>87</v>
      </c>
      <c r="AY895" s="151" t="s">
        <v>320</v>
      </c>
    </row>
    <row r="896" spans="2:65" s="1" customFormat="1" ht="33" customHeight="1">
      <c r="B896" s="32"/>
      <c r="C896" s="136" t="s">
        <v>3268</v>
      </c>
      <c r="D896" s="136" t="s">
        <v>324</v>
      </c>
      <c r="E896" s="137" t="s">
        <v>3269</v>
      </c>
      <c r="F896" s="138" t="s">
        <v>3270</v>
      </c>
      <c r="G896" s="139" t="s">
        <v>558</v>
      </c>
      <c r="H896" s="140">
        <v>1</v>
      </c>
      <c r="I896" s="141"/>
      <c r="J896" s="142">
        <f>ROUND(I896*H896,2)</f>
        <v>0</v>
      </c>
      <c r="K896" s="138" t="s">
        <v>1</v>
      </c>
      <c r="L896" s="32"/>
      <c r="M896" s="143" t="s">
        <v>1</v>
      </c>
      <c r="N896" s="144" t="s">
        <v>45</v>
      </c>
      <c r="P896" s="145">
        <f>O896*H896</f>
        <v>0</v>
      </c>
      <c r="Q896" s="145">
        <v>0</v>
      </c>
      <c r="R896" s="145">
        <f>Q896*H896</f>
        <v>0</v>
      </c>
      <c r="S896" s="145">
        <v>1.31</v>
      </c>
      <c r="T896" s="146">
        <f>S896*H896</f>
        <v>1.31</v>
      </c>
      <c r="AR896" s="147" t="s">
        <v>99</v>
      </c>
      <c r="AT896" s="147" t="s">
        <v>324</v>
      </c>
      <c r="AU896" s="147" t="s">
        <v>94</v>
      </c>
      <c r="AY896" s="17" t="s">
        <v>320</v>
      </c>
      <c r="BE896" s="148">
        <f>IF(N896="základní",J896,0)</f>
        <v>0</v>
      </c>
      <c r="BF896" s="148">
        <f>IF(N896="snížená",J896,0)</f>
        <v>0</v>
      </c>
      <c r="BG896" s="148">
        <f>IF(N896="zákl. přenesená",J896,0)</f>
        <v>0</v>
      </c>
      <c r="BH896" s="148">
        <f>IF(N896="sníž. přenesená",J896,0)</f>
        <v>0</v>
      </c>
      <c r="BI896" s="148">
        <f>IF(N896="nulová",J896,0)</f>
        <v>0</v>
      </c>
      <c r="BJ896" s="17" t="s">
        <v>87</v>
      </c>
      <c r="BK896" s="148">
        <f>ROUND(I896*H896,2)</f>
        <v>0</v>
      </c>
      <c r="BL896" s="17" t="s">
        <v>99</v>
      </c>
      <c r="BM896" s="147" t="s">
        <v>3271</v>
      </c>
    </row>
    <row r="897" spans="2:65" s="12" customFormat="1" ht="11.25">
      <c r="B897" s="149"/>
      <c r="D897" s="150" t="s">
        <v>329</v>
      </c>
      <c r="E897" s="151" t="s">
        <v>1</v>
      </c>
      <c r="F897" s="152" t="s">
        <v>3272</v>
      </c>
      <c r="H897" s="153">
        <v>1</v>
      </c>
      <c r="I897" s="154"/>
      <c r="L897" s="149"/>
      <c r="M897" s="155"/>
      <c r="T897" s="156"/>
      <c r="AT897" s="151" t="s">
        <v>329</v>
      </c>
      <c r="AU897" s="151" t="s">
        <v>94</v>
      </c>
      <c r="AV897" s="12" t="s">
        <v>89</v>
      </c>
      <c r="AW897" s="12" t="s">
        <v>35</v>
      </c>
      <c r="AX897" s="12" t="s">
        <v>87</v>
      </c>
      <c r="AY897" s="151" t="s">
        <v>320</v>
      </c>
    </row>
    <row r="898" spans="2:65" s="11" customFormat="1" ht="20.85" customHeight="1">
      <c r="B898" s="124"/>
      <c r="D898" s="125" t="s">
        <v>79</v>
      </c>
      <c r="E898" s="134" t="s">
        <v>750</v>
      </c>
      <c r="F898" s="134" t="s">
        <v>751</v>
      </c>
      <c r="I898" s="127"/>
      <c r="J898" s="135">
        <f>BK898</f>
        <v>0</v>
      </c>
      <c r="L898" s="124"/>
      <c r="M898" s="129"/>
      <c r="P898" s="130">
        <f>SUM(P899:P959)</f>
        <v>0</v>
      </c>
      <c r="R898" s="130">
        <f>SUM(R899:R959)</f>
        <v>6.8882749999999984</v>
      </c>
      <c r="T898" s="131">
        <f>SUM(T899:T959)</f>
        <v>0</v>
      </c>
      <c r="AR898" s="125" t="s">
        <v>87</v>
      </c>
      <c r="AT898" s="132" t="s">
        <v>79</v>
      </c>
      <c r="AU898" s="132" t="s">
        <v>89</v>
      </c>
      <c r="AY898" s="125" t="s">
        <v>320</v>
      </c>
      <c r="BK898" s="133">
        <f>SUM(BK899:BK959)</f>
        <v>0</v>
      </c>
    </row>
    <row r="899" spans="2:65" s="1" customFormat="1" ht="16.5" customHeight="1">
      <c r="B899" s="32"/>
      <c r="C899" s="136" t="s">
        <v>3273</v>
      </c>
      <c r="D899" s="136" t="s">
        <v>324</v>
      </c>
      <c r="E899" s="137" t="s">
        <v>1925</v>
      </c>
      <c r="F899" s="138" t="s">
        <v>1926</v>
      </c>
      <c r="G899" s="139" t="s">
        <v>566</v>
      </c>
      <c r="H899" s="140">
        <v>8134</v>
      </c>
      <c r="I899" s="141"/>
      <c r="J899" s="142">
        <f>ROUND(I899*H899,2)</f>
        <v>0</v>
      </c>
      <c r="K899" s="138" t="s">
        <v>333</v>
      </c>
      <c r="L899" s="32"/>
      <c r="M899" s="143" t="s">
        <v>1</v>
      </c>
      <c r="N899" s="144" t="s">
        <v>45</v>
      </c>
      <c r="P899" s="145">
        <f>O899*H899</f>
        <v>0</v>
      </c>
      <c r="Q899" s="145">
        <v>0</v>
      </c>
      <c r="R899" s="145">
        <f>Q899*H899</f>
        <v>0</v>
      </c>
      <c r="S899" s="145">
        <v>0</v>
      </c>
      <c r="T899" s="146">
        <f>S899*H899</f>
        <v>0</v>
      </c>
      <c r="AR899" s="147" t="s">
        <v>99</v>
      </c>
      <c r="AT899" s="147" t="s">
        <v>324</v>
      </c>
      <c r="AU899" s="147" t="s">
        <v>94</v>
      </c>
      <c r="AY899" s="17" t="s">
        <v>320</v>
      </c>
      <c r="BE899" s="148">
        <f>IF(N899="základní",J899,0)</f>
        <v>0</v>
      </c>
      <c r="BF899" s="148">
        <f>IF(N899="snížená",J899,0)</f>
        <v>0</v>
      </c>
      <c r="BG899" s="148">
        <f>IF(N899="zákl. přenesená",J899,0)</f>
        <v>0</v>
      </c>
      <c r="BH899" s="148">
        <f>IF(N899="sníž. přenesená",J899,0)</f>
        <v>0</v>
      </c>
      <c r="BI899" s="148">
        <f>IF(N899="nulová",J899,0)</f>
        <v>0</v>
      </c>
      <c r="BJ899" s="17" t="s">
        <v>87</v>
      </c>
      <c r="BK899" s="148">
        <f>ROUND(I899*H899,2)</f>
        <v>0</v>
      </c>
      <c r="BL899" s="17" t="s">
        <v>99</v>
      </c>
      <c r="BM899" s="147" t="s">
        <v>3274</v>
      </c>
    </row>
    <row r="900" spans="2:65" s="12" customFormat="1" ht="11.25">
      <c r="B900" s="149"/>
      <c r="D900" s="150" t="s">
        <v>329</v>
      </c>
      <c r="E900" s="151" t="s">
        <v>1</v>
      </c>
      <c r="F900" s="152" t="s">
        <v>3275</v>
      </c>
      <c r="H900" s="153">
        <v>3114</v>
      </c>
      <c r="I900" s="154"/>
      <c r="L900" s="149"/>
      <c r="M900" s="155"/>
      <c r="T900" s="156"/>
      <c r="AT900" s="151" t="s">
        <v>329</v>
      </c>
      <c r="AU900" s="151" t="s">
        <v>94</v>
      </c>
      <c r="AV900" s="12" t="s">
        <v>89</v>
      </c>
      <c r="AW900" s="12" t="s">
        <v>35</v>
      </c>
      <c r="AX900" s="12" t="s">
        <v>80</v>
      </c>
      <c r="AY900" s="151" t="s">
        <v>320</v>
      </c>
    </row>
    <row r="901" spans="2:65" s="12" customFormat="1" ht="11.25">
      <c r="B901" s="149"/>
      <c r="D901" s="150" t="s">
        <v>329</v>
      </c>
      <c r="E901" s="151" t="s">
        <v>1</v>
      </c>
      <c r="F901" s="152" t="s">
        <v>3276</v>
      </c>
      <c r="H901" s="153">
        <v>5020</v>
      </c>
      <c r="I901" s="154"/>
      <c r="L901" s="149"/>
      <c r="M901" s="155"/>
      <c r="T901" s="156"/>
      <c r="AT901" s="151" t="s">
        <v>329</v>
      </c>
      <c r="AU901" s="151" t="s">
        <v>94</v>
      </c>
      <c r="AV901" s="12" t="s">
        <v>89</v>
      </c>
      <c r="AW901" s="12" t="s">
        <v>35</v>
      </c>
      <c r="AX901" s="12" t="s">
        <v>80</v>
      </c>
      <c r="AY901" s="151" t="s">
        <v>320</v>
      </c>
    </row>
    <row r="902" spans="2:65" s="14" customFormat="1" ht="11.25">
      <c r="B902" s="163"/>
      <c r="D902" s="150" t="s">
        <v>329</v>
      </c>
      <c r="E902" s="164" t="s">
        <v>1</v>
      </c>
      <c r="F902" s="165" t="s">
        <v>339</v>
      </c>
      <c r="H902" s="166">
        <v>8134</v>
      </c>
      <c r="I902" s="167"/>
      <c r="L902" s="163"/>
      <c r="M902" s="168"/>
      <c r="T902" s="169"/>
      <c r="AT902" s="164" t="s">
        <v>329</v>
      </c>
      <c r="AU902" s="164" t="s">
        <v>94</v>
      </c>
      <c r="AV902" s="14" t="s">
        <v>99</v>
      </c>
      <c r="AW902" s="14" t="s">
        <v>35</v>
      </c>
      <c r="AX902" s="14" t="s">
        <v>87</v>
      </c>
      <c r="AY902" s="164" t="s">
        <v>320</v>
      </c>
    </row>
    <row r="903" spans="2:65" s="1" customFormat="1" ht="24.2" customHeight="1">
      <c r="B903" s="32"/>
      <c r="C903" s="136" t="s">
        <v>3277</v>
      </c>
      <c r="D903" s="136" t="s">
        <v>324</v>
      </c>
      <c r="E903" s="137" t="s">
        <v>1931</v>
      </c>
      <c r="F903" s="138" t="s">
        <v>1932</v>
      </c>
      <c r="G903" s="139" t="s">
        <v>566</v>
      </c>
      <c r="H903" s="140">
        <v>846.5</v>
      </c>
      <c r="I903" s="141"/>
      <c r="J903" s="142">
        <f>ROUND(I903*H903,2)</f>
        <v>0</v>
      </c>
      <c r="K903" s="138" t="s">
        <v>333</v>
      </c>
      <c r="L903" s="32"/>
      <c r="M903" s="143" t="s">
        <v>1</v>
      </c>
      <c r="N903" s="144" t="s">
        <v>45</v>
      </c>
      <c r="P903" s="145">
        <f>O903*H903</f>
        <v>0</v>
      </c>
      <c r="Q903" s="145">
        <v>1.2999999999999999E-4</v>
      </c>
      <c r="R903" s="145">
        <f>Q903*H903</f>
        <v>0.11004499999999999</v>
      </c>
      <c r="S903" s="145">
        <v>0</v>
      </c>
      <c r="T903" s="146">
        <f>S903*H903</f>
        <v>0</v>
      </c>
      <c r="AR903" s="147" t="s">
        <v>99</v>
      </c>
      <c r="AT903" s="147" t="s">
        <v>324</v>
      </c>
      <c r="AU903" s="147" t="s">
        <v>94</v>
      </c>
      <c r="AY903" s="17" t="s">
        <v>320</v>
      </c>
      <c r="BE903" s="148">
        <f>IF(N903="základní",J903,0)</f>
        <v>0</v>
      </c>
      <c r="BF903" s="148">
        <f>IF(N903="snížená",J903,0)</f>
        <v>0</v>
      </c>
      <c r="BG903" s="148">
        <f>IF(N903="zákl. přenesená",J903,0)</f>
        <v>0</v>
      </c>
      <c r="BH903" s="148">
        <f>IF(N903="sníž. přenesená",J903,0)</f>
        <v>0</v>
      </c>
      <c r="BI903" s="148">
        <f>IF(N903="nulová",J903,0)</f>
        <v>0</v>
      </c>
      <c r="BJ903" s="17" t="s">
        <v>87</v>
      </c>
      <c r="BK903" s="148">
        <f>ROUND(I903*H903,2)</f>
        <v>0</v>
      </c>
      <c r="BL903" s="17" t="s">
        <v>99</v>
      </c>
      <c r="BM903" s="147" t="s">
        <v>3278</v>
      </c>
    </row>
    <row r="904" spans="2:65" s="13" customFormat="1" ht="11.25">
      <c r="B904" s="157"/>
      <c r="D904" s="150" t="s">
        <v>329</v>
      </c>
      <c r="E904" s="158" t="s">
        <v>1</v>
      </c>
      <c r="F904" s="159" t="s">
        <v>761</v>
      </c>
      <c r="H904" s="158" t="s">
        <v>1</v>
      </c>
      <c r="I904" s="160"/>
      <c r="L904" s="157"/>
      <c r="M904" s="161"/>
      <c r="T904" s="162"/>
      <c r="AT904" s="158" t="s">
        <v>329</v>
      </c>
      <c r="AU904" s="158" t="s">
        <v>94</v>
      </c>
      <c r="AV904" s="13" t="s">
        <v>87</v>
      </c>
      <c r="AW904" s="13" t="s">
        <v>35</v>
      </c>
      <c r="AX904" s="13" t="s">
        <v>80</v>
      </c>
      <c r="AY904" s="158" t="s">
        <v>320</v>
      </c>
    </row>
    <row r="905" spans="2:65" s="12" customFormat="1" ht="22.5">
      <c r="B905" s="149"/>
      <c r="D905" s="150" t="s">
        <v>329</v>
      </c>
      <c r="E905" s="151" t="s">
        <v>1</v>
      </c>
      <c r="F905" s="152" t="s">
        <v>3279</v>
      </c>
      <c r="H905" s="153">
        <v>531.5</v>
      </c>
      <c r="I905" s="154"/>
      <c r="L905" s="149"/>
      <c r="M905" s="155"/>
      <c r="T905" s="156"/>
      <c r="AT905" s="151" t="s">
        <v>329</v>
      </c>
      <c r="AU905" s="151" t="s">
        <v>94</v>
      </c>
      <c r="AV905" s="12" t="s">
        <v>89</v>
      </c>
      <c r="AW905" s="12" t="s">
        <v>35</v>
      </c>
      <c r="AX905" s="12" t="s">
        <v>80</v>
      </c>
      <c r="AY905" s="151" t="s">
        <v>320</v>
      </c>
    </row>
    <row r="906" spans="2:65" s="12" customFormat="1" ht="11.25">
      <c r="B906" s="149"/>
      <c r="D906" s="150" t="s">
        <v>329</v>
      </c>
      <c r="E906" s="151" t="s">
        <v>1</v>
      </c>
      <c r="F906" s="152" t="s">
        <v>3280</v>
      </c>
      <c r="H906" s="153">
        <v>315</v>
      </c>
      <c r="I906" s="154"/>
      <c r="L906" s="149"/>
      <c r="M906" s="155"/>
      <c r="T906" s="156"/>
      <c r="AT906" s="151" t="s">
        <v>329</v>
      </c>
      <c r="AU906" s="151" t="s">
        <v>94</v>
      </c>
      <c r="AV906" s="12" t="s">
        <v>89</v>
      </c>
      <c r="AW906" s="12" t="s">
        <v>35</v>
      </c>
      <c r="AX906" s="12" t="s">
        <v>80</v>
      </c>
      <c r="AY906" s="151" t="s">
        <v>320</v>
      </c>
    </row>
    <row r="907" spans="2:65" s="14" customFormat="1" ht="11.25">
      <c r="B907" s="163"/>
      <c r="D907" s="150" t="s">
        <v>329</v>
      </c>
      <c r="E907" s="164" t="s">
        <v>1</v>
      </c>
      <c r="F907" s="165" t="s">
        <v>339</v>
      </c>
      <c r="H907" s="166">
        <v>846.5</v>
      </c>
      <c r="I907" s="167"/>
      <c r="L907" s="163"/>
      <c r="M907" s="168"/>
      <c r="T907" s="169"/>
      <c r="AT907" s="164" t="s">
        <v>329</v>
      </c>
      <c r="AU907" s="164" t="s">
        <v>94</v>
      </c>
      <c r="AV907" s="14" t="s">
        <v>99</v>
      </c>
      <c r="AW907" s="14" t="s">
        <v>35</v>
      </c>
      <c r="AX907" s="14" t="s">
        <v>87</v>
      </c>
      <c r="AY907" s="164" t="s">
        <v>320</v>
      </c>
    </row>
    <row r="908" spans="2:65" s="1" customFormat="1" ht="24.2" customHeight="1">
      <c r="B908" s="32"/>
      <c r="C908" s="136" t="s">
        <v>3281</v>
      </c>
      <c r="D908" s="136" t="s">
        <v>324</v>
      </c>
      <c r="E908" s="137" t="s">
        <v>1937</v>
      </c>
      <c r="F908" s="138" t="s">
        <v>1938</v>
      </c>
      <c r="G908" s="139" t="s">
        <v>566</v>
      </c>
      <c r="H908" s="140">
        <v>531.5</v>
      </c>
      <c r="I908" s="141"/>
      <c r="J908" s="142">
        <f>ROUND(I908*H908,2)</f>
        <v>0</v>
      </c>
      <c r="K908" s="138" t="s">
        <v>333</v>
      </c>
      <c r="L908" s="32"/>
      <c r="M908" s="143" t="s">
        <v>1</v>
      </c>
      <c r="N908" s="144" t="s">
        <v>45</v>
      </c>
      <c r="P908" s="145">
        <f>O908*H908</f>
        <v>0</v>
      </c>
      <c r="Q908" s="145">
        <v>3.3E-4</v>
      </c>
      <c r="R908" s="145">
        <f>Q908*H908</f>
        <v>0.175395</v>
      </c>
      <c r="S908" s="145">
        <v>0</v>
      </c>
      <c r="T908" s="146">
        <f>S908*H908</f>
        <v>0</v>
      </c>
      <c r="AR908" s="147" t="s">
        <v>99</v>
      </c>
      <c r="AT908" s="147" t="s">
        <v>324</v>
      </c>
      <c r="AU908" s="147" t="s">
        <v>94</v>
      </c>
      <c r="AY908" s="17" t="s">
        <v>320</v>
      </c>
      <c r="BE908" s="148">
        <f>IF(N908="základní",J908,0)</f>
        <v>0</v>
      </c>
      <c r="BF908" s="148">
        <f>IF(N908="snížená",J908,0)</f>
        <v>0</v>
      </c>
      <c r="BG908" s="148">
        <f>IF(N908="zákl. přenesená",J908,0)</f>
        <v>0</v>
      </c>
      <c r="BH908" s="148">
        <f>IF(N908="sníž. přenesená",J908,0)</f>
        <v>0</v>
      </c>
      <c r="BI908" s="148">
        <f>IF(N908="nulová",J908,0)</f>
        <v>0</v>
      </c>
      <c r="BJ908" s="17" t="s">
        <v>87</v>
      </c>
      <c r="BK908" s="148">
        <f>ROUND(I908*H908,2)</f>
        <v>0</v>
      </c>
      <c r="BL908" s="17" t="s">
        <v>99</v>
      </c>
      <c r="BM908" s="147" t="s">
        <v>3282</v>
      </c>
    </row>
    <row r="909" spans="2:65" s="13" customFormat="1" ht="11.25">
      <c r="B909" s="157"/>
      <c r="D909" s="150" t="s">
        <v>329</v>
      </c>
      <c r="E909" s="158" t="s">
        <v>1</v>
      </c>
      <c r="F909" s="159" t="s">
        <v>769</v>
      </c>
      <c r="H909" s="158" t="s">
        <v>1</v>
      </c>
      <c r="I909" s="160"/>
      <c r="L909" s="157"/>
      <c r="M909" s="161"/>
      <c r="T909" s="162"/>
      <c r="AT909" s="158" t="s">
        <v>329</v>
      </c>
      <c r="AU909" s="158" t="s">
        <v>94</v>
      </c>
      <c r="AV909" s="13" t="s">
        <v>87</v>
      </c>
      <c r="AW909" s="13" t="s">
        <v>35</v>
      </c>
      <c r="AX909" s="13" t="s">
        <v>80</v>
      </c>
      <c r="AY909" s="158" t="s">
        <v>320</v>
      </c>
    </row>
    <row r="910" spans="2:65" s="12" customFormat="1" ht="22.5">
      <c r="B910" s="149"/>
      <c r="D910" s="150" t="s">
        <v>329</v>
      </c>
      <c r="E910" s="151" t="s">
        <v>1</v>
      </c>
      <c r="F910" s="152" t="s">
        <v>3279</v>
      </c>
      <c r="H910" s="153">
        <v>531.5</v>
      </c>
      <c r="I910" s="154"/>
      <c r="L910" s="149"/>
      <c r="M910" s="155"/>
      <c r="T910" s="156"/>
      <c r="AT910" s="151" t="s">
        <v>329</v>
      </c>
      <c r="AU910" s="151" t="s">
        <v>94</v>
      </c>
      <c r="AV910" s="12" t="s">
        <v>89</v>
      </c>
      <c r="AW910" s="12" t="s">
        <v>35</v>
      </c>
      <c r="AX910" s="12" t="s">
        <v>87</v>
      </c>
      <c r="AY910" s="151" t="s">
        <v>320</v>
      </c>
    </row>
    <row r="911" spans="2:65" s="1" customFormat="1" ht="24.2" customHeight="1">
      <c r="B911" s="32"/>
      <c r="C911" s="136" t="s">
        <v>3283</v>
      </c>
      <c r="D911" s="136" t="s">
        <v>324</v>
      </c>
      <c r="E911" s="137" t="s">
        <v>1941</v>
      </c>
      <c r="F911" s="138" t="s">
        <v>1942</v>
      </c>
      <c r="G911" s="139" t="s">
        <v>566</v>
      </c>
      <c r="H911" s="140">
        <v>2267.5</v>
      </c>
      <c r="I911" s="141"/>
      <c r="J911" s="142">
        <f>ROUND(I911*H911,2)</f>
        <v>0</v>
      </c>
      <c r="K911" s="138" t="s">
        <v>333</v>
      </c>
      <c r="L911" s="32"/>
      <c r="M911" s="143" t="s">
        <v>1</v>
      </c>
      <c r="N911" s="144" t="s">
        <v>45</v>
      </c>
      <c r="P911" s="145">
        <f>O911*H911</f>
        <v>0</v>
      </c>
      <c r="Q911" s="145">
        <v>6.0000000000000002E-5</v>
      </c>
      <c r="R911" s="145">
        <f>Q911*H911</f>
        <v>0.13605</v>
      </c>
      <c r="S911" s="145">
        <v>0</v>
      </c>
      <c r="T911" s="146">
        <f>S911*H911</f>
        <v>0</v>
      </c>
      <c r="AR911" s="147" t="s">
        <v>99</v>
      </c>
      <c r="AT911" s="147" t="s">
        <v>324</v>
      </c>
      <c r="AU911" s="147" t="s">
        <v>94</v>
      </c>
      <c r="AY911" s="17" t="s">
        <v>320</v>
      </c>
      <c r="BE911" s="148">
        <f>IF(N911="základní",J911,0)</f>
        <v>0</v>
      </c>
      <c r="BF911" s="148">
        <f>IF(N911="snížená",J911,0)</f>
        <v>0</v>
      </c>
      <c r="BG911" s="148">
        <f>IF(N911="zákl. přenesená",J911,0)</f>
        <v>0</v>
      </c>
      <c r="BH911" s="148">
        <f>IF(N911="sníž. přenesená",J911,0)</f>
        <v>0</v>
      </c>
      <c r="BI911" s="148">
        <f>IF(N911="nulová",J911,0)</f>
        <v>0</v>
      </c>
      <c r="BJ911" s="17" t="s">
        <v>87</v>
      </c>
      <c r="BK911" s="148">
        <f>ROUND(I911*H911,2)</f>
        <v>0</v>
      </c>
      <c r="BL911" s="17" t="s">
        <v>99</v>
      </c>
      <c r="BM911" s="147" t="s">
        <v>3284</v>
      </c>
    </row>
    <row r="912" spans="2:65" s="13" customFormat="1" ht="11.25">
      <c r="B912" s="157"/>
      <c r="D912" s="150" t="s">
        <v>329</v>
      </c>
      <c r="E912" s="158" t="s">
        <v>1</v>
      </c>
      <c r="F912" s="159" t="s">
        <v>761</v>
      </c>
      <c r="H912" s="158" t="s">
        <v>1</v>
      </c>
      <c r="I912" s="160"/>
      <c r="L912" s="157"/>
      <c r="M912" s="161"/>
      <c r="T912" s="162"/>
      <c r="AT912" s="158" t="s">
        <v>329</v>
      </c>
      <c r="AU912" s="158" t="s">
        <v>94</v>
      </c>
      <c r="AV912" s="13" t="s">
        <v>87</v>
      </c>
      <c r="AW912" s="13" t="s">
        <v>35</v>
      </c>
      <c r="AX912" s="13" t="s">
        <v>80</v>
      </c>
      <c r="AY912" s="158" t="s">
        <v>320</v>
      </c>
    </row>
    <row r="913" spans="2:65" s="12" customFormat="1" ht="33.75">
      <c r="B913" s="149"/>
      <c r="D913" s="150" t="s">
        <v>329</v>
      </c>
      <c r="E913" s="151" t="s">
        <v>1</v>
      </c>
      <c r="F913" s="152" t="s">
        <v>3285</v>
      </c>
      <c r="H913" s="153">
        <v>1659</v>
      </c>
      <c r="I913" s="154"/>
      <c r="L913" s="149"/>
      <c r="M913" s="155"/>
      <c r="T913" s="156"/>
      <c r="AT913" s="151" t="s">
        <v>329</v>
      </c>
      <c r="AU913" s="151" t="s">
        <v>94</v>
      </c>
      <c r="AV913" s="12" t="s">
        <v>89</v>
      </c>
      <c r="AW913" s="12" t="s">
        <v>35</v>
      </c>
      <c r="AX913" s="12" t="s">
        <v>80</v>
      </c>
      <c r="AY913" s="151" t="s">
        <v>320</v>
      </c>
    </row>
    <row r="914" spans="2:65" s="12" customFormat="1" ht="11.25">
      <c r="B914" s="149"/>
      <c r="D914" s="150" t="s">
        <v>329</v>
      </c>
      <c r="E914" s="151" t="s">
        <v>1</v>
      </c>
      <c r="F914" s="152" t="s">
        <v>3286</v>
      </c>
      <c r="H914" s="153">
        <v>608.5</v>
      </c>
      <c r="I914" s="154"/>
      <c r="L914" s="149"/>
      <c r="M914" s="155"/>
      <c r="T914" s="156"/>
      <c r="AT914" s="151" t="s">
        <v>329</v>
      </c>
      <c r="AU914" s="151" t="s">
        <v>94</v>
      </c>
      <c r="AV914" s="12" t="s">
        <v>89</v>
      </c>
      <c r="AW914" s="12" t="s">
        <v>35</v>
      </c>
      <c r="AX914" s="12" t="s">
        <v>80</v>
      </c>
      <c r="AY914" s="151" t="s">
        <v>320</v>
      </c>
    </row>
    <row r="915" spans="2:65" s="14" customFormat="1" ht="11.25">
      <c r="B915" s="163"/>
      <c r="D915" s="150" t="s">
        <v>329</v>
      </c>
      <c r="E915" s="164" t="s">
        <v>1</v>
      </c>
      <c r="F915" s="165" t="s">
        <v>339</v>
      </c>
      <c r="H915" s="166">
        <v>2267.5</v>
      </c>
      <c r="I915" s="167"/>
      <c r="L915" s="163"/>
      <c r="M915" s="168"/>
      <c r="T915" s="169"/>
      <c r="AT915" s="164" t="s">
        <v>329</v>
      </c>
      <c r="AU915" s="164" t="s">
        <v>94</v>
      </c>
      <c r="AV915" s="14" t="s">
        <v>99</v>
      </c>
      <c r="AW915" s="14" t="s">
        <v>35</v>
      </c>
      <c r="AX915" s="14" t="s">
        <v>87</v>
      </c>
      <c r="AY915" s="164" t="s">
        <v>320</v>
      </c>
    </row>
    <row r="916" spans="2:65" s="1" customFormat="1" ht="24.2" customHeight="1">
      <c r="B916" s="32"/>
      <c r="C916" s="136" t="s">
        <v>3287</v>
      </c>
      <c r="D916" s="136" t="s">
        <v>324</v>
      </c>
      <c r="E916" s="137" t="s">
        <v>1946</v>
      </c>
      <c r="F916" s="138" t="s">
        <v>1947</v>
      </c>
      <c r="G916" s="139" t="s">
        <v>566</v>
      </c>
      <c r="H916" s="140">
        <v>2267.5</v>
      </c>
      <c r="I916" s="141"/>
      <c r="J916" s="142">
        <f>ROUND(I916*H916,2)</f>
        <v>0</v>
      </c>
      <c r="K916" s="138" t="s">
        <v>333</v>
      </c>
      <c r="L916" s="32"/>
      <c r="M916" s="143" t="s">
        <v>1</v>
      </c>
      <c r="N916" s="144" t="s">
        <v>45</v>
      </c>
      <c r="P916" s="145">
        <f>O916*H916</f>
        <v>0</v>
      </c>
      <c r="Q916" s="145">
        <v>1.1E-4</v>
      </c>
      <c r="R916" s="145">
        <f>Q916*H916</f>
        <v>0.24942500000000001</v>
      </c>
      <c r="S916" s="145">
        <v>0</v>
      </c>
      <c r="T916" s="146">
        <f>S916*H916</f>
        <v>0</v>
      </c>
      <c r="AR916" s="147" t="s">
        <v>99</v>
      </c>
      <c r="AT916" s="147" t="s">
        <v>324</v>
      </c>
      <c r="AU916" s="147" t="s">
        <v>94</v>
      </c>
      <c r="AY916" s="17" t="s">
        <v>320</v>
      </c>
      <c r="BE916" s="148">
        <f>IF(N916="základní",J916,0)</f>
        <v>0</v>
      </c>
      <c r="BF916" s="148">
        <f>IF(N916="snížená",J916,0)</f>
        <v>0</v>
      </c>
      <c r="BG916" s="148">
        <f>IF(N916="zákl. přenesená",J916,0)</f>
        <v>0</v>
      </c>
      <c r="BH916" s="148">
        <f>IF(N916="sníž. přenesená",J916,0)</f>
        <v>0</v>
      </c>
      <c r="BI916" s="148">
        <f>IF(N916="nulová",J916,0)</f>
        <v>0</v>
      </c>
      <c r="BJ916" s="17" t="s">
        <v>87</v>
      </c>
      <c r="BK916" s="148">
        <f>ROUND(I916*H916,2)</f>
        <v>0</v>
      </c>
      <c r="BL916" s="17" t="s">
        <v>99</v>
      </c>
      <c r="BM916" s="147" t="s">
        <v>3288</v>
      </c>
    </row>
    <row r="917" spans="2:65" s="13" customFormat="1" ht="11.25">
      <c r="B917" s="157"/>
      <c r="D917" s="150" t="s">
        <v>329</v>
      </c>
      <c r="E917" s="158" t="s">
        <v>1</v>
      </c>
      <c r="F917" s="159" t="s">
        <v>769</v>
      </c>
      <c r="H917" s="158" t="s">
        <v>1</v>
      </c>
      <c r="I917" s="160"/>
      <c r="L917" s="157"/>
      <c r="M917" s="161"/>
      <c r="T917" s="162"/>
      <c r="AT917" s="158" t="s">
        <v>329</v>
      </c>
      <c r="AU917" s="158" t="s">
        <v>94</v>
      </c>
      <c r="AV917" s="13" t="s">
        <v>87</v>
      </c>
      <c r="AW917" s="13" t="s">
        <v>35</v>
      </c>
      <c r="AX917" s="13" t="s">
        <v>80</v>
      </c>
      <c r="AY917" s="158" t="s">
        <v>320</v>
      </c>
    </row>
    <row r="918" spans="2:65" s="12" customFormat="1" ht="33.75">
      <c r="B918" s="149"/>
      <c r="D918" s="150" t="s">
        <v>329</v>
      </c>
      <c r="E918" s="151" t="s">
        <v>1</v>
      </c>
      <c r="F918" s="152" t="s">
        <v>3285</v>
      </c>
      <c r="H918" s="153">
        <v>1659</v>
      </c>
      <c r="I918" s="154"/>
      <c r="L918" s="149"/>
      <c r="M918" s="155"/>
      <c r="T918" s="156"/>
      <c r="AT918" s="151" t="s">
        <v>329</v>
      </c>
      <c r="AU918" s="151" t="s">
        <v>94</v>
      </c>
      <c r="AV918" s="12" t="s">
        <v>89</v>
      </c>
      <c r="AW918" s="12" t="s">
        <v>35</v>
      </c>
      <c r="AX918" s="12" t="s">
        <v>80</v>
      </c>
      <c r="AY918" s="151" t="s">
        <v>320</v>
      </c>
    </row>
    <row r="919" spans="2:65" s="12" customFormat="1" ht="11.25">
      <c r="B919" s="149"/>
      <c r="D919" s="150" t="s">
        <v>329</v>
      </c>
      <c r="E919" s="151" t="s">
        <v>1</v>
      </c>
      <c r="F919" s="152" t="s">
        <v>3286</v>
      </c>
      <c r="H919" s="153">
        <v>608.5</v>
      </c>
      <c r="I919" s="154"/>
      <c r="L919" s="149"/>
      <c r="M919" s="155"/>
      <c r="T919" s="156"/>
      <c r="AT919" s="151" t="s">
        <v>329</v>
      </c>
      <c r="AU919" s="151" t="s">
        <v>94</v>
      </c>
      <c r="AV919" s="12" t="s">
        <v>89</v>
      </c>
      <c r="AW919" s="12" t="s">
        <v>35</v>
      </c>
      <c r="AX919" s="12" t="s">
        <v>80</v>
      </c>
      <c r="AY919" s="151" t="s">
        <v>320</v>
      </c>
    </row>
    <row r="920" spans="2:65" s="14" customFormat="1" ht="11.25">
      <c r="B920" s="163"/>
      <c r="D920" s="150" t="s">
        <v>329</v>
      </c>
      <c r="E920" s="164" t="s">
        <v>1</v>
      </c>
      <c r="F920" s="165" t="s">
        <v>339</v>
      </c>
      <c r="H920" s="166">
        <v>2267.5</v>
      </c>
      <c r="I920" s="167"/>
      <c r="L920" s="163"/>
      <c r="M920" s="168"/>
      <c r="T920" s="169"/>
      <c r="AT920" s="164" t="s">
        <v>329</v>
      </c>
      <c r="AU920" s="164" t="s">
        <v>94</v>
      </c>
      <c r="AV920" s="14" t="s">
        <v>99</v>
      </c>
      <c r="AW920" s="14" t="s">
        <v>35</v>
      </c>
      <c r="AX920" s="14" t="s">
        <v>87</v>
      </c>
      <c r="AY920" s="164" t="s">
        <v>320</v>
      </c>
    </row>
    <row r="921" spans="2:65" s="1" customFormat="1" ht="24.2" customHeight="1">
      <c r="B921" s="32"/>
      <c r="C921" s="136" t="s">
        <v>3289</v>
      </c>
      <c r="D921" s="136" t="s">
        <v>324</v>
      </c>
      <c r="E921" s="137" t="s">
        <v>1950</v>
      </c>
      <c r="F921" s="138" t="s">
        <v>1951</v>
      </c>
      <c r="G921" s="139" t="s">
        <v>566</v>
      </c>
      <c r="H921" s="140">
        <v>4241.5</v>
      </c>
      <c r="I921" s="141"/>
      <c r="J921" s="142">
        <f>ROUND(I921*H921,2)</f>
        <v>0</v>
      </c>
      <c r="K921" s="138" t="s">
        <v>333</v>
      </c>
      <c r="L921" s="32"/>
      <c r="M921" s="143" t="s">
        <v>1</v>
      </c>
      <c r="N921" s="144" t="s">
        <v>45</v>
      </c>
      <c r="P921" s="145">
        <f>O921*H921</f>
        <v>0</v>
      </c>
      <c r="Q921" s="145">
        <v>2.5999999999999998E-4</v>
      </c>
      <c r="R921" s="145">
        <f>Q921*H921</f>
        <v>1.1027899999999999</v>
      </c>
      <c r="S921" s="145">
        <v>0</v>
      </c>
      <c r="T921" s="146">
        <f>S921*H921</f>
        <v>0</v>
      </c>
      <c r="AR921" s="147" t="s">
        <v>99</v>
      </c>
      <c r="AT921" s="147" t="s">
        <v>324</v>
      </c>
      <c r="AU921" s="147" t="s">
        <v>94</v>
      </c>
      <c r="AY921" s="17" t="s">
        <v>320</v>
      </c>
      <c r="BE921" s="148">
        <f>IF(N921="základní",J921,0)</f>
        <v>0</v>
      </c>
      <c r="BF921" s="148">
        <f>IF(N921="snížená",J921,0)</f>
        <v>0</v>
      </c>
      <c r="BG921" s="148">
        <f>IF(N921="zákl. přenesená",J921,0)</f>
        <v>0</v>
      </c>
      <c r="BH921" s="148">
        <f>IF(N921="sníž. přenesená",J921,0)</f>
        <v>0</v>
      </c>
      <c r="BI921" s="148">
        <f>IF(N921="nulová",J921,0)</f>
        <v>0</v>
      </c>
      <c r="BJ921" s="17" t="s">
        <v>87</v>
      </c>
      <c r="BK921" s="148">
        <f>ROUND(I921*H921,2)</f>
        <v>0</v>
      </c>
      <c r="BL921" s="17" t="s">
        <v>99</v>
      </c>
      <c r="BM921" s="147" t="s">
        <v>3290</v>
      </c>
    </row>
    <row r="922" spans="2:65" s="13" customFormat="1" ht="11.25">
      <c r="B922" s="157"/>
      <c r="D922" s="150" t="s">
        <v>329</v>
      </c>
      <c r="E922" s="158" t="s">
        <v>1</v>
      </c>
      <c r="F922" s="159" t="s">
        <v>761</v>
      </c>
      <c r="H922" s="158" t="s">
        <v>1</v>
      </c>
      <c r="I922" s="160"/>
      <c r="L922" s="157"/>
      <c r="M922" s="161"/>
      <c r="T922" s="162"/>
      <c r="AT922" s="158" t="s">
        <v>329</v>
      </c>
      <c r="AU922" s="158" t="s">
        <v>94</v>
      </c>
      <c r="AV922" s="13" t="s">
        <v>87</v>
      </c>
      <c r="AW922" s="13" t="s">
        <v>35</v>
      </c>
      <c r="AX922" s="13" t="s">
        <v>80</v>
      </c>
      <c r="AY922" s="158" t="s">
        <v>320</v>
      </c>
    </row>
    <row r="923" spans="2:65" s="12" customFormat="1" ht="33.75">
      <c r="B923" s="149"/>
      <c r="D923" s="150" t="s">
        <v>329</v>
      </c>
      <c r="E923" s="151" t="s">
        <v>1</v>
      </c>
      <c r="F923" s="152" t="s">
        <v>3291</v>
      </c>
      <c r="H923" s="153">
        <v>1354</v>
      </c>
      <c r="I923" s="154"/>
      <c r="L923" s="149"/>
      <c r="M923" s="155"/>
      <c r="T923" s="156"/>
      <c r="AT923" s="151" t="s">
        <v>329</v>
      </c>
      <c r="AU923" s="151" t="s">
        <v>94</v>
      </c>
      <c r="AV923" s="12" t="s">
        <v>89</v>
      </c>
      <c r="AW923" s="12" t="s">
        <v>35</v>
      </c>
      <c r="AX923" s="12" t="s">
        <v>80</v>
      </c>
      <c r="AY923" s="151" t="s">
        <v>320</v>
      </c>
    </row>
    <row r="924" spans="2:65" s="12" customFormat="1" ht="33.75">
      <c r="B924" s="149"/>
      <c r="D924" s="150" t="s">
        <v>329</v>
      </c>
      <c r="E924" s="151" t="s">
        <v>1</v>
      </c>
      <c r="F924" s="152" t="s">
        <v>3292</v>
      </c>
      <c r="H924" s="153">
        <v>1556</v>
      </c>
      <c r="I924" s="154"/>
      <c r="L924" s="149"/>
      <c r="M924" s="155"/>
      <c r="T924" s="156"/>
      <c r="AT924" s="151" t="s">
        <v>329</v>
      </c>
      <c r="AU924" s="151" t="s">
        <v>94</v>
      </c>
      <c r="AV924" s="12" t="s">
        <v>89</v>
      </c>
      <c r="AW924" s="12" t="s">
        <v>35</v>
      </c>
      <c r="AX924" s="12" t="s">
        <v>80</v>
      </c>
      <c r="AY924" s="151" t="s">
        <v>320</v>
      </c>
    </row>
    <row r="925" spans="2:65" s="12" customFormat="1" ht="11.25">
      <c r="B925" s="149"/>
      <c r="D925" s="150" t="s">
        <v>329</v>
      </c>
      <c r="E925" s="151" t="s">
        <v>1</v>
      </c>
      <c r="F925" s="152" t="s">
        <v>3293</v>
      </c>
      <c r="H925" s="153">
        <v>1331.5</v>
      </c>
      <c r="I925" s="154"/>
      <c r="L925" s="149"/>
      <c r="M925" s="155"/>
      <c r="T925" s="156"/>
      <c r="AT925" s="151" t="s">
        <v>329</v>
      </c>
      <c r="AU925" s="151" t="s">
        <v>94</v>
      </c>
      <c r="AV925" s="12" t="s">
        <v>89</v>
      </c>
      <c r="AW925" s="12" t="s">
        <v>35</v>
      </c>
      <c r="AX925" s="12" t="s">
        <v>80</v>
      </c>
      <c r="AY925" s="151" t="s">
        <v>320</v>
      </c>
    </row>
    <row r="926" spans="2:65" s="14" customFormat="1" ht="11.25">
      <c r="B926" s="163"/>
      <c r="D926" s="150" t="s">
        <v>329</v>
      </c>
      <c r="E926" s="164" t="s">
        <v>1</v>
      </c>
      <c r="F926" s="165" t="s">
        <v>339</v>
      </c>
      <c r="H926" s="166">
        <v>4241.5</v>
      </c>
      <c r="I926" s="167"/>
      <c r="L926" s="163"/>
      <c r="M926" s="168"/>
      <c r="T926" s="169"/>
      <c r="AT926" s="164" t="s">
        <v>329</v>
      </c>
      <c r="AU926" s="164" t="s">
        <v>94</v>
      </c>
      <c r="AV926" s="14" t="s">
        <v>99</v>
      </c>
      <c r="AW926" s="14" t="s">
        <v>35</v>
      </c>
      <c r="AX926" s="14" t="s">
        <v>87</v>
      </c>
      <c r="AY926" s="164" t="s">
        <v>320</v>
      </c>
    </row>
    <row r="927" spans="2:65" s="1" customFormat="1" ht="24.2" customHeight="1">
      <c r="B927" s="32"/>
      <c r="C927" s="136" t="s">
        <v>3294</v>
      </c>
      <c r="D927" s="136" t="s">
        <v>324</v>
      </c>
      <c r="E927" s="137" t="s">
        <v>1957</v>
      </c>
      <c r="F927" s="138" t="s">
        <v>1958</v>
      </c>
      <c r="G927" s="139" t="s">
        <v>566</v>
      </c>
      <c r="H927" s="140">
        <v>4241.5</v>
      </c>
      <c r="I927" s="141"/>
      <c r="J927" s="142">
        <f>ROUND(I927*H927,2)</f>
        <v>0</v>
      </c>
      <c r="K927" s="138" t="s">
        <v>333</v>
      </c>
      <c r="L927" s="32"/>
      <c r="M927" s="143" t="s">
        <v>1</v>
      </c>
      <c r="N927" s="144" t="s">
        <v>45</v>
      </c>
      <c r="P927" s="145">
        <f>O927*H927</f>
        <v>0</v>
      </c>
      <c r="Q927" s="145">
        <v>6.4999999999999997E-4</v>
      </c>
      <c r="R927" s="145">
        <f>Q927*H927</f>
        <v>2.7569749999999997</v>
      </c>
      <c r="S927" s="145">
        <v>0</v>
      </c>
      <c r="T927" s="146">
        <f>S927*H927</f>
        <v>0</v>
      </c>
      <c r="AR927" s="147" t="s">
        <v>99</v>
      </c>
      <c r="AT927" s="147" t="s">
        <v>324</v>
      </c>
      <c r="AU927" s="147" t="s">
        <v>94</v>
      </c>
      <c r="AY927" s="17" t="s">
        <v>320</v>
      </c>
      <c r="BE927" s="148">
        <f>IF(N927="základní",J927,0)</f>
        <v>0</v>
      </c>
      <c r="BF927" s="148">
        <f>IF(N927="snížená",J927,0)</f>
        <v>0</v>
      </c>
      <c r="BG927" s="148">
        <f>IF(N927="zákl. přenesená",J927,0)</f>
        <v>0</v>
      </c>
      <c r="BH927" s="148">
        <f>IF(N927="sníž. přenesená",J927,0)</f>
        <v>0</v>
      </c>
      <c r="BI927" s="148">
        <f>IF(N927="nulová",J927,0)</f>
        <v>0</v>
      </c>
      <c r="BJ927" s="17" t="s">
        <v>87</v>
      </c>
      <c r="BK927" s="148">
        <f>ROUND(I927*H927,2)</f>
        <v>0</v>
      </c>
      <c r="BL927" s="17" t="s">
        <v>99</v>
      </c>
      <c r="BM927" s="147" t="s">
        <v>3295</v>
      </c>
    </row>
    <row r="928" spans="2:65" s="13" customFormat="1" ht="11.25">
      <c r="B928" s="157"/>
      <c r="D928" s="150" t="s">
        <v>329</v>
      </c>
      <c r="E928" s="158" t="s">
        <v>1</v>
      </c>
      <c r="F928" s="159" t="s">
        <v>769</v>
      </c>
      <c r="H928" s="158" t="s">
        <v>1</v>
      </c>
      <c r="I928" s="160"/>
      <c r="L928" s="157"/>
      <c r="M928" s="161"/>
      <c r="T928" s="162"/>
      <c r="AT928" s="158" t="s">
        <v>329</v>
      </c>
      <c r="AU928" s="158" t="s">
        <v>94</v>
      </c>
      <c r="AV928" s="13" t="s">
        <v>87</v>
      </c>
      <c r="AW928" s="13" t="s">
        <v>35</v>
      </c>
      <c r="AX928" s="13" t="s">
        <v>80</v>
      </c>
      <c r="AY928" s="158" t="s">
        <v>320</v>
      </c>
    </row>
    <row r="929" spans="2:65" s="12" customFormat="1" ht="33.75">
      <c r="B929" s="149"/>
      <c r="D929" s="150" t="s">
        <v>329</v>
      </c>
      <c r="E929" s="151" t="s">
        <v>1</v>
      </c>
      <c r="F929" s="152" t="s">
        <v>3291</v>
      </c>
      <c r="H929" s="153">
        <v>1354</v>
      </c>
      <c r="I929" s="154"/>
      <c r="L929" s="149"/>
      <c r="M929" s="155"/>
      <c r="T929" s="156"/>
      <c r="AT929" s="151" t="s">
        <v>329</v>
      </c>
      <c r="AU929" s="151" t="s">
        <v>94</v>
      </c>
      <c r="AV929" s="12" t="s">
        <v>89</v>
      </c>
      <c r="AW929" s="12" t="s">
        <v>35</v>
      </c>
      <c r="AX929" s="12" t="s">
        <v>80</v>
      </c>
      <c r="AY929" s="151" t="s">
        <v>320</v>
      </c>
    </row>
    <row r="930" spans="2:65" s="12" customFormat="1" ht="33.75">
      <c r="B930" s="149"/>
      <c r="D930" s="150" t="s">
        <v>329</v>
      </c>
      <c r="E930" s="151" t="s">
        <v>1</v>
      </c>
      <c r="F930" s="152" t="s">
        <v>3292</v>
      </c>
      <c r="H930" s="153">
        <v>1556</v>
      </c>
      <c r="I930" s="154"/>
      <c r="L930" s="149"/>
      <c r="M930" s="155"/>
      <c r="T930" s="156"/>
      <c r="AT930" s="151" t="s">
        <v>329</v>
      </c>
      <c r="AU930" s="151" t="s">
        <v>94</v>
      </c>
      <c r="AV930" s="12" t="s">
        <v>89</v>
      </c>
      <c r="AW930" s="12" t="s">
        <v>35</v>
      </c>
      <c r="AX930" s="12" t="s">
        <v>80</v>
      </c>
      <c r="AY930" s="151" t="s">
        <v>320</v>
      </c>
    </row>
    <row r="931" spans="2:65" s="12" customFormat="1" ht="11.25">
      <c r="B931" s="149"/>
      <c r="D931" s="150" t="s">
        <v>329</v>
      </c>
      <c r="E931" s="151" t="s">
        <v>1</v>
      </c>
      <c r="F931" s="152" t="s">
        <v>3293</v>
      </c>
      <c r="H931" s="153">
        <v>1331.5</v>
      </c>
      <c r="I931" s="154"/>
      <c r="L931" s="149"/>
      <c r="M931" s="155"/>
      <c r="T931" s="156"/>
      <c r="AT931" s="151" t="s">
        <v>329</v>
      </c>
      <c r="AU931" s="151" t="s">
        <v>94</v>
      </c>
      <c r="AV931" s="12" t="s">
        <v>89</v>
      </c>
      <c r="AW931" s="12" t="s">
        <v>35</v>
      </c>
      <c r="AX931" s="12" t="s">
        <v>80</v>
      </c>
      <c r="AY931" s="151" t="s">
        <v>320</v>
      </c>
    </row>
    <row r="932" spans="2:65" s="14" customFormat="1" ht="11.25">
      <c r="B932" s="163"/>
      <c r="D932" s="150" t="s">
        <v>329</v>
      </c>
      <c r="E932" s="164" t="s">
        <v>1</v>
      </c>
      <c r="F932" s="165" t="s">
        <v>339</v>
      </c>
      <c r="H932" s="166">
        <v>4241.5</v>
      </c>
      <c r="I932" s="167"/>
      <c r="L932" s="163"/>
      <c r="M932" s="168"/>
      <c r="T932" s="169"/>
      <c r="AT932" s="164" t="s">
        <v>329</v>
      </c>
      <c r="AU932" s="164" t="s">
        <v>94</v>
      </c>
      <c r="AV932" s="14" t="s">
        <v>99</v>
      </c>
      <c r="AW932" s="14" t="s">
        <v>35</v>
      </c>
      <c r="AX932" s="14" t="s">
        <v>87</v>
      </c>
      <c r="AY932" s="164" t="s">
        <v>320</v>
      </c>
    </row>
    <row r="933" spans="2:65" s="1" customFormat="1" ht="24.2" customHeight="1">
      <c r="B933" s="32"/>
      <c r="C933" s="136" t="s">
        <v>3296</v>
      </c>
      <c r="D933" s="136" t="s">
        <v>324</v>
      </c>
      <c r="E933" s="137" t="s">
        <v>1961</v>
      </c>
      <c r="F933" s="138" t="s">
        <v>1962</v>
      </c>
      <c r="G933" s="139" t="s">
        <v>566</v>
      </c>
      <c r="H933" s="140">
        <v>778.5</v>
      </c>
      <c r="I933" s="141"/>
      <c r="J933" s="142">
        <f>ROUND(I933*H933,2)</f>
        <v>0</v>
      </c>
      <c r="K933" s="138" t="s">
        <v>333</v>
      </c>
      <c r="L933" s="32"/>
      <c r="M933" s="143" t="s">
        <v>1</v>
      </c>
      <c r="N933" s="144" t="s">
        <v>45</v>
      </c>
      <c r="P933" s="145">
        <f>O933*H933</f>
        <v>0</v>
      </c>
      <c r="Q933" s="145">
        <v>1.6000000000000001E-4</v>
      </c>
      <c r="R933" s="145">
        <f>Q933*H933</f>
        <v>0.12456</v>
      </c>
      <c r="S933" s="145">
        <v>0</v>
      </c>
      <c r="T933" s="146">
        <f>S933*H933</f>
        <v>0</v>
      </c>
      <c r="AR933" s="147" t="s">
        <v>99</v>
      </c>
      <c r="AT933" s="147" t="s">
        <v>324</v>
      </c>
      <c r="AU933" s="147" t="s">
        <v>94</v>
      </c>
      <c r="AY933" s="17" t="s">
        <v>320</v>
      </c>
      <c r="BE933" s="148">
        <f>IF(N933="základní",J933,0)</f>
        <v>0</v>
      </c>
      <c r="BF933" s="148">
        <f>IF(N933="snížená",J933,0)</f>
        <v>0</v>
      </c>
      <c r="BG933" s="148">
        <f>IF(N933="zákl. přenesená",J933,0)</f>
        <v>0</v>
      </c>
      <c r="BH933" s="148">
        <f>IF(N933="sníž. přenesená",J933,0)</f>
        <v>0</v>
      </c>
      <c r="BI933" s="148">
        <f>IF(N933="nulová",J933,0)</f>
        <v>0</v>
      </c>
      <c r="BJ933" s="17" t="s">
        <v>87</v>
      </c>
      <c r="BK933" s="148">
        <f>ROUND(I933*H933,2)</f>
        <v>0</v>
      </c>
      <c r="BL933" s="17" t="s">
        <v>99</v>
      </c>
      <c r="BM933" s="147" t="s">
        <v>3297</v>
      </c>
    </row>
    <row r="934" spans="2:65" s="13" customFormat="1" ht="11.25">
      <c r="B934" s="157"/>
      <c r="D934" s="150" t="s">
        <v>329</v>
      </c>
      <c r="E934" s="158" t="s">
        <v>1</v>
      </c>
      <c r="F934" s="159" t="s">
        <v>761</v>
      </c>
      <c r="H934" s="158" t="s">
        <v>1</v>
      </c>
      <c r="I934" s="160"/>
      <c r="L934" s="157"/>
      <c r="M934" s="161"/>
      <c r="T934" s="162"/>
      <c r="AT934" s="158" t="s">
        <v>329</v>
      </c>
      <c r="AU934" s="158" t="s">
        <v>94</v>
      </c>
      <c r="AV934" s="13" t="s">
        <v>87</v>
      </c>
      <c r="AW934" s="13" t="s">
        <v>35</v>
      </c>
      <c r="AX934" s="13" t="s">
        <v>80</v>
      </c>
      <c r="AY934" s="158" t="s">
        <v>320</v>
      </c>
    </row>
    <row r="935" spans="2:65" s="12" customFormat="1" ht="33.75">
      <c r="B935" s="149"/>
      <c r="D935" s="150" t="s">
        <v>329</v>
      </c>
      <c r="E935" s="151" t="s">
        <v>1</v>
      </c>
      <c r="F935" s="152" t="s">
        <v>3298</v>
      </c>
      <c r="H935" s="153">
        <v>671</v>
      </c>
      <c r="I935" s="154"/>
      <c r="L935" s="149"/>
      <c r="M935" s="155"/>
      <c r="T935" s="156"/>
      <c r="AT935" s="151" t="s">
        <v>329</v>
      </c>
      <c r="AU935" s="151" t="s">
        <v>94</v>
      </c>
      <c r="AV935" s="12" t="s">
        <v>89</v>
      </c>
      <c r="AW935" s="12" t="s">
        <v>35</v>
      </c>
      <c r="AX935" s="12" t="s">
        <v>80</v>
      </c>
      <c r="AY935" s="151" t="s">
        <v>320</v>
      </c>
    </row>
    <row r="936" spans="2:65" s="12" customFormat="1" ht="11.25">
      <c r="B936" s="149"/>
      <c r="D936" s="150" t="s">
        <v>329</v>
      </c>
      <c r="E936" s="151" t="s">
        <v>1</v>
      </c>
      <c r="F936" s="152" t="s">
        <v>3299</v>
      </c>
      <c r="H936" s="153">
        <v>107.5</v>
      </c>
      <c r="I936" s="154"/>
      <c r="L936" s="149"/>
      <c r="M936" s="155"/>
      <c r="T936" s="156"/>
      <c r="AT936" s="151" t="s">
        <v>329</v>
      </c>
      <c r="AU936" s="151" t="s">
        <v>94</v>
      </c>
      <c r="AV936" s="12" t="s">
        <v>89</v>
      </c>
      <c r="AW936" s="12" t="s">
        <v>35</v>
      </c>
      <c r="AX936" s="12" t="s">
        <v>80</v>
      </c>
      <c r="AY936" s="151" t="s">
        <v>320</v>
      </c>
    </row>
    <row r="937" spans="2:65" s="14" customFormat="1" ht="11.25">
      <c r="B937" s="163"/>
      <c r="D937" s="150" t="s">
        <v>329</v>
      </c>
      <c r="E937" s="164" t="s">
        <v>1</v>
      </c>
      <c r="F937" s="165" t="s">
        <v>339</v>
      </c>
      <c r="H937" s="166">
        <v>778.5</v>
      </c>
      <c r="I937" s="167"/>
      <c r="L937" s="163"/>
      <c r="M937" s="168"/>
      <c r="T937" s="169"/>
      <c r="AT937" s="164" t="s">
        <v>329</v>
      </c>
      <c r="AU937" s="164" t="s">
        <v>94</v>
      </c>
      <c r="AV937" s="14" t="s">
        <v>99</v>
      </c>
      <c r="AW937" s="14" t="s">
        <v>35</v>
      </c>
      <c r="AX937" s="14" t="s">
        <v>87</v>
      </c>
      <c r="AY937" s="164" t="s">
        <v>320</v>
      </c>
    </row>
    <row r="938" spans="2:65" s="1" customFormat="1" ht="24.2" customHeight="1">
      <c r="B938" s="32"/>
      <c r="C938" s="136" t="s">
        <v>3300</v>
      </c>
      <c r="D938" s="136" t="s">
        <v>324</v>
      </c>
      <c r="E938" s="137" t="s">
        <v>1966</v>
      </c>
      <c r="F938" s="138" t="s">
        <v>1967</v>
      </c>
      <c r="G938" s="139" t="s">
        <v>566</v>
      </c>
      <c r="H938" s="140">
        <v>778.5</v>
      </c>
      <c r="I938" s="141"/>
      <c r="J938" s="142">
        <f>ROUND(I938*H938,2)</f>
        <v>0</v>
      </c>
      <c r="K938" s="138" t="s">
        <v>333</v>
      </c>
      <c r="L938" s="32"/>
      <c r="M938" s="143" t="s">
        <v>1</v>
      </c>
      <c r="N938" s="144" t="s">
        <v>45</v>
      </c>
      <c r="P938" s="145">
        <f>O938*H938</f>
        <v>0</v>
      </c>
      <c r="Q938" s="145">
        <v>3.8000000000000002E-4</v>
      </c>
      <c r="R938" s="145">
        <f>Q938*H938</f>
        <v>0.29583000000000004</v>
      </c>
      <c r="S938" s="145">
        <v>0</v>
      </c>
      <c r="T938" s="146">
        <f>S938*H938</f>
        <v>0</v>
      </c>
      <c r="AR938" s="147" t="s">
        <v>99</v>
      </c>
      <c r="AT938" s="147" t="s">
        <v>324</v>
      </c>
      <c r="AU938" s="147" t="s">
        <v>94</v>
      </c>
      <c r="AY938" s="17" t="s">
        <v>320</v>
      </c>
      <c r="BE938" s="148">
        <f>IF(N938="základní",J938,0)</f>
        <v>0</v>
      </c>
      <c r="BF938" s="148">
        <f>IF(N938="snížená",J938,0)</f>
        <v>0</v>
      </c>
      <c r="BG938" s="148">
        <f>IF(N938="zákl. přenesená",J938,0)</f>
        <v>0</v>
      </c>
      <c r="BH938" s="148">
        <f>IF(N938="sníž. přenesená",J938,0)</f>
        <v>0</v>
      </c>
      <c r="BI938" s="148">
        <f>IF(N938="nulová",J938,0)</f>
        <v>0</v>
      </c>
      <c r="BJ938" s="17" t="s">
        <v>87</v>
      </c>
      <c r="BK938" s="148">
        <f>ROUND(I938*H938,2)</f>
        <v>0</v>
      </c>
      <c r="BL938" s="17" t="s">
        <v>99</v>
      </c>
      <c r="BM938" s="147" t="s">
        <v>3301</v>
      </c>
    </row>
    <row r="939" spans="2:65" s="13" customFormat="1" ht="11.25">
      <c r="B939" s="157"/>
      <c r="D939" s="150" t="s">
        <v>329</v>
      </c>
      <c r="E939" s="158" t="s">
        <v>1</v>
      </c>
      <c r="F939" s="159" t="s">
        <v>769</v>
      </c>
      <c r="H939" s="158" t="s">
        <v>1</v>
      </c>
      <c r="I939" s="160"/>
      <c r="L939" s="157"/>
      <c r="M939" s="161"/>
      <c r="T939" s="162"/>
      <c r="AT939" s="158" t="s">
        <v>329</v>
      </c>
      <c r="AU939" s="158" t="s">
        <v>94</v>
      </c>
      <c r="AV939" s="13" t="s">
        <v>87</v>
      </c>
      <c r="AW939" s="13" t="s">
        <v>35</v>
      </c>
      <c r="AX939" s="13" t="s">
        <v>80</v>
      </c>
      <c r="AY939" s="158" t="s">
        <v>320</v>
      </c>
    </row>
    <row r="940" spans="2:65" s="12" customFormat="1" ht="33.75">
      <c r="B940" s="149"/>
      <c r="D940" s="150" t="s">
        <v>329</v>
      </c>
      <c r="E940" s="151" t="s">
        <v>1</v>
      </c>
      <c r="F940" s="152" t="s">
        <v>3298</v>
      </c>
      <c r="H940" s="153">
        <v>671</v>
      </c>
      <c r="I940" s="154"/>
      <c r="L940" s="149"/>
      <c r="M940" s="155"/>
      <c r="T940" s="156"/>
      <c r="AT940" s="151" t="s">
        <v>329</v>
      </c>
      <c r="AU940" s="151" t="s">
        <v>94</v>
      </c>
      <c r="AV940" s="12" t="s">
        <v>89</v>
      </c>
      <c r="AW940" s="12" t="s">
        <v>35</v>
      </c>
      <c r="AX940" s="12" t="s">
        <v>80</v>
      </c>
      <c r="AY940" s="151" t="s">
        <v>320</v>
      </c>
    </row>
    <row r="941" spans="2:65" s="12" customFormat="1" ht="11.25">
      <c r="B941" s="149"/>
      <c r="D941" s="150" t="s">
        <v>329</v>
      </c>
      <c r="E941" s="151" t="s">
        <v>1</v>
      </c>
      <c r="F941" s="152" t="s">
        <v>3299</v>
      </c>
      <c r="H941" s="153">
        <v>107.5</v>
      </c>
      <c r="I941" s="154"/>
      <c r="L941" s="149"/>
      <c r="M941" s="155"/>
      <c r="T941" s="156"/>
      <c r="AT941" s="151" t="s">
        <v>329</v>
      </c>
      <c r="AU941" s="151" t="s">
        <v>94</v>
      </c>
      <c r="AV941" s="12" t="s">
        <v>89</v>
      </c>
      <c r="AW941" s="12" t="s">
        <v>35</v>
      </c>
      <c r="AX941" s="12" t="s">
        <v>80</v>
      </c>
      <c r="AY941" s="151" t="s">
        <v>320</v>
      </c>
    </row>
    <row r="942" spans="2:65" s="14" customFormat="1" ht="11.25">
      <c r="B942" s="163"/>
      <c r="D942" s="150" t="s">
        <v>329</v>
      </c>
      <c r="E942" s="164" t="s">
        <v>1</v>
      </c>
      <c r="F942" s="165" t="s">
        <v>339</v>
      </c>
      <c r="H942" s="166">
        <v>778.5</v>
      </c>
      <c r="I942" s="167"/>
      <c r="L942" s="163"/>
      <c r="M942" s="168"/>
      <c r="T942" s="169"/>
      <c r="AT942" s="164" t="s">
        <v>329</v>
      </c>
      <c r="AU942" s="164" t="s">
        <v>94</v>
      </c>
      <c r="AV942" s="14" t="s">
        <v>99</v>
      </c>
      <c r="AW942" s="14" t="s">
        <v>35</v>
      </c>
      <c r="AX942" s="14" t="s">
        <v>87</v>
      </c>
      <c r="AY942" s="164" t="s">
        <v>320</v>
      </c>
    </row>
    <row r="943" spans="2:65" s="1" customFormat="1" ht="16.5" customHeight="1">
      <c r="B943" s="32"/>
      <c r="C943" s="136" t="s">
        <v>3302</v>
      </c>
      <c r="D943" s="136" t="s">
        <v>324</v>
      </c>
      <c r="E943" s="137" t="s">
        <v>753</v>
      </c>
      <c r="F943" s="138" t="s">
        <v>754</v>
      </c>
      <c r="G943" s="139" t="s">
        <v>347</v>
      </c>
      <c r="H943" s="140">
        <v>486.75</v>
      </c>
      <c r="I943" s="141"/>
      <c r="J943" s="142">
        <f>ROUND(I943*H943,2)</f>
        <v>0</v>
      </c>
      <c r="K943" s="138" t="s">
        <v>333</v>
      </c>
      <c r="L943" s="32"/>
      <c r="M943" s="143" t="s">
        <v>1</v>
      </c>
      <c r="N943" s="144" t="s">
        <v>45</v>
      </c>
      <c r="P943" s="145">
        <f>O943*H943</f>
        <v>0</v>
      </c>
      <c r="Q943" s="145">
        <v>1.0000000000000001E-5</v>
      </c>
      <c r="R943" s="145">
        <f>Q943*H943</f>
        <v>4.8675000000000003E-3</v>
      </c>
      <c r="S943" s="145">
        <v>0</v>
      </c>
      <c r="T943" s="146">
        <f>S943*H943</f>
        <v>0</v>
      </c>
      <c r="AR943" s="147" t="s">
        <v>99</v>
      </c>
      <c r="AT943" s="147" t="s">
        <v>324</v>
      </c>
      <c r="AU943" s="147" t="s">
        <v>94</v>
      </c>
      <c r="AY943" s="17" t="s">
        <v>320</v>
      </c>
      <c r="BE943" s="148">
        <f>IF(N943="základní",J943,0)</f>
        <v>0</v>
      </c>
      <c r="BF943" s="148">
        <f>IF(N943="snížená",J943,0)</f>
        <v>0</v>
      </c>
      <c r="BG943" s="148">
        <f>IF(N943="zákl. přenesená",J943,0)</f>
        <v>0</v>
      </c>
      <c r="BH943" s="148">
        <f>IF(N943="sníž. přenesená",J943,0)</f>
        <v>0</v>
      </c>
      <c r="BI943" s="148">
        <f>IF(N943="nulová",J943,0)</f>
        <v>0</v>
      </c>
      <c r="BJ943" s="17" t="s">
        <v>87</v>
      </c>
      <c r="BK943" s="148">
        <f>ROUND(I943*H943,2)</f>
        <v>0</v>
      </c>
      <c r="BL943" s="17" t="s">
        <v>99</v>
      </c>
      <c r="BM943" s="147" t="s">
        <v>755</v>
      </c>
    </row>
    <row r="944" spans="2:65" s="12" customFormat="1" ht="11.25">
      <c r="B944" s="149"/>
      <c r="D944" s="150" t="s">
        <v>329</v>
      </c>
      <c r="E944" s="151" t="s">
        <v>1</v>
      </c>
      <c r="F944" s="152" t="s">
        <v>3303</v>
      </c>
      <c r="H944" s="153">
        <v>486.75</v>
      </c>
      <c r="I944" s="154"/>
      <c r="L944" s="149"/>
      <c r="M944" s="155"/>
      <c r="T944" s="156"/>
      <c r="AT944" s="151" t="s">
        <v>329</v>
      </c>
      <c r="AU944" s="151" t="s">
        <v>94</v>
      </c>
      <c r="AV944" s="12" t="s">
        <v>89</v>
      </c>
      <c r="AW944" s="12" t="s">
        <v>35</v>
      </c>
      <c r="AX944" s="12" t="s">
        <v>87</v>
      </c>
      <c r="AY944" s="151" t="s">
        <v>320</v>
      </c>
    </row>
    <row r="945" spans="2:65" s="1" customFormat="1" ht="24.2" customHeight="1">
      <c r="B945" s="32"/>
      <c r="C945" s="136" t="s">
        <v>3304</v>
      </c>
      <c r="D945" s="136" t="s">
        <v>324</v>
      </c>
      <c r="E945" s="137" t="s">
        <v>758</v>
      </c>
      <c r="F945" s="138" t="s">
        <v>759</v>
      </c>
      <c r="G945" s="139" t="s">
        <v>347</v>
      </c>
      <c r="H945" s="140">
        <v>486.75</v>
      </c>
      <c r="I945" s="141"/>
      <c r="J945" s="142">
        <f>ROUND(I945*H945,2)</f>
        <v>0</v>
      </c>
      <c r="K945" s="138" t="s">
        <v>333</v>
      </c>
      <c r="L945" s="32"/>
      <c r="M945" s="143" t="s">
        <v>1</v>
      </c>
      <c r="N945" s="144" t="s">
        <v>45</v>
      </c>
      <c r="P945" s="145">
        <f>O945*H945</f>
        <v>0</v>
      </c>
      <c r="Q945" s="145">
        <v>1.4499999999999999E-3</v>
      </c>
      <c r="R945" s="145">
        <f>Q945*H945</f>
        <v>0.7057874999999999</v>
      </c>
      <c r="S945" s="145">
        <v>0</v>
      </c>
      <c r="T945" s="146">
        <f>S945*H945</f>
        <v>0</v>
      </c>
      <c r="AR945" s="147" t="s">
        <v>99</v>
      </c>
      <c r="AT945" s="147" t="s">
        <v>324</v>
      </c>
      <c r="AU945" s="147" t="s">
        <v>94</v>
      </c>
      <c r="AY945" s="17" t="s">
        <v>320</v>
      </c>
      <c r="BE945" s="148">
        <f>IF(N945="základní",J945,0)</f>
        <v>0</v>
      </c>
      <c r="BF945" s="148">
        <f>IF(N945="snížená",J945,0)</f>
        <v>0</v>
      </c>
      <c r="BG945" s="148">
        <f>IF(N945="zákl. přenesená",J945,0)</f>
        <v>0</v>
      </c>
      <c r="BH945" s="148">
        <f>IF(N945="sníž. přenesená",J945,0)</f>
        <v>0</v>
      </c>
      <c r="BI945" s="148">
        <f>IF(N945="nulová",J945,0)</f>
        <v>0</v>
      </c>
      <c r="BJ945" s="17" t="s">
        <v>87</v>
      </c>
      <c r="BK945" s="148">
        <f>ROUND(I945*H945,2)</f>
        <v>0</v>
      </c>
      <c r="BL945" s="17" t="s">
        <v>99</v>
      </c>
      <c r="BM945" s="147" t="s">
        <v>760</v>
      </c>
    </row>
    <row r="946" spans="2:65" s="13" customFormat="1" ht="11.25">
      <c r="B946" s="157"/>
      <c r="D946" s="150" t="s">
        <v>329</v>
      </c>
      <c r="E946" s="158" t="s">
        <v>1</v>
      </c>
      <c r="F946" s="159" t="s">
        <v>761</v>
      </c>
      <c r="H946" s="158" t="s">
        <v>1</v>
      </c>
      <c r="I946" s="160"/>
      <c r="L946" s="157"/>
      <c r="M946" s="161"/>
      <c r="T946" s="162"/>
      <c r="AT946" s="158" t="s">
        <v>329</v>
      </c>
      <c r="AU946" s="158" t="s">
        <v>94</v>
      </c>
      <c r="AV946" s="13" t="s">
        <v>87</v>
      </c>
      <c r="AW946" s="13" t="s">
        <v>35</v>
      </c>
      <c r="AX946" s="13" t="s">
        <v>80</v>
      </c>
      <c r="AY946" s="158" t="s">
        <v>320</v>
      </c>
    </row>
    <row r="947" spans="2:65" s="12" customFormat="1" ht="33.75">
      <c r="B947" s="149"/>
      <c r="D947" s="150" t="s">
        <v>329</v>
      </c>
      <c r="E947" s="151" t="s">
        <v>1</v>
      </c>
      <c r="F947" s="152" t="s">
        <v>3305</v>
      </c>
      <c r="H947" s="153">
        <v>242.75</v>
      </c>
      <c r="I947" s="154"/>
      <c r="L947" s="149"/>
      <c r="M947" s="155"/>
      <c r="T947" s="156"/>
      <c r="AT947" s="151" t="s">
        <v>329</v>
      </c>
      <c r="AU947" s="151" t="s">
        <v>94</v>
      </c>
      <c r="AV947" s="12" t="s">
        <v>89</v>
      </c>
      <c r="AW947" s="12" t="s">
        <v>35</v>
      </c>
      <c r="AX947" s="12" t="s">
        <v>80</v>
      </c>
      <c r="AY947" s="151" t="s">
        <v>320</v>
      </c>
    </row>
    <row r="948" spans="2:65" s="12" customFormat="1" ht="11.25">
      <c r="B948" s="149"/>
      <c r="D948" s="150" t="s">
        <v>329</v>
      </c>
      <c r="E948" s="151" t="s">
        <v>1</v>
      </c>
      <c r="F948" s="152" t="s">
        <v>3306</v>
      </c>
      <c r="H948" s="153">
        <v>136.25</v>
      </c>
      <c r="I948" s="154"/>
      <c r="L948" s="149"/>
      <c r="M948" s="155"/>
      <c r="T948" s="156"/>
      <c r="AT948" s="151" t="s">
        <v>329</v>
      </c>
      <c r="AU948" s="151" t="s">
        <v>94</v>
      </c>
      <c r="AV948" s="12" t="s">
        <v>89</v>
      </c>
      <c r="AW948" s="12" t="s">
        <v>35</v>
      </c>
      <c r="AX948" s="12" t="s">
        <v>80</v>
      </c>
      <c r="AY948" s="151" t="s">
        <v>320</v>
      </c>
    </row>
    <row r="949" spans="2:65" s="12" customFormat="1" ht="22.5">
      <c r="B949" s="149"/>
      <c r="D949" s="150" t="s">
        <v>329</v>
      </c>
      <c r="E949" s="151" t="s">
        <v>1</v>
      </c>
      <c r="F949" s="152" t="s">
        <v>3307</v>
      </c>
      <c r="H949" s="153">
        <v>34.75</v>
      </c>
      <c r="I949" s="154"/>
      <c r="L949" s="149"/>
      <c r="M949" s="155"/>
      <c r="T949" s="156"/>
      <c r="AT949" s="151" t="s">
        <v>329</v>
      </c>
      <c r="AU949" s="151" t="s">
        <v>94</v>
      </c>
      <c r="AV949" s="12" t="s">
        <v>89</v>
      </c>
      <c r="AW949" s="12" t="s">
        <v>35</v>
      </c>
      <c r="AX949" s="12" t="s">
        <v>80</v>
      </c>
      <c r="AY949" s="151" t="s">
        <v>320</v>
      </c>
    </row>
    <row r="950" spans="2:65" s="12" customFormat="1" ht="22.5">
      <c r="B950" s="149"/>
      <c r="D950" s="150" t="s">
        <v>329</v>
      </c>
      <c r="E950" s="151" t="s">
        <v>1</v>
      </c>
      <c r="F950" s="152" t="s">
        <v>3308</v>
      </c>
      <c r="H950" s="153">
        <v>58</v>
      </c>
      <c r="I950" s="154"/>
      <c r="L950" s="149"/>
      <c r="M950" s="155"/>
      <c r="T950" s="156"/>
      <c r="AT950" s="151" t="s">
        <v>329</v>
      </c>
      <c r="AU950" s="151" t="s">
        <v>94</v>
      </c>
      <c r="AV950" s="12" t="s">
        <v>89</v>
      </c>
      <c r="AW950" s="12" t="s">
        <v>35</v>
      </c>
      <c r="AX950" s="12" t="s">
        <v>80</v>
      </c>
      <c r="AY950" s="151" t="s">
        <v>320</v>
      </c>
    </row>
    <row r="951" spans="2:65" s="12" customFormat="1" ht="11.25">
      <c r="B951" s="149"/>
      <c r="D951" s="150" t="s">
        <v>329</v>
      </c>
      <c r="E951" s="151" t="s">
        <v>1</v>
      </c>
      <c r="F951" s="152" t="s">
        <v>3309</v>
      </c>
      <c r="H951" s="153">
        <v>15</v>
      </c>
      <c r="I951" s="154"/>
      <c r="L951" s="149"/>
      <c r="M951" s="155"/>
      <c r="T951" s="156"/>
      <c r="AT951" s="151" t="s">
        <v>329</v>
      </c>
      <c r="AU951" s="151" t="s">
        <v>94</v>
      </c>
      <c r="AV951" s="12" t="s">
        <v>89</v>
      </c>
      <c r="AW951" s="12" t="s">
        <v>35</v>
      </c>
      <c r="AX951" s="12" t="s">
        <v>80</v>
      </c>
      <c r="AY951" s="151" t="s">
        <v>320</v>
      </c>
    </row>
    <row r="952" spans="2:65" s="14" customFormat="1" ht="11.25">
      <c r="B952" s="163"/>
      <c r="D952" s="150" t="s">
        <v>329</v>
      </c>
      <c r="E952" s="164" t="s">
        <v>1</v>
      </c>
      <c r="F952" s="165" t="s">
        <v>339</v>
      </c>
      <c r="H952" s="166">
        <v>486.75</v>
      </c>
      <c r="I952" s="167"/>
      <c r="L952" s="163"/>
      <c r="M952" s="168"/>
      <c r="T952" s="169"/>
      <c r="AT952" s="164" t="s">
        <v>329</v>
      </c>
      <c r="AU952" s="164" t="s">
        <v>94</v>
      </c>
      <c r="AV952" s="14" t="s">
        <v>99</v>
      </c>
      <c r="AW952" s="14" t="s">
        <v>35</v>
      </c>
      <c r="AX952" s="14" t="s">
        <v>87</v>
      </c>
      <c r="AY952" s="164" t="s">
        <v>320</v>
      </c>
    </row>
    <row r="953" spans="2:65" s="1" customFormat="1" ht="24.2" customHeight="1">
      <c r="B953" s="32"/>
      <c r="C953" s="136" t="s">
        <v>3310</v>
      </c>
      <c r="D953" s="136" t="s">
        <v>324</v>
      </c>
      <c r="E953" s="137" t="s">
        <v>766</v>
      </c>
      <c r="F953" s="138" t="s">
        <v>767</v>
      </c>
      <c r="G953" s="139" t="s">
        <v>347</v>
      </c>
      <c r="H953" s="140">
        <v>471.75</v>
      </c>
      <c r="I953" s="141"/>
      <c r="J953" s="142">
        <f>ROUND(I953*H953,2)</f>
        <v>0</v>
      </c>
      <c r="K953" s="138" t="s">
        <v>333</v>
      </c>
      <c r="L953" s="32"/>
      <c r="M953" s="143" t="s">
        <v>1</v>
      </c>
      <c r="N953" s="144" t="s">
        <v>45</v>
      </c>
      <c r="P953" s="145">
        <f>O953*H953</f>
        <v>0</v>
      </c>
      <c r="Q953" s="145">
        <v>2.5999999999999999E-3</v>
      </c>
      <c r="R953" s="145">
        <f>Q953*H953</f>
        <v>1.22655</v>
      </c>
      <c r="S953" s="145">
        <v>0</v>
      </c>
      <c r="T953" s="146">
        <f>S953*H953</f>
        <v>0</v>
      </c>
      <c r="AR953" s="147" t="s">
        <v>99</v>
      </c>
      <c r="AT953" s="147" t="s">
        <v>324</v>
      </c>
      <c r="AU953" s="147" t="s">
        <v>94</v>
      </c>
      <c r="AY953" s="17" t="s">
        <v>320</v>
      </c>
      <c r="BE953" s="148">
        <f>IF(N953="základní",J953,0)</f>
        <v>0</v>
      </c>
      <c r="BF953" s="148">
        <f>IF(N953="snížená",J953,0)</f>
        <v>0</v>
      </c>
      <c r="BG953" s="148">
        <f>IF(N953="zákl. přenesená",J953,0)</f>
        <v>0</v>
      </c>
      <c r="BH953" s="148">
        <f>IF(N953="sníž. přenesená",J953,0)</f>
        <v>0</v>
      </c>
      <c r="BI953" s="148">
        <f>IF(N953="nulová",J953,0)</f>
        <v>0</v>
      </c>
      <c r="BJ953" s="17" t="s">
        <v>87</v>
      </c>
      <c r="BK953" s="148">
        <f>ROUND(I953*H953,2)</f>
        <v>0</v>
      </c>
      <c r="BL953" s="17" t="s">
        <v>99</v>
      </c>
      <c r="BM953" s="147" t="s">
        <v>3311</v>
      </c>
    </row>
    <row r="954" spans="2:65" s="13" customFormat="1" ht="11.25">
      <c r="B954" s="157"/>
      <c r="D954" s="150" t="s">
        <v>329</v>
      </c>
      <c r="E954" s="158" t="s">
        <v>1</v>
      </c>
      <c r="F954" s="159" t="s">
        <v>769</v>
      </c>
      <c r="H954" s="158" t="s">
        <v>1</v>
      </c>
      <c r="I954" s="160"/>
      <c r="L954" s="157"/>
      <c r="M954" s="161"/>
      <c r="T954" s="162"/>
      <c r="AT954" s="158" t="s">
        <v>329</v>
      </c>
      <c r="AU954" s="158" t="s">
        <v>94</v>
      </c>
      <c r="AV954" s="13" t="s">
        <v>87</v>
      </c>
      <c r="AW954" s="13" t="s">
        <v>35</v>
      </c>
      <c r="AX954" s="13" t="s">
        <v>80</v>
      </c>
      <c r="AY954" s="158" t="s">
        <v>320</v>
      </c>
    </row>
    <row r="955" spans="2:65" s="12" customFormat="1" ht="33.75">
      <c r="B955" s="149"/>
      <c r="D955" s="150" t="s">
        <v>329</v>
      </c>
      <c r="E955" s="151" t="s">
        <v>1</v>
      </c>
      <c r="F955" s="152" t="s">
        <v>3305</v>
      </c>
      <c r="H955" s="153">
        <v>242.75</v>
      </c>
      <c r="I955" s="154"/>
      <c r="L955" s="149"/>
      <c r="M955" s="155"/>
      <c r="T955" s="156"/>
      <c r="AT955" s="151" t="s">
        <v>329</v>
      </c>
      <c r="AU955" s="151" t="s">
        <v>94</v>
      </c>
      <c r="AV955" s="12" t="s">
        <v>89</v>
      </c>
      <c r="AW955" s="12" t="s">
        <v>35</v>
      </c>
      <c r="AX955" s="12" t="s">
        <v>80</v>
      </c>
      <c r="AY955" s="151" t="s">
        <v>320</v>
      </c>
    </row>
    <row r="956" spans="2:65" s="12" customFormat="1" ht="11.25">
      <c r="B956" s="149"/>
      <c r="D956" s="150" t="s">
        <v>329</v>
      </c>
      <c r="E956" s="151" t="s">
        <v>1</v>
      </c>
      <c r="F956" s="152" t="s">
        <v>3306</v>
      </c>
      <c r="H956" s="153">
        <v>136.25</v>
      </c>
      <c r="I956" s="154"/>
      <c r="L956" s="149"/>
      <c r="M956" s="155"/>
      <c r="T956" s="156"/>
      <c r="AT956" s="151" t="s">
        <v>329</v>
      </c>
      <c r="AU956" s="151" t="s">
        <v>94</v>
      </c>
      <c r="AV956" s="12" t="s">
        <v>89</v>
      </c>
      <c r="AW956" s="12" t="s">
        <v>35</v>
      </c>
      <c r="AX956" s="12" t="s">
        <v>80</v>
      </c>
      <c r="AY956" s="151" t="s">
        <v>320</v>
      </c>
    </row>
    <row r="957" spans="2:65" s="12" customFormat="1" ht="22.5">
      <c r="B957" s="149"/>
      <c r="D957" s="150" t="s">
        <v>329</v>
      </c>
      <c r="E957" s="151" t="s">
        <v>1</v>
      </c>
      <c r="F957" s="152" t="s">
        <v>3307</v>
      </c>
      <c r="H957" s="153">
        <v>34.75</v>
      </c>
      <c r="I957" s="154"/>
      <c r="L957" s="149"/>
      <c r="M957" s="155"/>
      <c r="T957" s="156"/>
      <c r="AT957" s="151" t="s">
        <v>329</v>
      </c>
      <c r="AU957" s="151" t="s">
        <v>94</v>
      </c>
      <c r="AV957" s="12" t="s">
        <v>89</v>
      </c>
      <c r="AW957" s="12" t="s">
        <v>35</v>
      </c>
      <c r="AX957" s="12" t="s">
        <v>80</v>
      </c>
      <c r="AY957" s="151" t="s">
        <v>320</v>
      </c>
    </row>
    <row r="958" spans="2:65" s="12" customFormat="1" ht="22.5">
      <c r="B958" s="149"/>
      <c r="D958" s="150" t="s">
        <v>329</v>
      </c>
      <c r="E958" s="151" t="s">
        <v>1</v>
      </c>
      <c r="F958" s="152" t="s">
        <v>3308</v>
      </c>
      <c r="H958" s="153">
        <v>58</v>
      </c>
      <c r="I958" s="154"/>
      <c r="L958" s="149"/>
      <c r="M958" s="155"/>
      <c r="T958" s="156"/>
      <c r="AT958" s="151" t="s">
        <v>329</v>
      </c>
      <c r="AU958" s="151" t="s">
        <v>94</v>
      </c>
      <c r="AV958" s="12" t="s">
        <v>89</v>
      </c>
      <c r="AW958" s="12" t="s">
        <v>35</v>
      </c>
      <c r="AX958" s="12" t="s">
        <v>80</v>
      </c>
      <c r="AY958" s="151" t="s">
        <v>320</v>
      </c>
    </row>
    <row r="959" spans="2:65" s="14" customFormat="1" ht="11.25">
      <c r="B959" s="163"/>
      <c r="D959" s="150" t="s">
        <v>329</v>
      </c>
      <c r="E959" s="164" t="s">
        <v>1</v>
      </c>
      <c r="F959" s="165" t="s">
        <v>339</v>
      </c>
      <c r="H959" s="166">
        <v>471.75</v>
      </c>
      <c r="I959" s="167"/>
      <c r="L959" s="163"/>
      <c r="M959" s="168"/>
      <c r="T959" s="169"/>
      <c r="AT959" s="164" t="s">
        <v>329</v>
      </c>
      <c r="AU959" s="164" t="s">
        <v>94</v>
      </c>
      <c r="AV959" s="14" t="s">
        <v>99</v>
      </c>
      <c r="AW959" s="14" t="s">
        <v>35</v>
      </c>
      <c r="AX959" s="14" t="s">
        <v>87</v>
      </c>
      <c r="AY959" s="164" t="s">
        <v>320</v>
      </c>
    </row>
    <row r="960" spans="2:65" s="11" customFormat="1" ht="20.85" customHeight="1">
      <c r="B960" s="124"/>
      <c r="D960" s="125" t="s">
        <v>79</v>
      </c>
      <c r="E960" s="134" t="s">
        <v>770</v>
      </c>
      <c r="F960" s="134" t="s">
        <v>771</v>
      </c>
      <c r="I960" s="127"/>
      <c r="J960" s="135">
        <f>BK960</f>
        <v>0</v>
      </c>
      <c r="L960" s="124"/>
      <c r="M960" s="129"/>
      <c r="P960" s="130">
        <f>SUM(P961:P1007)</f>
        <v>0</v>
      </c>
      <c r="R960" s="130">
        <f>SUM(R961:R1007)</f>
        <v>8.2561499999999999</v>
      </c>
      <c r="T960" s="131">
        <f>SUM(T961:T1007)</f>
        <v>0</v>
      </c>
      <c r="AR960" s="125" t="s">
        <v>87</v>
      </c>
      <c r="AT960" s="132" t="s">
        <v>79</v>
      </c>
      <c r="AU960" s="132" t="s">
        <v>89</v>
      </c>
      <c r="AY960" s="125" t="s">
        <v>320</v>
      </c>
      <c r="BK960" s="133">
        <f>SUM(BK961:BK1007)</f>
        <v>0</v>
      </c>
    </row>
    <row r="961" spans="2:65" s="1" customFormat="1" ht="24.2" customHeight="1">
      <c r="B961" s="32"/>
      <c r="C961" s="136" t="s">
        <v>3312</v>
      </c>
      <c r="D961" s="136" t="s">
        <v>324</v>
      </c>
      <c r="E961" s="137" t="s">
        <v>773</v>
      </c>
      <c r="F961" s="138" t="s">
        <v>774</v>
      </c>
      <c r="G961" s="139" t="s">
        <v>558</v>
      </c>
      <c r="H961" s="140">
        <v>65</v>
      </c>
      <c r="I961" s="141"/>
      <c r="J961" s="142">
        <f>ROUND(I961*H961,2)</f>
        <v>0</v>
      </c>
      <c r="K961" s="138" t="s">
        <v>333</v>
      </c>
      <c r="L961" s="32"/>
      <c r="M961" s="143" t="s">
        <v>1</v>
      </c>
      <c r="N961" s="144" t="s">
        <v>45</v>
      </c>
      <c r="P961" s="145">
        <f>O961*H961</f>
        <v>0</v>
      </c>
      <c r="Q961" s="145">
        <v>0.11241</v>
      </c>
      <c r="R961" s="145">
        <f>Q961*H961</f>
        <v>7.3066499999999994</v>
      </c>
      <c r="S961" s="145">
        <v>0</v>
      </c>
      <c r="T961" s="146">
        <f>S961*H961</f>
        <v>0</v>
      </c>
      <c r="AR961" s="147" t="s">
        <v>99</v>
      </c>
      <c r="AT961" s="147" t="s">
        <v>324</v>
      </c>
      <c r="AU961" s="147" t="s">
        <v>94</v>
      </c>
      <c r="AY961" s="17" t="s">
        <v>320</v>
      </c>
      <c r="BE961" s="148">
        <f>IF(N961="základní",J961,0)</f>
        <v>0</v>
      </c>
      <c r="BF961" s="148">
        <f>IF(N961="snížená",J961,0)</f>
        <v>0</v>
      </c>
      <c r="BG961" s="148">
        <f>IF(N961="zákl. přenesená",J961,0)</f>
        <v>0</v>
      </c>
      <c r="BH961" s="148">
        <f>IF(N961="sníž. přenesená",J961,0)</f>
        <v>0</v>
      </c>
      <c r="BI961" s="148">
        <f>IF(N961="nulová",J961,0)</f>
        <v>0</v>
      </c>
      <c r="BJ961" s="17" t="s">
        <v>87</v>
      </c>
      <c r="BK961" s="148">
        <f>ROUND(I961*H961,2)</f>
        <v>0</v>
      </c>
      <c r="BL961" s="17" t="s">
        <v>99</v>
      </c>
      <c r="BM961" s="147" t="s">
        <v>775</v>
      </c>
    </row>
    <row r="962" spans="2:65" s="12" customFormat="1" ht="11.25">
      <c r="B962" s="149"/>
      <c r="D962" s="150" t="s">
        <v>329</v>
      </c>
      <c r="E962" s="151" t="s">
        <v>1</v>
      </c>
      <c r="F962" s="152" t="s">
        <v>3313</v>
      </c>
      <c r="H962" s="153">
        <v>19</v>
      </c>
      <c r="I962" s="154"/>
      <c r="L962" s="149"/>
      <c r="M962" s="155"/>
      <c r="T962" s="156"/>
      <c r="AT962" s="151" t="s">
        <v>329</v>
      </c>
      <c r="AU962" s="151" t="s">
        <v>94</v>
      </c>
      <c r="AV962" s="12" t="s">
        <v>89</v>
      </c>
      <c r="AW962" s="12" t="s">
        <v>35</v>
      </c>
      <c r="AX962" s="12" t="s">
        <v>80</v>
      </c>
      <c r="AY962" s="151" t="s">
        <v>320</v>
      </c>
    </row>
    <row r="963" spans="2:65" s="12" customFormat="1" ht="11.25">
      <c r="B963" s="149"/>
      <c r="D963" s="150" t="s">
        <v>329</v>
      </c>
      <c r="E963" s="151" t="s">
        <v>1</v>
      </c>
      <c r="F963" s="152" t="s">
        <v>3314</v>
      </c>
      <c r="H963" s="153">
        <v>1</v>
      </c>
      <c r="I963" s="154"/>
      <c r="L963" s="149"/>
      <c r="M963" s="155"/>
      <c r="T963" s="156"/>
      <c r="AT963" s="151" t="s">
        <v>329</v>
      </c>
      <c r="AU963" s="151" t="s">
        <v>94</v>
      </c>
      <c r="AV963" s="12" t="s">
        <v>89</v>
      </c>
      <c r="AW963" s="12" t="s">
        <v>35</v>
      </c>
      <c r="AX963" s="12" t="s">
        <v>80</v>
      </c>
      <c r="AY963" s="151" t="s">
        <v>320</v>
      </c>
    </row>
    <row r="964" spans="2:65" s="12" customFormat="1" ht="11.25">
      <c r="B964" s="149"/>
      <c r="D964" s="150" t="s">
        <v>329</v>
      </c>
      <c r="E964" s="151" t="s">
        <v>1</v>
      </c>
      <c r="F964" s="152" t="s">
        <v>3315</v>
      </c>
      <c r="H964" s="153">
        <v>4</v>
      </c>
      <c r="I964" s="154"/>
      <c r="L964" s="149"/>
      <c r="M964" s="155"/>
      <c r="T964" s="156"/>
      <c r="AT964" s="151" t="s">
        <v>329</v>
      </c>
      <c r="AU964" s="151" t="s">
        <v>94</v>
      </c>
      <c r="AV964" s="12" t="s">
        <v>89</v>
      </c>
      <c r="AW964" s="12" t="s">
        <v>35</v>
      </c>
      <c r="AX964" s="12" t="s">
        <v>80</v>
      </c>
      <c r="AY964" s="151" t="s">
        <v>320</v>
      </c>
    </row>
    <row r="965" spans="2:65" s="12" customFormat="1" ht="11.25">
      <c r="B965" s="149"/>
      <c r="D965" s="150" t="s">
        <v>329</v>
      </c>
      <c r="E965" s="151" t="s">
        <v>1</v>
      </c>
      <c r="F965" s="152" t="s">
        <v>3316</v>
      </c>
      <c r="H965" s="153">
        <v>1</v>
      </c>
      <c r="I965" s="154"/>
      <c r="L965" s="149"/>
      <c r="M965" s="155"/>
      <c r="T965" s="156"/>
      <c r="AT965" s="151" t="s">
        <v>329</v>
      </c>
      <c r="AU965" s="151" t="s">
        <v>94</v>
      </c>
      <c r="AV965" s="12" t="s">
        <v>89</v>
      </c>
      <c r="AW965" s="12" t="s">
        <v>35</v>
      </c>
      <c r="AX965" s="12" t="s">
        <v>80</v>
      </c>
      <c r="AY965" s="151" t="s">
        <v>320</v>
      </c>
    </row>
    <row r="966" spans="2:65" s="12" customFormat="1" ht="11.25">
      <c r="B966" s="149"/>
      <c r="D966" s="150" t="s">
        <v>329</v>
      </c>
      <c r="E966" s="151" t="s">
        <v>1</v>
      </c>
      <c r="F966" s="152" t="s">
        <v>3317</v>
      </c>
      <c r="H966" s="153">
        <v>40</v>
      </c>
      <c r="I966" s="154"/>
      <c r="L966" s="149"/>
      <c r="M966" s="155"/>
      <c r="T966" s="156"/>
      <c r="AT966" s="151" t="s">
        <v>329</v>
      </c>
      <c r="AU966" s="151" t="s">
        <v>94</v>
      </c>
      <c r="AV966" s="12" t="s">
        <v>89</v>
      </c>
      <c r="AW966" s="12" t="s">
        <v>35</v>
      </c>
      <c r="AX966" s="12" t="s">
        <v>80</v>
      </c>
      <c r="AY966" s="151" t="s">
        <v>320</v>
      </c>
    </row>
    <row r="967" spans="2:65" s="14" customFormat="1" ht="11.25">
      <c r="B967" s="163"/>
      <c r="D967" s="150" t="s">
        <v>329</v>
      </c>
      <c r="E967" s="164" t="s">
        <v>1</v>
      </c>
      <c r="F967" s="165" t="s">
        <v>339</v>
      </c>
      <c r="H967" s="166">
        <v>65</v>
      </c>
      <c r="I967" s="167"/>
      <c r="L967" s="163"/>
      <c r="M967" s="168"/>
      <c r="T967" s="169"/>
      <c r="AT967" s="164" t="s">
        <v>329</v>
      </c>
      <c r="AU967" s="164" t="s">
        <v>94</v>
      </c>
      <c r="AV967" s="14" t="s">
        <v>99</v>
      </c>
      <c r="AW967" s="14" t="s">
        <v>35</v>
      </c>
      <c r="AX967" s="14" t="s">
        <v>87</v>
      </c>
      <c r="AY967" s="164" t="s">
        <v>320</v>
      </c>
    </row>
    <row r="968" spans="2:65" s="1" customFormat="1" ht="21.75" customHeight="1">
      <c r="B968" s="32"/>
      <c r="C968" s="170" t="s">
        <v>3318</v>
      </c>
      <c r="D968" s="170" t="s">
        <v>439</v>
      </c>
      <c r="E968" s="171" t="s">
        <v>779</v>
      </c>
      <c r="F968" s="172" t="s">
        <v>780</v>
      </c>
      <c r="G968" s="173" t="s">
        <v>558</v>
      </c>
      <c r="H968" s="174">
        <v>65</v>
      </c>
      <c r="I968" s="175"/>
      <c r="J968" s="176">
        <f>ROUND(I968*H968,2)</f>
        <v>0</v>
      </c>
      <c r="K968" s="172" t="s">
        <v>333</v>
      </c>
      <c r="L968" s="177"/>
      <c r="M968" s="178" t="s">
        <v>1</v>
      </c>
      <c r="N968" s="179" t="s">
        <v>45</v>
      </c>
      <c r="P968" s="145">
        <f>O968*H968</f>
        <v>0</v>
      </c>
      <c r="Q968" s="145">
        <v>6.1000000000000004E-3</v>
      </c>
      <c r="R968" s="145">
        <f>Q968*H968</f>
        <v>0.39650000000000002</v>
      </c>
      <c r="S968" s="145">
        <v>0</v>
      </c>
      <c r="T968" s="146">
        <f>S968*H968</f>
        <v>0</v>
      </c>
      <c r="AR968" s="147" t="s">
        <v>373</v>
      </c>
      <c r="AT968" s="147" t="s">
        <v>439</v>
      </c>
      <c r="AU968" s="147" t="s">
        <v>94</v>
      </c>
      <c r="AY968" s="17" t="s">
        <v>320</v>
      </c>
      <c r="BE968" s="148">
        <f>IF(N968="základní",J968,0)</f>
        <v>0</v>
      </c>
      <c r="BF968" s="148">
        <f>IF(N968="snížená",J968,0)</f>
        <v>0</v>
      </c>
      <c r="BG968" s="148">
        <f>IF(N968="zákl. přenesená",J968,0)</f>
        <v>0</v>
      </c>
      <c r="BH968" s="148">
        <f>IF(N968="sníž. přenesená",J968,0)</f>
        <v>0</v>
      </c>
      <c r="BI968" s="148">
        <f>IF(N968="nulová",J968,0)</f>
        <v>0</v>
      </c>
      <c r="BJ968" s="17" t="s">
        <v>87</v>
      </c>
      <c r="BK968" s="148">
        <f>ROUND(I968*H968,2)</f>
        <v>0</v>
      </c>
      <c r="BL968" s="17" t="s">
        <v>99</v>
      </c>
      <c r="BM968" s="147" t="s">
        <v>781</v>
      </c>
    </row>
    <row r="969" spans="2:65" s="12" customFormat="1" ht="11.25">
      <c r="B969" s="149"/>
      <c r="D969" s="150" t="s">
        <v>329</v>
      </c>
      <c r="E969" s="151" t="s">
        <v>1</v>
      </c>
      <c r="F969" s="152" t="s">
        <v>3313</v>
      </c>
      <c r="H969" s="153">
        <v>19</v>
      </c>
      <c r="I969" s="154"/>
      <c r="L969" s="149"/>
      <c r="M969" s="155"/>
      <c r="T969" s="156"/>
      <c r="AT969" s="151" t="s">
        <v>329</v>
      </c>
      <c r="AU969" s="151" t="s">
        <v>94</v>
      </c>
      <c r="AV969" s="12" t="s">
        <v>89</v>
      </c>
      <c r="AW969" s="12" t="s">
        <v>35</v>
      </c>
      <c r="AX969" s="12" t="s">
        <v>80</v>
      </c>
      <c r="AY969" s="151" t="s">
        <v>320</v>
      </c>
    </row>
    <row r="970" spans="2:65" s="12" customFormat="1" ht="11.25">
      <c r="B970" s="149"/>
      <c r="D970" s="150" t="s">
        <v>329</v>
      </c>
      <c r="E970" s="151" t="s">
        <v>1</v>
      </c>
      <c r="F970" s="152" t="s">
        <v>3314</v>
      </c>
      <c r="H970" s="153">
        <v>1</v>
      </c>
      <c r="I970" s="154"/>
      <c r="L970" s="149"/>
      <c r="M970" s="155"/>
      <c r="T970" s="156"/>
      <c r="AT970" s="151" t="s">
        <v>329</v>
      </c>
      <c r="AU970" s="151" t="s">
        <v>94</v>
      </c>
      <c r="AV970" s="12" t="s">
        <v>89</v>
      </c>
      <c r="AW970" s="12" t="s">
        <v>35</v>
      </c>
      <c r="AX970" s="12" t="s">
        <v>80</v>
      </c>
      <c r="AY970" s="151" t="s">
        <v>320</v>
      </c>
    </row>
    <row r="971" spans="2:65" s="12" customFormat="1" ht="11.25">
      <c r="B971" s="149"/>
      <c r="D971" s="150" t="s">
        <v>329</v>
      </c>
      <c r="E971" s="151" t="s">
        <v>1</v>
      </c>
      <c r="F971" s="152" t="s">
        <v>3315</v>
      </c>
      <c r="H971" s="153">
        <v>4</v>
      </c>
      <c r="I971" s="154"/>
      <c r="L971" s="149"/>
      <c r="M971" s="155"/>
      <c r="T971" s="156"/>
      <c r="AT971" s="151" t="s">
        <v>329</v>
      </c>
      <c r="AU971" s="151" t="s">
        <v>94</v>
      </c>
      <c r="AV971" s="12" t="s">
        <v>89</v>
      </c>
      <c r="AW971" s="12" t="s">
        <v>35</v>
      </c>
      <c r="AX971" s="12" t="s">
        <v>80</v>
      </c>
      <c r="AY971" s="151" t="s">
        <v>320</v>
      </c>
    </row>
    <row r="972" spans="2:65" s="12" customFormat="1" ht="11.25">
      <c r="B972" s="149"/>
      <c r="D972" s="150" t="s">
        <v>329</v>
      </c>
      <c r="E972" s="151" t="s">
        <v>1</v>
      </c>
      <c r="F972" s="152" t="s">
        <v>3316</v>
      </c>
      <c r="H972" s="153">
        <v>1</v>
      </c>
      <c r="I972" s="154"/>
      <c r="L972" s="149"/>
      <c r="M972" s="155"/>
      <c r="T972" s="156"/>
      <c r="AT972" s="151" t="s">
        <v>329</v>
      </c>
      <c r="AU972" s="151" t="s">
        <v>94</v>
      </c>
      <c r="AV972" s="12" t="s">
        <v>89</v>
      </c>
      <c r="AW972" s="12" t="s">
        <v>35</v>
      </c>
      <c r="AX972" s="12" t="s">
        <v>80</v>
      </c>
      <c r="AY972" s="151" t="s">
        <v>320</v>
      </c>
    </row>
    <row r="973" spans="2:65" s="12" customFormat="1" ht="11.25">
      <c r="B973" s="149"/>
      <c r="D973" s="150" t="s">
        <v>329</v>
      </c>
      <c r="E973" s="151" t="s">
        <v>1</v>
      </c>
      <c r="F973" s="152" t="s">
        <v>3317</v>
      </c>
      <c r="H973" s="153">
        <v>40</v>
      </c>
      <c r="I973" s="154"/>
      <c r="L973" s="149"/>
      <c r="M973" s="155"/>
      <c r="T973" s="156"/>
      <c r="AT973" s="151" t="s">
        <v>329</v>
      </c>
      <c r="AU973" s="151" t="s">
        <v>94</v>
      </c>
      <c r="AV973" s="12" t="s">
        <v>89</v>
      </c>
      <c r="AW973" s="12" t="s">
        <v>35</v>
      </c>
      <c r="AX973" s="12" t="s">
        <v>80</v>
      </c>
      <c r="AY973" s="151" t="s">
        <v>320</v>
      </c>
    </row>
    <row r="974" spans="2:65" s="14" customFormat="1" ht="11.25">
      <c r="B974" s="163"/>
      <c r="D974" s="150" t="s">
        <v>329</v>
      </c>
      <c r="E974" s="164" t="s">
        <v>1</v>
      </c>
      <c r="F974" s="165" t="s">
        <v>339</v>
      </c>
      <c r="H974" s="166">
        <v>65</v>
      </c>
      <c r="I974" s="167"/>
      <c r="L974" s="163"/>
      <c r="M974" s="168"/>
      <c r="T974" s="169"/>
      <c r="AT974" s="164" t="s">
        <v>329</v>
      </c>
      <c r="AU974" s="164" t="s">
        <v>94</v>
      </c>
      <c r="AV974" s="14" t="s">
        <v>99</v>
      </c>
      <c r="AW974" s="14" t="s">
        <v>35</v>
      </c>
      <c r="AX974" s="14" t="s">
        <v>87</v>
      </c>
      <c r="AY974" s="164" t="s">
        <v>320</v>
      </c>
    </row>
    <row r="975" spans="2:65" s="1" customFormat="1" ht="24.2" customHeight="1">
      <c r="B975" s="32"/>
      <c r="C975" s="136" t="s">
        <v>3319</v>
      </c>
      <c r="D975" s="136" t="s">
        <v>324</v>
      </c>
      <c r="E975" s="137" t="s">
        <v>783</v>
      </c>
      <c r="F975" s="138" t="s">
        <v>784</v>
      </c>
      <c r="G975" s="139" t="s">
        <v>558</v>
      </c>
      <c r="H975" s="140">
        <v>70</v>
      </c>
      <c r="I975" s="141"/>
      <c r="J975" s="142">
        <f>ROUND(I975*H975,2)</f>
        <v>0</v>
      </c>
      <c r="K975" s="138" t="s">
        <v>333</v>
      </c>
      <c r="L975" s="32"/>
      <c r="M975" s="143" t="s">
        <v>1</v>
      </c>
      <c r="N975" s="144" t="s">
        <v>45</v>
      </c>
      <c r="P975" s="145">
        <f>O975*H975</f>
        <v>0</v>
      </c>
      <c r="Q975" s="145">
        <v>6.9999999999999999E-4</v>
      </c>
      <c r="R975" s="145">
        <f>Q975*H975</f>
        <v>4.9000000000000002E-2</v>
      </c>
      <c r="S975" s="145">
        <v>0</v>
      </c>
      <c r="T975" s="146">
        <f>S975*H975</f>
        <v>0</v>
      </c>
      <c r="AR975" s="147" t="s">
        <v>99</v>
      </c>
      <c r="AT975" s="147" t="s">
        <v>324</v>
      </c>
      <c r="AU975" s="147" t="s">
        <v>94</v>
      </c>
      <c r="AY975" s="17" t="s">
        <v>320</v>
      </c>
      <c r="BE975" s="148">
        <f>IF(N975="základní",J975,0)</f>
        <v>0</v>
      </c>
      <c r="BF975" s="148">
        <f>IF(N975="snížená",J975,0)</f>
        <v>0</v>
      </c>
      <c r="BG975" s="148">
        <f>IF(N975="zákl. přenesená",J975,0)</f>
        <v>0</v>
      </c>
      <c r="BH975" s="148">
        <f>IF(N975="sníž. přenesená",J975,0)</f>
        <v>0</v>
      </c>
      <c r="BI975" s="148">
        <f>IF(N975="nulová",J975,0)</f>
        <v>0</v>
      </c>
      <c r="BJ975" s="17" t="s">
        <v>87</v>
      </c>
      <c r="BK975" s="148">
        <f>ROUND(I975*H975,2)</f>
        <v>0</v>
      </c>
      <c r="BL975" s="17" t="s">
        <v>99</v>
      </c>
      <c r="BM975" s="147" t="s">
        <v>785</v>
      </c>
    </row>
    <row r="976" spans="2:65" s="12" customFormat="1" ht="11.25">
      <c r="B976" s="149"/>
      <c r="D976" s="150" t="s">
        <v>329</v>
      </c>
      <c r="E976" s="151" t="s">
        <v>1</v>
      </c>
      <c r="F976" s="152" t="s">
        <v>3320</v>
      </c>
      <c r="H976" s="153">
        <v>70</v>
      </c>
      <c r="I976" s="154"/>
      <c r="L976" s="149"/>
      <c r="M976" s="155"/>
      <c r="T976" s="156"/>
      <c r="AT976" s="151" t="s">
        <v>329</v>
      </c>
      <c r="AU976" s="151" t="s">
        <v>94</v>
      </c>
      <c r="AV976" s="12" t="s">
        <v>89</v>
      </c>
      <c r="AW976" s="12" t="s">
        <v>35</v>
      </c>
      <c r="AX976" s="12" t="s">
        <v>87</v>
      </c>
      <c r="AY976" s="151" t="s">
        <v>320</v>
      </c>
    </row>
    <row r="977" spans="2:65" s="1" customFormat="1" ht="16.5" customHeight="1">
      <c r="B977" s="32"/>
      <c r="C977" s="170" t="s">
        <v>3321</v>
      </c>
      <c r="D977" s="170" t="s">
        <v>439</v>
      </c>
      <c r="E977" s="171" t="s">
        <v>1996</v>
      </c>
      <c r="F977" s="172" t="s">
        <v>1997</v>
      </c>
      <c r="G977" s="173" t="s">
        <v>558</v>
      </c>
      <c r="H977" s="174">
        <v>9</v>
      </c>
      <c r="I977" s="175"/>
      <c r="J977" s="176">
        <f>ROUND(I977*H977,2)</f>
        <v>0</v>
      </c>
      <c r="K977" s="172" t="s">
        <v>333</v>
      </c>
      <c r="L977" s="177"/>
      <c r="M977" s="178" t="s">
        <v>1</v>
      </c>
      <c r="N977" s="179" t="s">
        <v>45</v>
      </c>
      <c r="P977" s="145">
        <f>O977*H977</f>
        <v>0</v>
      </c>
      <c r="Q977" s="145">
        <v>5.0000000000000001E-3</v>
      </c>
      <c r="R977" s="145">
        <f>Q977*H977</f>
        <v>4.4999999999999998E-2</v>
      </c>
      <c r="S977" s="145">
        <v>0</v>
      </c>
      <c r="T977" s="146">
        <f>S977*H977</f>
        <v>0</v>
      </c>
      <c r="AR977" s="147" t="s">
        <v>373</v>
      </c>
      <c r="AT977" s="147" t="s">
        <v>439</v>
      </c>
      <c r="AU977" s="147" t="s">
        <v>94</v>
      </c>
      <c r="AY977" s="17" t="s">
        <v>320</v>
      </c>
      <c r="BE977" s="148">
        <f>IF(N977="základní",J977,0)</f>
        <v>0</v>
      </c>
      <c r="BF977" s="148">
        <f>IF(N977="snížená",J977,0)</f>
        <v>0</v>
      </c>
      <c r="BG977" s="148">
        <f>IF(N977="zákl. přenesená",J977,0)</f>
        <v>0</v>
      </c>
      <c r="BH977" s="148">
        <f>IF(N977="sníž. přenesená",J977,0)</f>
        <v>0</v>
      </c>
      <c r="BI977" s="148">
        <f>IF(N977="nulová",J977,0)</f>
        <v>0</v>
      </c>
      <c r="BJ977" s="17" t="s">
        <v>87</v>
      </c>
      <c r="BK977" s="148">
        <f>ROUND(I977*H977,2)</f>
        <v>0</v>
      </c>
      <c r="BL977" s="17" t="s">
        <v>99</v>
      </c>
      <c r="BM977" s="147" t="s">
        <v>3322</v>
      </c>
    </row>
    <row r="978" spans="2:65" s="12" customFormat="1" ht="11.25">
      <c r="B978" s="149"/>
      <c r="D978" s="150" t="s">
        <v>329</v>
      </c>
      <c r="E978" s="151" t="s">
        <v>1</v>
      </c>
      <c r="F978" s="152" t="s">
        <v>3323</v>
      </c>
      <c r="H978" s="153">
        <v>9</v>
      </c>
      <c r="I978" s="154"/>
      <c r="L978" s="149"/>
      <c r="M978" s="155"/>
      <c r="T978" s="156"/>
      <c r="AT978" s="151" t="s">
        <v>329</v>
      </c>
      <c r="AU978" s="151" t="s">
        <v>94</v>
      </c>
      <c r="AV978" s="12" t="s">
        <v>89</v>
      </c>
      <c r="AW978" s="12" t="s">
        <v>35</v>
      </c>
      <c r="AX978" s="12" t="s">
        <v>87</v>
      </c>
      <c r="AY978" s="151" t="s">
        <v>320</v>
      </c>
    </row>
    <row r="979" spans="2:65" s="1" customFormat="1" ht="16.5" customHeight="1">
      <c r="B979" s="32"/>
      <c r="C979" s="170" t="s">
        <v>3324</v>
      </c>
      <c r="D979" s="170" t="s">
        <v>439</v>
      </c>
      <c r="E979" s="171" t="s">
        <v>3325</v>
      </c>
      <c r="F979" s="172" t="s">
        <v>3326</v>
      </c>
      <c r="G979" s="173" t="s">
        <v>558</v>
      </c>
      <c r="H979" s="174">
        <v>6</v>
      </c>
      <c r="I979" s="175"/>
      <c r="J979" s="176">
        <f>ROUND(I979*H979,2)</f>
        <v>0</v>
      </c>
      <c r="K979" s="172" t="s">
        <v>333</v>
      </c>
      <c r="L979" s="177"/>
      <c r="M979" s="178" t="s">
        <v>1</v>
      </c>
      <c r="N979" s="179" t="s">
        <v>45</v>
      </c>
      <c r="P979" s="145">
        <f>O979*H979</f>
        <v>0</v>
      </c>
      <c r="Q979" s="145">
        <v>2.5000000000000001E-3</v>
      </c>
      <c r="R979" s="145">
        <f>Q979*H979</f>
        <v>1.4999999999999999E-2</v>
      </c>
      <c r="S979" s="145">
        <v>0</v>
      </c>
      <c r="T979" s="146">
        <f>S979*H979</f>
        <v>0</v>
      </c>
      <c r="AR979" s="147" t="s">
        <v>373</v>
      </c>
      <c r="AT979" s="147" t="s">
        <v>439</v>
      </c>
      <c r="AU979" s="147" t="s">
        <v>94</v>
      </c>
      <c r="AY979" s="17" t="s">
        <v>320</v>
      </c>
      <c r="BE979" s="148">
        <f>IF(N979="základní",J979,0)</f>
        <v>0</v>
      </c>
      <c r="BF979" s="148">
        <f>IF(N979="snížená",J979,0)</f>
        <v>0</v>
      </c>
      <c r="BG979" s="148">
        <f>IF(N979="zákl. přenesená",J979,0)</f>
        <v>0</v>
      </c>
      <c r="BH979" s="148">
        <f>IF(N979="sníž. přenesená",J979,0)</f>
        <v>0</v>
      </c>
      <c r="BI979" s="148">
        <f>IF(N979="nulová",J979,0)</f>
        <v>0</v>
      </c>
      <c r="BJ979" s="17" t="s">
        <v>87</v>
      </c>
      <c r="BK979" s="148">
        <f>ROUND(I979*H979,2)</f>
        <v>0</v>
      </c>
      <c r="BL979" s="17" t="s">
        <v>99</v>
      </c>
      <c r="BM979" s="147" t="s">
        <v>3327</v>
      </c>
    </row>
    <row r="980" spans="2:65" s="12" customFormat="1" ht="11.25">
      <c r="B980" s="149"/>
      <c r="D980" s="150" t="s">
        <v>329</v>
      </c>
      <c r="E980" s="151" t="s">
        <v>1</v>
      </c>
      <c r="F980" s="152" t="s">
        <v>3328</v>
      </c>
      <c r="H980" s="153">
        <v>6</v>
      </c>
      <c r="I980" s="154"/>
      <c r="L980" s="149"/>
      <c r="M980" s="155"/>
      <c r="T980" s="156"/>
      <c r="AT980" s="151" t="s">
        <v>329</v>
      </c>
      <c r="AU980" s="151" t="s">
        <v>94</v>
      </c>
      <c r="AV980" s="12" t="s">
        <v>89</v>
      </c>
      <c r="AW980" s="12" t="s">
        <v>35</v>
      </c>
      <c r="AX980" s="12" t="s">
        <v>87</v>
      </c>
      <c r="AY980" s="151" t="s">
        <v>320</v>
      </c>
    </row>
    <row r="981" spans="2:65" s="1" customFormat="1" ht="24.2" customHeight="1">
      <c r="B981" s="32"/>
      <c r="C981" s="170" t="s">
        <v>3329</v>
      </c>
      <c r="D981" s="170" t="s">
        <v>439</v>
      </c>
      <c r="E981" s="171" t="s">
        <v>793</v>
      </c>
      <c r="F981" s="172" t="s">
        <v>794</v>
      </c>
      <c r="G981" s="173" t="s">
        <v>558</v>
      </c>
      <c r="H981" s="174">
        <v>14</v>
      </c>
      <c r="I981" s="175"/>
      <c r="J981" s="176">
        <f>ROUND(I981*H981,2)</f>
        <v>0</v>
      </c>
      <c r="K981" s="172" t="s">
        <v>333</v>
      </c>
      <c r="L981" s="177"/>
      <c r="M981" s="178" t="s">
        <v>1</v>
      </c>
      <c r="N981" s="179" t="s">
        <v>45</v>
      </c>
      <c r="P981" s="145">
        <f>O981*H981</f>
        <v>0</v>
      </c>
      <c r="Q981" s="145">
        <v>2.5000000000000001E-3</v>
      </c>
      <c r="R981" s="145">
        <f>Q981*H981</f>
        <v>3.5000000000000003E-2</v>
      </c>
      <c r="S981" s="145">
        <v>0</v>
      </c>
      <c r="T981" s="146">
        <f>S981*H981</f>
        <v>0</v>
      </c>
      <c r="AR981" s="147" t="s">
        <v>373</v>
      </c>
      <c r="AT981" s="147" t="s">
        <v>439</v>
      </c>
      <c r="AU981" s="147" t="s">
        <v>94</v>
      </c>
      <c r="AY981" s="17" t="s">
        <v>320</v>
      </c>
      <c r="BE981" s="148">
        <f>IF(N981="základní",J981,0)</f>
        <v>0</v>
      </c>
      <c r="BF981" s="148">
        <f>IF(N981="snížená",J981,0)</f>
        <v>0</v>
      </c>
      <c r="BG981" s="148">
        <f>IF(N981="zákl. přenesená",J981,0)</f>
        <v>0</v>
      </c>
      <c r="BH981" s="148">
        <f>IF(N981="sníž. přenesená",J981,0)</f>
        <v>0</v>
      </c>
      <c r="BI981" s="148">
        <f>IF(N981="nulová",J981,0)</f>
        <v>0</v>
      </c>
      <c r="BJ981" s="17" t="s">
        <v>87</v>
      </c>
      <c r="BK981" s="148">
        <f>ROUND(I981*H981,2)</f>
        <v>0</v>
      </c>
      <c r="BL981" s="17" t="s">
        <v>99</v>
      </c>
      <c r="BM981" s="147" t="s">
        <v>795</v>
      </c>
    </row>
    <row r="982" spans="2:65" s="12" customFormat="1" ht="11.25">
      <c r="B982" s="149"/>
      <c r="D982" s="150" t="s">
        <v>329</v>
      </c>
      <c r="E982" s="151" t="s">
        <v>1</v>
      </c>
      <c r="F982" s="152" t="s">
        <v>3330</v>
      </c>
      <c r="H982" s="153">
        <v>1</v>
      </c>
      <c r="I982" s="154"/>
      <c r="L982" s="149"/>
      <c r="M982" s="155"/>
      <c r="T982" s="156"/>
      <c r="AT982" s="151" t="s">
        <v>329</v>
      </c>
      <c r="AU982" s="151" t="s">
        <v>94</v>
      </c>
      <c r="AV982" s="12" t="s">
        <v>89</v>
      </c>
      <c r="AW982" s="12" t="s">
        <v>35</v>
      </c>
      <c r="AX982" s="12" t="s">
        <v>80</v>
      </c>
      <c r="AY982" s="151" t="s">
        <v>320</v>
      </c>
    </row>
    <row r="983" spans="2:65" s="12" customFormat="1" ht="11.25">
      <c r="B983" s="149"/>
      <c r="D983" s="150" t="s">
        <v>329</v>
      </c>
      <c r="E983" s="151" t="s">
        <v>1</v>
      </c>
      <c r="F983" s="152" t="s">
        <v>3331</v>
      </c>
      <c r="H983" s="153">
        <v>1</v>
      </c>
      <c r="I983" s="154"/>
      <c r="L983" s="149"/>
      <c r="M983" s="155"/>
      <c r="T983" s="156"/>
      <c r="AT983" s="151" t="s">
        <v>329</v>
      </c>
      <c r="AU983" s="151" t="s">
        <v>94</v>
      </c>
      <c r="AV983" s="12" t="s">
        <v>89</v>
      </c>
      <c r="AW983" s="12" t="s">
        <v>35</v>
      </c>
      <c r="AX983" s="12" t="s">
        <v>80</v>
      </c>
      <c r="AY983" s="151" t="s">
        <v>320</v>
      </c>
    </row>
    <row r="984" spans="2:65" s="12" customFormat="1" ht="11.25">
      <c r="B984" s="149"/>
      <c r="D984" s="150" t="s">
        <v>329</v>
      </c>
      <c r="E984" s="151" t="s">
        <v>1</v>
      </c>
      <c r="F984" s="152" t="s">
        <v>3332</v>
      </c>
      <c r="H984" s="153">
        <v>7</v>
      </c>
      <c r="I984" s="154"/>
      <c r="L984" s="149"/>
      <c r="M984" s="155"/>
      <c r="T984" s="156"/>
      <c r="AT984" s="151" t="s">
        <v>329</v>
      </c>
      <c r="AU984" s="151" t="s">
        <v>94</v>
      </c>
      <c r="AV984" s="12" t="s">
        <v>89</v>
      </c>
      <c r="AW984" s="12" t="s">
        <v>35</v>
      </c>
      <c r="AX984" s="12" t="s">
        <v>80</v>
      </c>
      <c r="AY984" s="151" t="s">
        <v>320</v>
      </c>
    </row>
    <row r="985" spans="2:65" s="12" customFormat="1" ht="11.25">
      <c r="B985" s="149"/>
      <c r="D985" s="150" t="s">
        <v>329</v>
      </c>
      <c r="E985" s="151" t="s">
        <v>1</v>
      </c>
      <c r="F985" s="152" t="s">
        <v>3333</v>
      </c>
      <c r="H985" s="153">
        <v>5</v>
      </c>
      <c r="I985" s="154"/>
      <c r="L985" s="149"/>
      <c r="M985" s="155"/>
      <c r="T985" s="156"/>
      <c r="AT985" s="151" t="s">
        <v>329</v>
      </c>
      <c r="AU985" s="151" t="s">
        <v>94</v>
      </c>
      <c r="AV985" s="12" t="s">
        <v>89</v>
      </c>
      <c r="AW985" s="12" t="s">
        <v>35</v>
      </c>
      <c r="AX985" s="12" t="s">
        <v>80</v>
      </c>
      <c r="AY985" s="151" t="s">
        <v>320</v>
      </c>
    </row>
    <row r="986" spans="2:65" s="14" customFormat="1" ht="11.25">
      <c r="B986" s="163"/>
      <c r="D986" s="150" t="s">
        <v>329</v>
      </c>
      <c r="E986" s="164" t="s">
        <v>1</v>
      </c>
      <c r="F986" s="165" t="s">
        <v>339</v>
      </c>
      <c r="H986" s="166">
        <v>14</v>
      </c>
      <c r="I986" s="167"/>
      <c r="L986" s="163"/>
      <c r="M986" s="168"/>
      <c r="T986" s="169"/>
      <c r="AT986" s="164" t="s">
        <v>329</v>
      </c>
      <c r="AU986" s="164" t="s">
        <v>94</v>
      </c>
      <c r="AV986" s="14" t="s">
        <v>99</v>
      </c>
      <c r="AW986" s="14" t="s">
        <v>35</v>
      </c>
      <c r="AX986" s="14" t="s">
        <v>87</v>
      </c>
      <c r="AY986" s="164" t="s">
        <v>320</v>
      </c>
    </row>
    <row r="987" spans="2:65" s="1" customFormat="1" ht="24.2" customHeight="1">
      <c r="B987" s="32"/>
      <c r="C987" s="170" t="s">
        <v>3334</v>
      </c>
      <c r="D987" s="170" t="s">
        <v>439</v>
      </c>
      <c r="E987" s="171" t="s">
        <v>2006</v>
      </c>
      <c r="F987" s="172" t="s">
        <v>2007</v>
      </c>
      <c r="G987" s="173" t="s">
        <v>558</v>
      </c>
      <c r="H987" s="174">
        <v>4</v>
      </c>
      <c r="I987" s="175"/>
      <c r="J987" s="176">
        <f>ROUND(I987*H987,2)</f>
        <v>0</v>
      </c>
      <c r="K987" s="172" t="s">
        <v>333</v>
      </c>
      <c r="L987" s="177"/>
      <c r="M987" s="178" t="s">
        <v>1</v>
      </c>
      <c r="N987" s="179" t="s">
        <v>45</v>
      </c>
      <c r="P987" s="145">
        <f>O987*H987</f>
        <v>0</v>
      </c>
      <c r="Q987" s="145">
        <v>2.5999999999999999E-3</v>
      </c>
      <c r="R987" s="145">
        <f>Q987*H987</f>
        <v>1.04E-2</v>
      </c>
      <c r="S987" s="145">
        <v>0</v>
      </c>
      <c r="T987" s="146">
        <f>S987*H987</f>
        <v>0</v>
      </c>
      <c r="AR987" s="147" t="s">
        <v>373</v>
      </c>
      <c r="AT987" s="147" t="s">
        <v>439</v>
      </c>
      <c r="AU987" s="147" t="s">
        <v>94</v>
      </c>
      <c r="AY987" s="17" t="s">
        <v>320</v>
      </c>
      <c r="BE987" s="148">
        <f>IF(N987="základní",J987,0)</f>
        <v>0</v>
      </c>
      <c r="BF987" s="148">
        <f>IF(N987="snížená",J987,0)</f>
        <v>0</v>
      </c>
      <c r="BG987" s="148">
        <f>IF(N987="zákl. přenesená",J987,0)</f>
        <v>0</v>
      </c>
      <c r="BH987" s="148">
        <f>IF(N987="sníž. přenesená",J987,0)</f>
        <v>0</v>
      </c>
      <c r="BI987" s="148">
        <f>IF(N987="nulová",J987,0)</f>
        <v>0</v>
      </c>
      <c r="BJ987" s="17" t="s">
        <v>87</v>
      </c>
      <c r="BK987" s="148">
        <f>ROUND(I987*H987,2)</f>
        <v>0</v>
      </c>
      <c r="BL987" s="17" t="s">
        <v>99</v>
      </c>
      <c r="BM987" s="147" t="s">
        <v>3335</v>
      </c>
    </row>
    <row r="988" spans="2:65" s="12" customFormat="1" ht="11.25">
      <c r="B988" s="149"/>
      <c r="D988" s="150" t="s">
        <v>329</v>
      </c>
      <c r="E988" s="151" t="s">
        <v>1</v>
      </c>
      <c r="F988" s="152" t="s">
        <v>3336</v>
      </c>
      <c r="H988" s="153">
        <v>4</v>
      </c>
      <c r="I988" s="154"/>
      <c r="L988" s="149"/>
      <c r="M988" s="155"/>
      <c r="T988" s="156"/>
      <c r="AT988" s="151" t="s">
        <v>329</v>
      </c>
      <c r="AU988" s="151" t="s">
        <v>94</v>
      </c>
      <c r="AV988" s="12" t="s">
        <v>89</v>
      </c>
      <c r="AW988" s="12" t="s">
        <v>35</v>
      </c>
      <c r="AX988" s="12" t="s">
        <v>87</v>
      </c>
      <c r="AY988" s="151" t="s">
        <v>320</v>
      </c>
    </row>
    <row r="989" spans="2:65" s="1" customFormat="1" ht="24.2" customHeight="1">
      <c r="B989" s="32"/>
      <c r="C989" s="170" t="s">
        <v>3337</v>
      </c>
      <c r="D989" s="170" t="s">
        <v>439</v>
      </c>
      <c r="E989" s="171" t="s">
        <v>3338</v>
      </c>
      <c r="F989" s="172" t="s">
        <v>3339</v>
      </c>
      <c r="G989" s="173" t="s">
        <v>558</v>
      </c>
      <c r="H989" s="174">
        <v>2</v>
      </c>
      <c r="I989" s="175"/>
      <c r="J989" s="176">
        <f>ROUND(I989*H989,2)</f>
        <v>0</v>
      </c>
      <c r="K989" s="172" t="s">
        <v>333</v>
      </c>
      <c r="L989" s="177"/>
      <c r="M989" s="178" t="s">
        <v>1</v>
      </c>
      <c r="N989" s="179" t="s">
        <v>45</v>
      </c>
      <c r="P989" s="145">
        <f>O989*H989</f>
        <v>0</v>
      </c>
      <c r="Q989" s="145">
        <v>3.5999999999999999E-3</v>
      </c>
      <c r="R989" s="145">
        <f>Q989*H989</f>
        <v>7.1999999999999998E-3</v>
      </c>
      <c r="S989" s="145">
        <v>0</v>
      </c>
      <c r="T989" s="146">
        <f>S989*H989</f>
        <v>0</v>
      </c>
      <c r="AR989" s="147" t="s">
        <v>373</v>
      </c>
      <c r="AT989" s="147" t="s">
        <v>439</v>
      </c>
      <c r="AU989" s="147" t="s">
        <v>94</v>
      </c>
      <c r="AY989" s="17" t="s">
        <v>320</v>
      </c>
      <c r="BE989" s="148">
        <f>IF(N989="základní",J989,0)</f>
        <v>0</v>
      </c>
      <c r="BF989" s="148">
        <f>IF(N989="snížená",J989,0)</f>
        <v>0</v>
      </c>
      <c r="BG989" s="148">
        <f>IF(N989="zákl. přenesená",J989,0)</f>
        <v>0</v>
      </c>
      <c r="BH989" s="148">
        <f>IF(N989="sníž. přenesená",J989,0)</f>
        <v>0</v>
      </c>
      <c r="BI989" s="148">
        <f>IF(N989="nulová",J989,0)</f>
        <v>0</v>
      </c>
      <c r="BJ989" s="17" t="s">
        <v>87</v>
      </c>
      <c r="BK989" s="148">
        <f>ROUND(I989*H989,2)</f>
        <v>0</v>
      </c>
      <c r="BL989" s="17" t="s">
        <v>99</v>
      </c>
      <c r="BM989" s="147" t="s">
        <v>3340</v>
      </c>
    </row>
    <row r="990" spans="2:65" s="12" customFormat="1" ht="11.25">
      <c r="B990" s="149"/>
      <c r="D990" s="150" t="s">
        <v>329</v>
      </c>
      <c r="E990" s="151" t="s">
        <v>1</v>
      </c>
      <c r="F990" s="152" t="s">
        <v>3341</v>
      </c>
      <c r="H990" s="153">
        <v>1</v>
      </c>
      <c r="I990" s="154"/>
      <c r="L990" s="149"/>
      <c r="M990" s="155"/>
      <c r="T990" s="156"/>
      <c r="AT990" s="151" t="s">
        <v>329</v>
      </c>
      <c r="AU990" s="151" t="s">
        <v>94</v>
      </c>
      <c r="AV990" s="12" t="s">
        <v>89</v>
      </c>
      <c r="AW990" s="12" t="s">
        <v>35</v>
      </c>
      <c r="AX990" s="12" t="s">
        <v>80</v>
      </c>
      <c r="AY990" s="151" t="s">
        <v>320</v>
      </c>
    </row>
    <row r="991" spans="2:65" s="12" customFormat="1" ht="11.25">
      <c r="B991" s="149"/>
      <c r="D991" s="150" t="s">
        <v>329</v>
      </c>
      <c r="E991" s="151" t="s">
        <v>1</v>
      </c>
      <c r="F991" s="152" t="s">
        <v>3342</v>
      </c>
      <c r="H991" s="153">
        <v>1</v>
      </c>
      <c r="I991" s="154"/>
      <c r="L991" s="149"/>
      <c r="M991" s="155"/>
      <c r="T991" s="156"/>
      <c r="AT991" s="151" t="s">
        <v>329</v>
      </c>
      <c r="AU991" s="151" t="s">
        <v>94</v>
      </c>
      <c r="AV991" s="12" t="s">
        <v>89</v>
      </c>
      <c r="AW991" s="12" t="s">
        <v>35</v>
      </c>
      <c r="AX991" s="12" t="s">
        <v>80</v>
      </c>
      <c r="AY991" s="151" t="s">
        <v>320</v>
      </c>
    </row>
    <row r="992" spans="2:65" s="14" customFormat="1" ht="11.25">
      <c r="B992" s="163"/>
      <c r="D992" s="150" t="s">
        <v>329</v>
      </c>
      <c r="E992" s="164" t="s">
        <v>1</v>
      </c>
      <c r="F992" s="165" t="s">
        <v>339</v>
      </c>
      <c r="H992" s="166">
        <v>2</v>
      </c>
      <c r="I992" s="167"/>
      <c r="L992" s="163"/>
      <c r="M992" s="168"/>
      <c r="T992" s="169"/>
      <c r="AT992" s="164" t="s">
        <v>329</v>
      </c>
      <c r="AU992" s="164" t="s">
        <v>94</v>
      </c>
      <c r="AV992" s="14" t="s">
        <v>99</v>
      </c>
      <c r="AW992" s="14" t="s">
        <v>35</v>
      </c>
      <c r="AX992" s="14" t="s">
        <v>87</v>
      </c>
      <c r="AY992" s="164" t="s">
        <v>320</v>
      </c>
    </row>
    <row r="993" spans="2:65" s="1" customFormat="1" ht="24.2" customHeight="1">
      <c r="B993" s="32"/>
      <c r="C993" s="170" t="s">
        <v>3343</v>
      </c>
      <c r="D993" s="170" t="s">
        <v>439</v>
      </c>
      <c r="E993" s="171" t="s">
        <v>3344</v>
      </c>
      <c r="F993" s="172" t="s">
        <v>3345</v>
      </c>
      <c r="G993" s="173" t="s">
        <v>558</v>
      </c>
      <c r="H993" s="174">
        <v>4</v>
      </c>
      <c r="I993" s="175"/>
      <c r="J993" s="176">
        <f>ROUND(I993*H993,2)</f>
        <v>0</v>
      </c>
      <c r="K993" s="172" t="s">
        <v>333</v>
      </c>
      <c r="L993" s="177"/>
      <c r="M993" s="178" t="s">
        <v>1</v>
      </c>
      <c r="N993" s="179" t="s">
        <v>45</v>
      </c>
      <c r="P993" s="145">
        <f>O993*H993</f>
        <v>0</v>
      </c>
      <c r="Q993" s="145">
        <v>5.5999999999999999E-3</v>
      </c>
      <c r="R993" s="145">
        <f>Q993*H993</f>
        <v>2.24E-2</v>
      </c>
      <c r="S993" s="145">
        <v>0</v>
      </c>
      <c r="T993" s="146">
        <f>S993*H993</f>
        <v>0</v>
      </c>
      <c r="AR993" s="147" t="s">
        <v>373</v>
      </c>
      <c r="AT993" s="147" t="s">
        <v>439</v>
      </c>
      <c r="AU993" s="147" t="s">
        <v>94</v>
      </c>
      <c r="AY993" s="17" t="s">
        <v>320</v>
      </c>
      <c r="BE993" s="148">
        <f>IF(N993="základní",J993,0)</f>
        <v>0</v>
      </c>
      <c r="BF993" s="148">
        <f>IF(N993="snížená",J993,0)</f>
        <v>0</v>
      </c>
      <c r="BG993" s="148">
        <f>IF(N993="zákl. přenesená",J993,0)</f>
        <v>0</v>
      </c>
      <c r="BH993" s="148">
        <f>IF(N993="sníž. přenesená",J993,0)</f>
        <v>0</v>
      </c>
      <c r="BI993" s="148">
        <f>IF(N993="nulová",J993,0)</f>
        <v>0</v>
      </c>
      <c r="BJ993" s="17" t="s">
        <v>87</v>
      </c>
      <c r="BK993" s="148">
        <f>ROUND(I993*H993,2)</f>
        <v>0</v>
      </c>
      <c r="BL993" s="17" t="s">
        <v>99</v>
      </c>
      <c r="BM993" s="147" t="s">
        <v>3346</v>
      </c>
    </row>
    <row r="994" spans="2:65" s="12" customFormat="1" ht="11.25">
      <c r="B994" s="149"/>
      <c r="D994" s="150" t="s">
        <v>329</v>
      </c>
      <c r="E994" s="151" t="s">
        <v>1</v>
      </c>
      <c r="F994" s="152" t="s">
        <v>3347</v>
      </c>
      <c r="H994" s="153">
        <v>4</v>
      </c>
      <c r="I994" s="154"/>
      <c r="L994" s="149"/>
      <c r="M994" s="155"/>
      <c r="T994" s="156"/>
      <c r="AT994" s="151" t="s">
        <v>329</v>
      </c>
      <c r="AU994" s="151" t="s">
        <v>94</v>
      </c>
      <c r="AV994" s="12" t="s">
        <v>89</v>
      </c>
      <c r="AW994" s="12" t="s">
        <v>35</v>
      </c>
      <c r="AX994" s="12" t="s">
        <v>87</v>
      </c>
      <c r="AY994" s="151" t="s">
        <v>320</v>
      </c>
    </row>
    <row r="995" spans="2:65" s="1" customFormat="1" ht="24.2" customHeight="1">
      <c r="B995" s="32"/>
      <c r="C995" s="170" t="s">
        <v>3348</v>
      </c>
      <c r="D995" s="170" t="s">
        <v>439</v>
      </c>
      <c r="E995" s="171" t="s">
        <v>3349</v>
      </c>
      <c r="F995" s="172" t="s">
        <v>3350</v>
      </c>
      <c r="G995" s="173" t="s">
        <v>558</v>
      </c>
      <c r="H995" s="174">
        <v>5</v>
      </c>
      <c r="I995" s="175"/>
      <c r="J995" s="176">
        <f>ROUND(I995*H995,2)</f>
        <v>0</v>
      </c>
      <c r="K995" s="172" t="s">
        <v>333</v>
      </c>
      <c r="L995" s="177"/>
      <c r="M995" s="178" t="s">
        <v>1</v>
      </c>
      <c r="N995" s="179" t="s">
        <v>45</v>
      </c>
      <c r="P995" s="145">
        <f>O995*H995</f>
        <v>0</v>
      </c>
      <c r="Q995" s="145">
        <v>4.4999999999999997E-3</v>
      </c>
      <c r="R995" s="145">
        <f>Q995*H995</f>
        <v>2.2499999999999999E-2</v>
      </c>
      <c r="S995" s="145">
        <v>0</v>
      </c>
      <c r="T995" s="146">
        <f>S995*H995</f>
        <v>0</v>
      </c>
      <c r="AR995" s="147" t="s">
        <v>373</v>
      </c>
      <c r="AT995" s="147" t="s">
        <v>439</v>
      </c>
      <c r="AU995" s="147" t="s">
        <v>94</v>
      </c>
      <c r="AY995" s="17" t="s">
        <v>320</v>
      </c>
      <c r="BE995" s="148">
        <f>IF(N995="základní",J995,0)</f>
        <v>0</v>
      </c>
      <c r="BF995" s="148">
        <f>IF(N995="snížená",J995,0)</f>
        <v>0</v>
      </c>
      <c r="BG995" s="148">
        <f>IF(N995="zákl. přenesená",J995,0)</f>
        <v>0</v>
      </c>
      <c r="BH995" s="148">
        <f>IF(N995="sníž. přenesená",J995,0)</f>
        <v>0</v>
      </c>
      <c r="BI995" s="148">
        <f>IF(N995="nulová",J995,0)</f>
        <v>0</v>
      </c>
      <c r="BJ995" s="17" t="s">
        <v>87</v>
      </c>
      <c r="BK995" s="148">
        <f>ROUND(I995*H995,2)</f>
        <v>0</v>
      </c>
      <c r="BL995" s="17" t="s">
        <v>99</v>
      </c>
      <c r="BM995" s="147" t="s">
        <v>3351</v>
      </c>
    </row>
    <row r="996" spans="2:65" s="12" customFormat="1" ht="11.25">
      <c r="B996" s="149"/>
      <c r="D996" s="150" t="s">
        <v>329</v>
      </c>
      <c r="E996" s="151" t="s">
        <v>1</v>
      </c>
      <c r="F996" s="152" t="s">
        <v>3352</v>
      </c>
      <c r="H996" s="153">
        <v>1</v>
      </c>
      <c r="I996" s="154"/>
      <c r="L996" s="149"/>
      <c r="M996" s="155"/>
      <c r="T996" s="156"/>
      <c r="AT996" s="151" t="s">
        <v>329</v>
      </c>
      <c r="AU996" s="151" t="s">
        <v>94</v>
      </c>
      <c r="AV996" s="12" t="s">
        <v>89</v>
      </c>
      <c r="AW996" s="12" t="s">
        <v>35</v>
      </c>
      <c r="AX996" s="12" t="s">
        <v>80</v>
      </c>
      <c r="AY996" s="151" t="s">
        <v>320</v>
      </c>
    </row>
    <row r="997" spans="2:65" s="12" customFormat="1" ht="11.25">
      <c r="B997" s="149"/>
      <c r="D997" s="150" t="s">
        <v>329</v>
      </c>
      <c r="E997" s="151" t="s">
        <v>1</v>
      </c>
      <c r="F997" s="152" t="s">
        <v>3353</v>
      </c>
      <c r="H997" s="153">
        <v>3</v>
      </c>
      <c r="I997" s="154"/>
      <c r="L997" s="149"/>
      <c r="M997" s="155"/>
      <c r="T997" s="156"/>
      <c r="AT997" s="151" t="s">
        <v>329</v>
      </c>
      <c r="AU997" s="151" t="s">
        <v>94</v>
      </c>
      <c r="AV997" s="12" t="s">
        <v>89</v>
      </c>
      <c r="AW997" s="12" t="s">
        <v>35</v>
      </c>
      <c r="AX997" s="12" t="s">
        <v>80</v>
      </c>
      <c r="AY997" s="151" t="s">
        <v>320</v>
      </c>
    </row>
    <row r="998" spans="2:65" s="12" customFormat="1" ht="11.25">
      <c r="B998" s="149"/>
      <c r="D998" s="150" t="s">
        <v>329</v>
      </c>
      <c r="E998" s="151" t="s">
        <v>1</v>
      </c>
      <c r="F998" s="152" t="s">
        <v>3354</v>
      </c>
      <c r="H998" s="153">
        <v>1</v>
      </c>
      <c r="I998" s="154"/>
      <c r="L998" s="149"/>
      <c r="M998" s="155"/>
      <c r="T998" s="156"/>
      <c r="AT998" s="151" t="s">
        <v>329</v>
      </c>
      <c r="AU998" s="151" t="s">
        <v>94</v>
      </c>
      <c r="AV998" s="12" t="s">
        <v>89</v>
      </c>
      <c r="AW998" s="12" t="s">
        <v>35</v>
      </c>
      <c r="AX998" s="12" t="s">
        <v>80</v>
      </c>
      <c r="AY998" s="151" t="s">
        <v>320</v>
      </c>
    </row>
    <row r="999" spans="2:65" s="14" customFormat="1" ht="11.25">
      <c r="B999" s="163"/>
      <c r="D999" s="150" t="s">
        <v>329</v>
      </c>
      <c r="E999" s="164" t="s">
        <v>1</v>
      </c>
      <c r="F999" s="165" t="s">
        <v>339</v>
      </c>
      <c r="H999" s="166">
        <v>5</v>
      </c>
      <c r="I999" s="167"/>
      <c r="L999" s="163"/>
      <c r="M999" s="168"/>
      <c r="T999" s="169"/>
      <c r="AT999" s="164" t="s">
        <v>329</v>
      </c>
      <c r="AU999" s="164" t="s">
        <v>94</v>
      </c>
      <c r="AV999" s="14" t="s">
        <v>99</v>
      </c>
      <c r="AW999" s="14" t="s">
        <v>35</v>
      </c>
      <c r="AX999" s="14" t="s">
        <v>87</v>
      </c>
      <c r="AY999" s="164" t="s">
        <v>320</v>
      </c>
    </row>
    <row r="1000" spans="2:65" s="1" customFormat="1" ht="24.2" customHeight="1">
      <c r="B1000" s="32"/>
      <c r="C1000" s="170" t="s">
        <v>3355</v>
      </c>
      <c r="D1000" s="170" t="s">
        <v>439</v>
      </c>
      <c r="E1000" s="171" t="s">
        <v>3356</v>
      </c>
      <c r="F1000" s="172" t="s">
        <v>3357</v>
      </c>
      <c r="G1000" s="173" t="s">
        <v>558</v>
      </c>
      <c r="H1000" s="174">
        <v>5</v>
      </c>
      <c r="I1000" s="175"/>
      <c r="J1000" s="176">
        <f>ROUND(I1000*H1000,2)</f>
        <v>0</v>
      </c>
      <c r="K1000" s="172" t="s">
        <v>333</v>
      </c>
      <c r="L1000" s="177"/>
      <c r="M1000" s="178" t="s">
        <v>1</v>
      </c>
      <c r="N1000" s="179" t="s">
        <v>45</v>
      </c>
      <c r="P1000" s="145">
        <f>O1000*H1000</f>
        <v>0</v>
      </c>
      <c r="Q1000" s="145">
        <v>6.8999999999999999E-3</v>
      </c>
      <c r="R1000" s="145">
        <f>Q1000*H1000</f>
        <v>3.4500000000000003E-2</v>
      </c>
      <c r="S1000" s="145">
        <v>0</v>
      </c>
      <c r="T1000" s="146">
        <f>S1000*H1000</f>
        <v>0</v>
      </c>
      <c r="AR1000" s="147" t="s">
        <v>373</v>
      </c>
      <c r="AT1000" s="147" t="s">
        <v>439</v>
      </c>
      <c r="AU1000" s="147" t="s">
        <v>94</v>
      </c>
      <c r="AY1000" s="17" t="s">
        <v>320</v>
      </c>
      <c r="BE1000" s="148">
        <f>IF(N1000="základní",J1000,0)</f>
        <v>0</v>
      </c>
      <c r="BF1000" s="148">
        <f>IF(N1000="snížená",J1000,0)</f>
        <v>0</v>
      </c>
      <c r="BG1000" s="148">
        <f>IF(N1000="zákl. přenesená",J1000,0)</f>
        <v>0</v>
      </c>
      <c r="BH1000" s="148">
        <f>IF(N1000="sníž. přenesená",J1000,0)</f>
        <v>0</v>
      </c>
      <c r="BI1000" s="148">
        <f>IF(N1000="nulová",J1000,0)</f>
        <v>0</v>
      </c>
      <c r="BJ1000" s="17" t="s">
        <v>87</v>
      </c>
      <c r="BK1000" s="148">
        <f>ROUND(I1000*H1000,2)</f>
        <v>0</v>
      </c>
      <c r="BL1000" s="17" t="s">
        <v>99</v>
      </c>
      <c r="BM1000" s="147" t="s">
        <v>3358</v>
      </c>
    </row>
    <row r="1001" spans="2:65" s="12" customFormat="1" ht="11.25">
      <c r="B1001" s="149"/>
      <c r="D1001" s="150" t="s">
        <v>329</v>
      </c>
      <c r="E1001" s="151" t="s">
        <v>1</v>
      </c>
      <c r="F1001" s="152" t="s">
        <v>3359</v>
      </c>
      <c r="H1001" s="153">
        <v>5</v>
      </c>
      <c r="I1001" s="154"/>
      <c r="L1001" s="149"/>
      <c r="M1001" s="155"/>
      <c r="T1001" s="156"/>
      <c r="AT1001" s="151" t="s">
        <v>329</v>
      </c>
      <c r="AU1001" s="151" t="s">
        <v>94</v>
      </c>
      <c r="AV1001" s="12" t="s">
        <v>89</v>
      </c>
      <c r="AW1001" s="12" t="s">
        <v>35</v>
      </c>
      <c r="AX1001" s="12" t="s">
        <v>87</v>
      </c>
      <c r="AY1001" s="151" t="s">
        <v>320</v>
      </c>
    </row>
    <row r="1002" spans="2:65" s="1" customFormat="1" ht="21.75" customHeight="1">
      <c r="B1002" s="32"/>
      <c r="C1002" s="170" t="s">
        <v>3360</v>
      </c>
      <c r="D1002" s="170" t="s">
        <v>439</v>
      </c>
      <c r="E1002" s="171" t="s">
        <v>3361</v>
      </c>
      <c r="F1002" s="172" t="s">
        <v>3362</v>
      </c>
      <c r="G1002" s="173" t="s">
        <v>558</v>
      </c>
      <c r="H1002" s="174">
        <v>1</v>
      </c>
      <c r="I1002" s="175"/>
      <c r="J1002" s="176">
        <f>ROUND(I1002*H1002,2)</f>
        <v>0</v>
      </c>
      <c r="K1002" s="172" t="s">
        <v>333</v>
      </c>
      <c r="L1002" s="177"/>
      <c r="M1002" s="178" t="s">
        <v>1</v>
      </c>
      <c r="N1002" s="179" t="s">
        <v>45</v>
      </c>
      <c r="P1002" s="145">
        <f>O1002*H1002</f>
        <v>0</v>
      </c>
      <c r="Q1002" s="145">
        <v>2E-3</v>
      </c>
      <c r="R1002" s="145">
        <f>Q1002*H1002</f>
        <v>2E-3</v>
      </c>
      <c r="S1002" s="145">
        <v>0</v>
      </c>
      <c r="T1002" s="146">
        <f>S1002*H1002</f>
        <v>0</v>
      </c>
      <c r="AR1002" s="147" t="s">
        <v>373</v>
      </c>
      <c r="AT1002" s="147" t="s">
        <v>439</v>
      </c>
      <c r="AU1002" s="147" t="s">
        <v>94</v>
      </c>
      <c r="AY1002" s="17" t="s">
        <v>320</v>
      </c>
      <c r="BE1002" s="148">
        <f>IF(N1002="základní",J1002,0)</f>
        <v>0</v>
      </c>
      <c r="BF1002" s="148">
        <f>IF(N1002="snížená",J1002,0)</f>
        <v>0</v>
      </c>
      <c r="BG1002" s="148">
        <f>IF(N1002="zákl. přenesená",J1002,0)</f>
        <v>0</v>
      </c>
      <c r="BH1002" s="148">
        <f>IF(N1002="sníž. přenesená",J1002,0)</f>
        <v>0</v>
      </c>
      <c r="BI1002" s="148">
        <f>IF(N1002="nulová",J1002,0)</f>
        <v>0</v>
      </c>
      <c r="BJ1002" s="17" t="s">
        <v>87</v>
      </c>
      <c r="BK1002" s="148">
        <f>ROUND(I1002*H1002,2)</f>
        <v>0</v>
      </c>
      <c r="BL1002" s="17" t="s">
        <v>99</v>
      </c>
      <c r="BM1002" s="147" t="s">
        <v>3363</v>
      </c>
    </row>
    <row r="1003" spans="2:65" s="12" customFormat="1" ht="11.25">
      <c r="B1003" s="149"/>
      <c r="D1003" s="150" t="s">
        <v>329</v>
      </c>
      <c r="E1003" s="151" t="s">
        <v>1</v>
      </c>
      <c r="F1003" s="152" t="s">
        <v>3364</v>
      </c>
      <c r="H1003" s="153">
        <v>1</v>
      </c>
      <c r="I1003" s="154"/>
      <c r="L1003" s="149"/>
      <c r="M1003" s="155"/>
      <c r="T1003" s="156"/>
      <c r="AT1003" s="151" t="s">
        <v>329</v>
      </c>
      <c r="AU1003" s="151" t="s">
        <v>94</v>
      </c>
      <c r="AV1003" s="12" t="s">
        <v>89</v>
      </c>
      <c r="AW1003" s="12" t="s">
        <v>35</v>
      </c>
      <c r="AX1003" s="12" t="s">
        <v>87</v>
      </c>
      <c r="AY1003" s="151" t="s">
        <v>320</v>
      </c>
    </row>
    <row r="1004" spans="2:65" s="1" customFormat="1" ht="24.2" customHeight="1">
      <c r="B1004" s="32"/>
      <c r="C1004" s="170" t="s">
        <v>3365</v>
      </c>
      <c r="D1004" s="170" t="s">
        <v>439</v>
      </c>
      <c r="E1004" s="171" t="s">
        <v>3366</v>
      </c>
      <c r="F1004" s="172" t="s">
        <v>3367</v>
      </c>
      <c r="G1004" s="173" t="s">
        <v>558</v>
      </c>
      <c r="H1004" s="174">
        <v>20</v>
      </c>
      <c r="I1004" s="175"/>
      <c r="J1004" s="176">
        <f>ROUND(I1004*H1004,2)</f>
        <v>0</v>
      </c>
      <c r="K1004" s="172" t="s">
        <v>333</v>
      </c>
      <c r="L1004" s="177"/>
      <c r="M1004" s="178" t="s">
        <v>1</v>
      </c>
      <c r="N1004" s="179" t="s">
        <v>45</v>
      </c>
      <c r="P1004" s="145">
        <f>O1004*H1004</f>
        <v>0</v>
      </c>
      <c r="Q1004" s="145">
        <v>1.55E-2</v>
      </c>
      <c r="R1004" s="145">
        <f>Q1004*H1004</f>
        <v>0.31</v>
      </c>
      <c r="S1004" s="145">
        <v>0</v>
      </c>
      <c r="T1004" s="146">
        <f>S1004*H1004</f>
        <v>0</v>
      </c>
      <c r="AR1004" s="147" t="s">
        <v>373</v>
      </c>
      <c r="AT1004" s="147" t="s">
        <v>439</v>
      </c>
      <c r="AU1004" s="147" t="s">
        <v>94</v>
      </c>
      <c r="AY1004" s="17" t="s">
        <v>320</v>
      </c>
      <c r="BE1004" s="148">
        <f>IF(N1004="základní",J1004,0)</f>
        <v>0</v>
      </c>
      <c r="BF1004" s="148">
        <f>IF(N1004="snížená",J1004,0)</f>
        <v>0</v>
      </c>
      <c r="BG1004" s="148">
        <f>IF(N1004="zákl. přenesená",J1004,0)</f>
        <v>0</v>
      </c>
      <c r="BH1004" s="148">
        <f>IF(N1004="sníž. přenesená",J1004,0)</f>
        <v>0</v>
      </c>
      <c r="BI1004" s="148">
        <f>IF(N1004="nulová",J1004,0)</f>
        <v>0</v>
      </c>
      <c r="BJ1004" s="17" t="s">
        <v>87</v>
      </c>
      <c r="BK1004" s="148">
        <f>ROUND(I1004*H1004,2)</f>
        <v>0</v>
      </c>
      <c r="BL1004" s="17" t="s">
        <v>99</v>
      </c>
      <c r="BM1004" s="147" t="s">
        <v>3368</v>
      </c>
    </row>
    <row r="1005" spans="2:65" s="12" customFormat="1" ht="11.25">
      <c r="B1005" s="149"/>
      <c r="D1005" s="150" t="s">
        <v>329</v>
      </c>
      <c r="E1005" s="151" t="s">
        <v>1</v>
      </c>
      <c r="F1005" s="152" t="s">
        <v>3369</v>
      </c>
      <c r="H1005" s="153">
        <v>2</v>
      </c>
      <c r="I1005" s="154"/>
      <c r="L1005" s="149"/>
      <c r="M1005" s="155"/>
      <c r="T1005" s="156"/>
      <c r="AT1005" s="151" t="s">
        <v>329</v>
      </c>
      <c r="AU1005" s="151" t="s">
        <v>94</v>
      </c>
      <c r="AV1005" s="12" t="s">
        <v>89</v>
      </c>
      <c r="AW1005" s="12" t="s">
        <v>35</v>
      </c>
      <c r="AX1005" s="12" t="s">
        <v>80</v>
      </c>
      <c r="AY1005" s="151" t="s">
        <v>320</v>
      </c>
    </row>
    <row r="1006" spans="2:65" s="12" customFormat="1" ht="11.25">
      <c r="B1006" s="149"/>
      <c r="D1006" s="150" t="s">
        <v>329</v>
      </c>
      <c r="E1006" s="151" t="s">
        <v>1</v>
      </c>
      <c r="F1006" s="152" t="s">
        <v>3370</v>
      </c>
      <c r="H1006" s="153">
        <v>18</v>
      </c>
      <c r="I1006" s="154"/>
      <c r="L1006" s="149"/>
      <c r="M1006" s="155"/>
      <c r="T1006" s="156"/>
      <c r="AT1006" s="151" t="s">
        <v>329</v>
      </c>
      <c r="AU1006" s="151" t="s">
        <v>94</v>
      </c>
      <c r="AV1006" s="12" t="s">
        <v>89</v>
      </c>
      <c r="AW1006" s="12" t="s">
        <v>35</v>
      </c>
      <c r="AX1006" s="12" t="s">
        <v>80</v>
      </c>
      <c r="AY1006" s="151" t="s">
        <v>320</v>
      </c>
    </row>
    <row r="1007" spans="2:65" s="14" customFormat="1" ht="11.25">
      <c r="B1007" s="163"/>
      <c r="D1007" s="150" t="s">
        <v>329</v>
      </c>
      <c r="E1007" s="164" t="s">
        <v>1</v>
      </c>
      <c r="F1007" s="165" t="s">
        <v>339</v>
      </c>
      <c r="H1007" s="166">
        <v>20</v>
      </c>
      <c r="I1007" s="167"/>
      <c r="L1007" s="163"/>
      <c r="M1007" s="168"/>
      <c r="T1007" s="169"/>
      <c r="AT1007" s="164" t="s">
        <v>329</v>
      </c>
      <c r="AU1007" s="164" t="s">
        <v>94</v>
      </c>
      <c r="AV1007" s="14" t="s">
        <v>99</v>
      </c>
      <c r="AW1007" s="14" t="s">
        <v>35</v>
      </c>
      <c r="AX1007" s="14" t="s">
        <v>87</v>
      </c>
      <c r="AY1007" s="164" t="s">
        <v>320</v>
      </c>
    </row>
    <row r="1008" spans="2:65" s="11" customFormat="1" ht="20.85" customHeight="1">
      <c r="B1008" s="124"/>
      <c r="D1008" s="125" t="s">
        <v>79</v>
      </c>
      <c r="E1008" s="134" t="s">
        <v>801</v>
      </c>
      <c r="F1008" s="134" t="s">
        <v>802</v>
      </c>
      <c r="I1008" s="127"/>
      <c r="J1008" s="135">
        <f>BK1008</f>
        <v>0</v>
      </c>
      <c r="L1008" s="124"/>
      <c r="M1008" s="129"/>
      <c r="P1008" s="130">
        <f>SUM(P1009:P1021)</f>
        <v>0</v>
      </c>
      <c r="R1008" s="130">
        <f>SUM(R1009:R1021)</f>
        <v>0</v>
      </c>
      <c r="T1008" s="131">
        <f>SUM(T1009:T1021)</f>
        <v>0</v>
      </c>
      <c r="AR1008" s="125" t="s">
        <v>87</v>
      </c>
      <c r="AT1008" s="132" t="s">
        <v>79</v>
      </c>
      <c r="AU1008" s="132" t="s">
        <v>89</v>
      </c>
      <c r="AY1008" s="125" t="s">
        <v>320</v>
      </c>
      <c r="BK1008" s="133">
        <f>SUM(BK1009:BK1021)</f>
        <v>0</v>
      </c>
    </row>
    <row r="1009" spans="2:65" s="1" customFormat="1" ht="16.5" customHeight="1">
      <c r="B1009" s="32"/>
      <c r="C1009" s="136" t="s">
        <v>3371</v>
      </c>
      <c r="D1009" s="136" t="s">
        <v>324</v>
      </c>
      <c r="E1009" s="137" t="s">
        <v>804</v>
      </c>
      <c r="F1009" s="138" t="s">
        <v>805</v>
      </c>
      <c r="G1009" s="139" t="s">
        <v>442</v>
      </c>
      <c r="H1009" s="140">
        <v>11063.141</v>
      </c>
      <c r="I1009" s="141"/>
      <c r="J1009" s="142">
        <f>ROUND(I1009*H1009,2)</f>
        <v>0</v>
      </c>
      <c r="K1009" s="138" t="s">
        <v>333</v>
      </c>
      <c r="L1009" s="32"/>
      <c r="M1009" s="143" t="s">
        <v>1</v>
      </c>
      <c r="N1009" s="144" t="s">
        <v>45</v>
      </c>
      <c r="P1009" s="145">
        <f>O1009*H1009</f>
        <v>0</v>
      </c>
      <c r="Q1009" s="145">
        <v>0</v>
      </c>
      <c r="R1009" s="145">
        <f>Q1009*H1009</f>
        <v>0</v>
      </c>
      <c r="S1009" s="145">
        <v>0</v>
      </c>
      <c r="T1009" s="146">
        <f>S1009*H1009</f>
        <v>0</v>
      </c>
      <c r="AR1009" s="147" t="s">
        <v>99</v>
      </c>
      <c r="AT1009" s="147" t="s">
        <v>324</v>
      </c>
      <c r="AU1009" s="147" t="s">
        <v>94</v>
      </c>
      <c r="AY1009" s="17" t="s">
        <v>320</v>
      </c>
      <c r="BE1009" s="148">
        <f>IF(N1009="základní",J1009,0)</f>
        <v>0</v>
      </c>
      <c r="BF1009" s="148">
        <f>IF(N1009="snížená",J1009,0)</f>
        <v>0</v>
      </c>
      <c r="BG1009" s="148">
        <f>IF(N1009="zákl. přenesená",J1009,0)</f>
        <v>0</v>
      </c>
      <c r="BH1009" s="148">
        <f>IF(N1009="sníž. přenesená",J1009,0)</f>
        <v>0</v>
      </c>
      <c r="BI1009" s="148">
        <f>IF(N1009="nulová",J1009,0)</f>
        <v>0</v>
      </c>
      <c r="BJ1009" s="17" t="s">
        <v>87</v>
      </c>
      <c r="BK1009" s="148">
        <f>ROUND(I1009*H1009,2)</f>
        <v>0</v>
      </c>
      <c r="BL1009" s="17" t="s">
        <v>99</v>
      </c>
      <c r="BM1009" s="147" t="s">
        <v>3372</v>
      </c>
    </row>
    <row r="1010" spans="2:65" s="12" customFormat="1" ht="11.25">
      <c r="B1010" s="149"/>
      <c r="D1010" s="150" t="s">
        <v>329</v>
      </c>
      <c r="E1010" s="151" t="s">
        <v>1</v>
      </c>
      <c r="F1010" s="152" t="s">
        <v>3373</v>
      </c>
      <c r="H1010" s="153">
        <v>19377.82</v>
      </c>
      <c r="I1010" s="154"/>
      <c r="L1010" s="149"/>
      <c r="M1010" s="155"/>
      <c r="T1010" s="156"/>
      <c r="AT1010" s="151" t="s">
        <v>329</v>
      </c>
      <c r="AU1010" s="151" t="s">
        <v>94</v>
      </c>
      <c r="AV1010" s="12" t="s">
        <v>89</v>
      </c>
      <c r="AW1010" s="12" t="s">
        <v>35</v>
      </c>
      <c r="AX1010" s="12" t="s">
        <v>80</v>
      </c>
      <c r="AY1010" s="151" t="s">
        <v>320</v>
      </c>
    </row>
    <row r="1011" spans="2:65" s="12" customFormat="1" ht="22.5">
      <c r="B1011" s="149"/>
      <c r="D1011" s="150" t="s">
        <v>329</v>
      </c>
      <c r="E1011" s="151" t="s">
        <v>1</v>
      </c>
      <c r="F1011" s="152" t="s">
        <v>3374</v>
      </c>
      <c r="H1011" s="153">
        <v>-8227.9989999999998</v>
      </c>
      <c r="I1011" s="154"/>
      <c r="L1011" s="149"/>
      <c r="M1011" s="155"/>
      <c r="T1011" s="156"/>
      <c r="AT1011" s="151" t="s">
        <v>329</v>
      </c>
      <c r="AU1011" s="151" t="s">
        <v>94</v>
      </c>
      <c r="AV1011" s="12" t="s">
        <v>89</v>
      </c>
      <c r="AW1011" s="12" t="s">
        <v>35</v>
      </c>
      <c r="AX1011" s="12" t="s">
        <v>80</v>
      </c>
      <c r="AY1011" s="151" t="s">
        <v>320</v>
      </c>
    </row>
    <row r="1012" spans="2:65" s="12" customFormat="1" ht="22.5">
      <c r="B1012" s="149"/>
      <c r="D1012" s="150" t="s">
        <v>329</v>
      </c>
      <c r="E1012" s="151" t="s">
        <v>1</v>
      </c>
      <c r="F1012" s="152" t="s">
        <v>3375</v>
      </c>
      <c r="H1012" s="153">
        <v>-86.68</v>
      </c>
      <c r="I1012" s="154"/>
      <c r="L1012" s="149"/>
      <c r="M1012" s="155"/>
      <c r="T1012" s="156"/>
      <c r="AT1012" s="151" t="s">
        <v>329</v>
      </c>
      <c r="AU1012" s="151" t="s">
        <v>94</v>
      </c>
      <c r="AV1012" s="12" t="s">
        <v>89</v>
      </c>
      <c r="AW1012" s="12" t="s">
        <v>35</v>
      </c>
      <c r="AX1012" s="12" t="s">
        <v>80</v>
      </c>
      <c r="AY1012" s="151" t="s">
        <v>320</v>
      </c>
    </row>
    <row r="1013" spans="2:65" s="14" customFormat="1" ht="11.25">
      <c r="B1013" s="163"/>
      <c r="D1013" s="150" t="s">
        <v>329</v>
      </c>
      <c r="E1013" s="164" t="s">
        <v>1</v>
      </c>
      <c r="F1013" s="165" t="s">
        <v>339</v>
      </c>
      <c r="H1013" s="166">
        <v>11063.141</v>
      </c>
      <c r="I1013" s="167"/>
      <c r="L1013" s="163"/>
      <c r="M1013" s="168"/>
      <c r="T1013" s="169"/>
      <c r="AT1013" s="164" t="s">
        <v>329</v>
      </c>
      <c r="AU1013" s="164" t="s">
        <v>94</v>
      </c>
      <c r="AV1013" s="14" t="s">
        <v>99</v>
      </c>
      <c r="AW1013" s="14" t="s">
        <v>35</v>
      </c>
      <c r="AX1013" s="14" t="s">
        <v>87</v>
      </c>
      <c r="AY1013" s="164" t="s">
        <v>320</v>
      </c>
    </row>
    <row r="1014" spans="2:65" s="1" customFormat="1" ht="24.2" customHeight="1">
      <c r="B1014" s="32"/>
      <c r="C1014" s="136" t="s">
        <v>3376</v>
      </c>
      <c r="D1014" s="136" t="s">
        <v>324</v>
      </c>
      <c r="E1014" s="137" t="s">
        <v>810</v>
      </c>
      <c r="F1014" s="138" t="s">
        <v>811</v>
      </c>
      <c r="G1014" s="139" t="s">
        <v>442</v>
      </c>
      <c r="H1014" s="140">
        <v>188073.397</v>
      </c>
      <c r="I1014" s="141"/>
      <c r="J1014" s="142">
        <f>ROUND(I1014*H1014,2)</f>
        <v>0</v>
      </c>
      <c r="K1014" s="138" t="s">
        <v>333</v>
      </c>
      <c r="L1014" s="32"/>
      <c r="M1014" s="143" t="s">
        <v>1</v>
      </c>
      <c r="N1014" s="144" t="s">
        <v>45</v>
      </c>
      <c r="P1014" s="145">
        <f>O1014*H1014</f>
        <v>0</v>
      </c>
      <c r="Q1014" s="145">
        <v>0</v>
      </c>
      <c r="R1014" s="145">
        <f>Q1014*H1014</f>
        <v>0</v>
      </c>
      <c r="S1014" s="145">
        <v>0</v>
      </c>
      <c r="T1014" s="146">
        <f>S1014*H1014</f>
        <v>0</v>
      </c>
      <c r="AR1014" s="147" t="s">
        <v>99</v>
      </c>
      <c r="AT1014" s="147" t="s">
        <v>324</v>
      </c>
      <c r="AU1014" s="147" t="s">
        <v>94</v>
      </c>
      <c r="AY1014" s="17" t="s">
        <v>320</v>
      </c>
      <c r="BE1014" s="148">
        <f>IF(N1014="základní",J1014,0)</f>
        <v>0</v>
      </c>
      <c r="BF1014" s="148">
        <f>IF(N1014="snížená",J1014,0)</f>
        <v>0</v>
      </c>
      <c r="BG1014" s="148">
        <f>IF(N1014="zákl. přenesená",J1014,0)</f>
        <v>0</v>
      </c>
      <c r="BH1014" s="148">
        <f>IF(N1014="sníž. přenesená",J1014,0)</f>
        <v>0</v>
      </c>
      <c r="BI1014" s="148">
        <f>IF(N1014="nulová",J1014,0)</f>
        <v>0</v>
      </c>
      <c r="BJ1014" s="17" t="s">
        <v>87</v>
      </c>
      <c r="BK1014" s="148">
        <f>ROUND(I1014*H1014,2)</f>
        <v>0</v>
      </c>
      <c r="BL1014" s="17" t="s">
        <v>99</v>
      </c>
      <c r="BM1014" s="147" t="s">
        <v>3377</v>
      </c>
    </row>
    <row r="1015" spans="2:65" s="12" customFormat="1" ht="11.25">
      <c r="B1015" s="149"/>
      <c r="D1015" s="150" t="s">
        <v>329</v>
      </c>
      <c r="E1015" s="151" t="s">
        <v>1</v>
      </c>
      <c r="F1015" s="152" t="s">
        <v>3378</v>
      </c>
      <c r="H1015" s="153">
        <v>188073.397</v>
      </c>
      <c r="I1015" s="154"/>
      <c r="L1015" s="149"/>
      <c r="M1015" s="155"/>
      <c r="T1015" s="156"/>
      <c r="AT1015" s="151" t="s">
        <v>329</v>
      </c>
      <c r="AU1015" s="151" t="s">
        <v>94</v>
      </c>
      <c r="AV1015" s="12" t="s">
        <v>89</v>
      </c>
      <c r="AW1015" s="12" t="s">
        <v>35</v>
      </c>
      <c r="AX1015" s="12" t="s">
        <v>87</v>
      </c>
      <c r="AY1015" s="151" t="s">
        <v>320</v>
      </c>
    </row>
    <row r="1016" spans="2:65" s="1" customFormat="1" ht="33" customHeight="1">
      <c r="B1016" s="32"/>
      <c r="C1016" s="136" t="s">
        <v>3379</v>
      </c>
      <c r="D1016" s="136" t="s">
        <v>324</v>
      </c>
      <c r="E1016" s="137" t="s">
        <v>815</v>
      </c>
      <c r="F1016" s="138" t="s">
        <v>816</v>
      </c>
      <c r="G1016" s="139" t="s">
        <v>442</v>
      </c>
      <c r="H1016" s="140">
        <v>11063.141</v>
      </c>
      <c r="I1016" s="141"/>
      <c r="J1016" s="142">
        <f>ROUND(I1016*H1016,2)</f>
        <v>0</v>
      </c>
      <c r="K1016" s="138" t="s">
        <v>333</v>
      </c>
      <c r="L1016" s="32"/>
      <c r="M1016" s="143" t="s">
        <v>1</v>
      </c>
      <c r="N1016" s="144" t="s">
        <v>45</v>
      </c>
      <c r="P1016" s="145">
        <f>O1016*H1016</f>
        <v>0</v>
      </c>
      <c r="Q1016" s="145">
        <v>0</v>
      </c>
      <c r="R1016" s="145">
        <f>Q1016*H1016</f>
        <v>0</v>
      </c>
      <c r="S1016" s="145">
        <v>0</v>
      </c>
      <c r="T1016" s="146">
        <f>S1016*H1016</f>
        <v>0</v>
      </c>
      <c r="AR1016" s="147" t="s">
        <v>99</v>
      </c>
      <c r="AT1016" s="147" t="s">
        <v>324</v>
      </c>
      <c r="AU1016" s="147" t="s">
        <v>94</v>
      </c>
      <c r="AY1016" s="17" t="s">
        <v>320</v>
      </c>
      <c r="BE1016" s="148">
        <f>IF(N1016="základní",J1016,0)</f>
        <v>0</v>
      </c>
      <c r="BF1016" s="148">
        <f>IF(N1016="snížená",J1016,0)</f>
        <v>0</v>
      </c>
      <c r="BG1016" s="148">
        <f>IF(N1016="zákl. přenesená",J1016,0)</f>
        <v>0</v>
      </c>
      <c r="BH1016" s="148">
        <f>IF(N1016="sníž. přenesená",J1016,0)</f>
        <v>0</v>
      </c>
      <c r="BI1016" s="148">
        <f>IF(N1016="nulová",J1016,0)</f>
        <v>0</v>
      </c>
      <c r="BJ1016" s="17" t="s">
        <v>87</v>
      </c>
      <c r="BK1016" s="148">
        <f>ROUND(I1016*H1016,2)</f>
        <v>0</v>
      </c>
      <c r="BL1016" s="17" t="s">
        <v>99</v>
      </c>
      <c r="BM1016" s="147" t="s">
        <v>817</v>
      </c>
    </row>
    <row r="1017" spans="2:65" s="12" customFormat="1" ht="11.25">
      <c r="B1017" s="149"/>
      <c r="D1017" s="150" t="s">
        <v>329</v>
      </c>
      <c r="E1017" s="151" t="s">
        <v>1</v>
      </c>
      <c r="F1017" s="152" t="s">
        <v>3373</v>
      </c>
      <c r="H1017" s="153">
        <v>19377.82</v>
      </c>
      <c r="I1017" s="154"/>
      <c r="L1017" s="149"/>
      <c r="M1017" s="155"/>
      <c r="T1017" s="156"/>
      <c r="AT1017" s="151" t="s">
        <v>329</v>
      </c>
      <c r="AU1017" s="151" t="s">
        <v>94</v>
      </c>
      <c r="AV1017" s="12" t="s">
        <v>89</v>
      </c>
      <c r="AW1017" s="12" t="s">
        <v>35</v>
      </c>
      <c r="AX1017" s="12" t="s">
        <v>80</v>
      </c>
      <c r="AY1017" s="151" t="s">
        <v>320</v>
      </c>
    </row>
    <row r="1018" spans="2:65" s="12" customFormat="1" ht="22.5">
      <c r="B1018" s="149"/>
      <c r="D1018" s="150" t="s">
        <v>329</v>
      </c>
      <c r="E1018" s="151" t="s">
        <v>1</v>
      </c>
      <c r="F1018" s="152" t="s">
        <v>3374</v>
      </c>
      <c r="H1018" s="153">
        <v>-8227.9989999999998</v>
      </c>
      <c r="I1018" s="154"/>
      <c r="L1018" s="149"/>
      <c r="M1018" s="155"/>
      <c r="T1018" s="156"/>
      <c r="AT1018" s="151" t="s">
        <v>329</v>
      </c>
      <c r="AU1018" s="151" t="s">
        <v>94</v>
      </c>
      <c r="AV1018" s="12" t="s">
        <v>89</v>
      </c>
      <c r="AW1018" s="12" t="s">
        <v>35</v>
      </c>
      <c r="AX1018" s="12" t="s">
        <v>80</v>
      </c>
      <c r="AY1018" s="151" t="s">
        <v>320</v>
      </c>
    </row>
    <row r="1019" spans="2:65" s="12" customFormat="1" ht="22.5">
      <c r="B1019" s="149"/>
      <c r="D1019" s="150" t="s">
        <v>329</v>
      </c>
      <c r="E1019" s="151" t="s">
        <v>1</v>
      </c>
      <c r="F1019" s="152" t="s">
        <v>3375</v>
      </c>
      <c r="H1019" s="153">
        <v>-86.68</v>
      </c>
      <c r="I1019" s="154"/>
      <c r="L1019" s="149"/>
      <c r="M1019" s="155"/>
      <c r="T1019" s="156"/>
      <c r="AT1019" s="151" t="s">
        <v>329</v>
      </c>
      <c r="AU1019" s="151" t="s">
        <v>94</v>
      </c>
      <c r="AV1019" s="12" t="s">
        <v>89</v>
      </c>
      <c r="AW1019" s="12" t="s">
        <v>35</v>
      </c>
      <c r="AX1019" s="12" t="s">
        <v>80</v>
      </c>
      <c r="AY1019" s="151" t="s">
        <v>320</v>
      </c>
    </row>
    <row r="1020" spans="2:65" s="14" customFormat="1" ht="11.25">
      <c r="B1020" s="163"/>
      <c r="D1020" s="150" t="s">
        <v>329</v>
      </c>
      <c r="E1020" s="164" t="s">
        <v>1</v>
      </c>
      <c r="F1020" s="165" t="s">
        <v>339</v>
      </c>
      <c r="H1020" s="166">
        <v>11063.141</v>
      </c>
      <c r="I1020" s="167"/>
      <c r="L1020" s="163"/>
      <c r="M1020" s="168"/>
      <c r="T1020" s="169"/>
      <c r="AT1020" s="164" t="s">
        <v>329</v>
      </c>
      <c r="AU1020" s="164" t="s">
        <v>94</v>
      </c>
      <c r="AV1020" s="14" t="s">
        <v>99</v>
      </c>
      <c r="AW1020" s="14" t="s">
        <v>35</v>
      </c>
      <c r="AX1020" s="14" t="s">
        <v>87</v>
      </c>
      <c r="AY1020" s="164" t="s">
        <v>320</v>
      </c>
    </row>
    <row r="1021" spans="2:65" s="1" customFormat="1" ht="33" customHeight="1">
      <c r="B1021" s="32"/>
      <c r="C1021" s="136" t="s">
        <v>3380</v>
      </c>
      <c r="D1021" s="136" t="s">
        <v>324</v>
      </c>
      <c r="E1021" s="137" t="s">
        <v>3381</v>
      </c>
      <c r="F1021" s="138" t="s">
        <v>3382</v>
      </c>
      <c r="G1021" s="139" t="s">
        <v>442</v>
      </c>
      <c r="H1021" s="140">
        <v>7176.4480000000003</v>
      </c>
      <c r="I1021" s="141"/>
      <c r="J1021" s="142">
        <f>ROUND(I1021*H1021,2)</f>
        <v>0</v>
      </c>
      <c r="K1021" s="138" t="s">
        <v>333</v>
      </c>
      <c r="L1021" s="32"/>
      <c r="M1021" s="190" t="s">
        <v>1</v>
      </c>
      <c r="N1021" s="191" t="s">
        <v>45</v>
      </c>
      <c r="O1021" s="192"/>
      <c r="P1021" s="193">
        <f>O1021*H1021</f>
        <v>0</v>
      </c>
      <c r="Q1021" s="193">
        <v>0</v>
      </c>
      <c r="R1021" s="193">
        <f>Q1021*H1021</f>
        <v>0</v>
      </c>
      <c r="S1021" s="193">
        <v>0</v>
      </c>
      <c r="T1021" s="194">
        <f>S1021*H1021</f>
        <v>0</v>
      </c>
      <c r="AR1021" s="147" t="s">
        <v>99</v>
      </c>
      <c r="AT1021" s="147" t="s">
        <v>324</v>
      </c>
      <c r="AU1021" s="147" t="s">
        <v>94</v>
      </c>
      <c r="AY1021" s="17" t="s">
        <v>320</v>
      </c>
      <c r="BE1021" s="148">
        <f>IF(N1021="základní",J1021,0)</f>
        <v>0</v>
      </c>
      <c r="BF1021" s="148">
        <f>IF(N1021="snížená",J1021,0)</f>
        <v>0</v>
      </c>
      <c r="BG1021" s="148">
        <f>IF(N1021="zákl. přenesená",J1021,0)</f>
        <v>0</v>
      </c>
      <c r="BH1021" s="148">
        <f>IF(N1021="sníž. přenesená",J1021,0)</f>
        <v>0</v>
      </c>
      <c r="BI1021" s="148">
        <f>IF(N1021="nulová",J1021,0)</f>
        <v>0</v>
      </c>
      <c r="BJ1021" s="17" t="s">
        <v>87</v>
      </c>
      <c r="BK1021" s="148">
        <f>ROUND(I1021*H1021,2)</f>
        <v>0</v>
      </c>
      <c r="BL1021" s="17" t="s">
        <v>99</v>
      </c>
      <c r="BM1021" s="147" t="s">
        <v>821</v>
      </c>
    </row>
    <row r="1022" spans="2:65" s="1" customFormat="1" ht="6.95" customHeight="1">
      <c r="B1022" s="44"/>
      <c r="C1022" s="45"/>
      <c r="D1022" s="45"/>
      <c r="E1022" s="45"/>
      <c r="F1022" s="45"/>
      <c r="G1022" s="45"/>
      <c r="H1022" s="45"/>
      <c r="I1022" s="45"/>
      <c r="J1022" s="45"/>
      <c r="K1022" s="45"/>
      <c r="L1022" s="32"/>
    </row>
  </sheetData>
  <sheetProtection algorithmName="SHA-512" hashValue="mHWzz2QNuo3dOAyb76FXyk3sODM0EJC7fPGt54/V0EEbort0WGrO+j6S9a0nfJYoF/88tufoc54/nsdeG0Se4g==" saltValue="ppxjA4/BOl2MUS6i8gQUhhZf1uDXgh/FUgWk6yFAPkxvcxkkAtOD6e/LnLWRjxZ4BOghkj2PR5GUR8A4KraOYA==" spinCount="100000" sheet="1" objects="1" scenarios="1" formatColumns="0" formatRows="0" autoFilter="0"/>
  <autoFilter ref="C149:K1021" xr:uid="{00000000-0009-0000-0000-00000D000000}"/>
  <mergeCells count="12">
    <mergeCell ref="E142:H142"/>
    <mergeCell ref="L2:V2"/>
    <mergeCell ref="E85:H85"/>
    <mergeCell ref="E87:H87"/>
    <mergeCell ref="E89:H89"/>
    <mergeCell ref="E138:H138"/>
    <mergeCell ref="E140:H140"/>
    <mergeCell ref="E7:H7"/>
    <mergeCell ref="E9:H9"/>
    <mergeCell ref="E11:H11"/>
    <mergeCell ref="E20:H20"/>
    <mergeCell ref="E29:H29"/>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24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150</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2713</v>
      </c>
      <c r="F9" s="204"/>
      <c r="G9" s="204"/>
      <c r="H9" s="204"/>
      <c r="L9" s="20"/>
    </row>
    <row r="10" spans="2:46" ht="12" customHeight="1">
      <c r="B10" s="20"/>
      <c r="D10" s="27" t="s">
        <v>273</v>
      </c>
      <c r="L10" s="20"/>
    </row>
    <row r="11" spans="2:46" s="1" customFormat="1" ht="16.5" customHeight="1">
      <c r="B11" s="32"/>
      <c r="E11" s="238" t="s">
        <v>3383</v>
      </c>
      <c r="F11" s="245"/>
      <c r="G11" s="245"/>
      <c r="H11" s="245"/>
      <c r="L11" s="32"/>
    </row>
    <row r="12" spans="2:46" s="1" customFormat="1" ht="12" customHeight="1">
      <c r="B12" s="32"/>
      <c r="D12" s="27" t="s">
        <v>1268</v>
      </c>
      <c r="L12" s="32"/>
    </row>
    <row r="13" spans="2:46" s="1" customFormat="1" ht="16.5" customHeight="1">
      <c r="B13" s="32"/>
      <c r="E13" s="225" t="s">
        <v>3384</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ROUND(J133,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ROUND((SUM(BE133:BE240)),  2)</f>
        <v>0</v>
      </c>
      <c r="I37" s="96">
        <v>0.21</v>
      </c>
      <c r="J37" s="85">
        <f>ROUND(((SUM(BE133:BE240))*I37),  2)</f>
        <v>0</v>
      </c>
      <c r="L37" s="32"/>
    </row>
    <row r="38" spans="2:12" s="1" customFormat="1" ht="14.45" customHeight="1">
      <c r="B38" s="32"/>
      <c r="E38" s="27" t="s">
        <v>46</v>
      </c>
      <c r="F38" s="85">
        <f>ROUND((SUM(BF133:BF240)),  2)</f>
        <v>0</v>
      </c>
      <c r="I38" s="96">
        <v>0.12</v>
      </c>
      <c r="J38" s="85">
        <f>ROUND(((SUM(BF133:BF240))*I38),  2)</f>
        <v>0</v>
      </c>
      <c r="L38" s="32"/>
    </row>
    <row r="39" spans="2:12" s="1" customFormat="1" ht="14.45" hidden="1" customHeight="1">
      <c r="B39" s="32"/>
      <c r="E39" s="27" t="s">
        <v>47</v>
      </c>
      <c r="F39" s="85">
        <f>ROUND((SUM(BG133:BG240)),  2)</f>
        <v>0</v>
      </c>
      <c r="I39" s="96">
        <v>0.21</v>
      </c>
      <c r="J39" s="85">
        <f>0</f>
        <v>0</v>
      </c>
      <c r="L39" s="32"/>
    </row>
    <row r="40" spans="2:12" s="1" customFormat="1" ht="14.45" hidden="1" customHeight="1">
      <c r="B40" s="32"/>
      <c r="E40" s="27" t="s">
        <v>48</v>
      </c>
      <c r="F40" s="85">
        <f>ROUND((SUM(BH133:BH240)),  2)</f>
        <v>0</v>
      </c>
      <c r="I40" s="96">
        <v>0.12</v>
      </c>
      <c r="J40" s="85">
        <f>0</f>
        <v>0</v>
      </c>
      <c r="L40" s="32"/>
    </row>
    <row r="41" spans="2:12" s="1" customFormat="1" ht="14.45" hidden="1" customHeight="1">
      <c r="B41" s="32"/>
      <c r="E41" s="27" t="s">
        <v>49</v>
      </c>
      <c r="F41" s="85">
        <f>ROUND((SUM(BI133:BI240)),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2713</v>
      </c>
      <c r="F87" s="204"/>
      <c r="G87" s="204"/>
      <c r="H87" s="204"/>
      <c r="L87" s="20"/>
    </row>
    <row r="88" spans="2:12" ht="12" customHeight="1">
      <c r="B88" s="20"/>
      <c r="C88" s="27" t="s">
        <v>273</v>
      </c>
      <c r="L88" s="20"/>
    </row>
    <row r="89" spans="2:12" s="1" customFormat="1" ht="16.5" customHeight="1">
      <c r="B89" s="32"/>
      <c r="E89" s="238" t="s">
        <v>3383</v>
      </c>
      <c r="F89" s="245"/>
      <c r="G89" s="245"/>
      <c r="H89" s="245"/>
      <c r="L89" s="32"/>
    </row>
    <row r="90" spans="2:12" s="1" customFormat="1" ht="12" customHeight="1">
      <c r="B90" s="32"/>
      <c r="C90" s="27" t="s">
        <v>1268</v>
      </c>
      <c r="L90" s="32"/>
    </row>
    <row r="91" spans="2:12" s="1" customFormat="1" ht="16.5" customHeight="1">
      <c r="B91" s="32"/>
      <c r="E91" s="225" t="str">
        <f>E13</f>
        <v>ŠA 283 - Šachta A283</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J133</f>
        <v>0</v>
      </c>
      <c r="L100" s="32"/>
      <c r="AU100" s="17" t="s">
        <v>281</v>
      </c>
    </row>
    <row r="101" spans="2:47" s="8" customFormat="1" ht="24.95" customHeight="1">
      <c r="B101" s="108"/>
      <c r="D101" s="109" t="s">
        <v>282</v>
      </c>
      <c r="E101" s="110"/>
      <c r="F101" s="110"/>
      <c r="G101" s="110"/>
      <c r="H101" s="110"/>
      <c r="I101" s="110"/>
      <c r="J101" s="111">
        <f>J134</f>
        <v>0</v>
      </c>
      <c r="L101" s="108"/>
    </row>
    <row r="102" spans="2:47" s="9" customFormat="1" ht="19.899999999999999" customHeight="1">
      <c r="B102" s="112"/>
      <c r="D102" s="113" t="s">
        <v>283</v>
      </c>
      <c r="E102" s="114"/>
      <c r="F102" s="114"/>
      <c r="G102" s="114"/>
      <c r="H102" s="114"/>
      <c r="I102" s="114"/>
      <c r="J102" s="115">
        <f>J135</f>
        <v>0</v>
      </c>
      <c r="L102" s="112"/>
    </row>
    <row r="103" spans="2:47" s="9" customFormat="1" ht="19.899999999999999" customHeight="1">
      <c r="B103" s="112"/>
      <c r="D103" s="113" t="s">
        <v>1272</v>
      </c>
      <c r="E103" s="114"/>
      <c r="F103" s="114"/>
      <c r="G103" s="114"/>
      <c r="H103" s="114"/>
      <c r="I103" s="114"/>
      <c r="J103" s="115">
        <f>J155</f>
        <v>0</v>
      </c>
      <c r="L103" s="112"/>
    </row>
    <row r="104" spans="2:47" s="9" customFormat="1" ht="19.899999999999999" customHeight="1">
      <c r="B104" s="112"/>
      <c r="D104" s="113" t="s">
        <v>1096</v>
      </c>
      <c r="E104" s="114"/>
      <c r="F104" s="114"/>
      <c r="G104" s="114"/>
      <c r="H104" s="114"/>
      <c r="I104" s="114"/>
      <c r="J104" s="115">
        <f>J164</f>
        <v>0</v>
      </c>
      <c r="L104" s="112"/>
    </row>
    <row r="105" spans="2:47" s="9" customFormat="1" ht="19.899999999999999" customHeight="1">
      <c r="B105" s="112"/>
      <c r="D105" s="113" t="s">
        <v>294</v>
      </c>
      <c r="E105" s="114"/>
      <c r="F105" s="114"/>
      <c r="G105" s="114"/>
      <c r="H105" s="114"/>
      <c r="I105" s="114"/>
      <c r="J105" s="115">
        <f>J187</f>
        <v>0</v>
      </c>
      <c r="L105" s="112"/>
    </row>
    <row r="106" spans="2:47" s="9" customFormat="1" ht="19.899999999999999" customHeight="1">
      <c r="B106" s="112"/>
      <c r="D106" s="113" t="s">
        <v>1097</v>
      </c>
      <c r="E106" s="114"/>
      <c r="F106" s="114"/>
      <c r="G106" s="114"/>
      <c r="H106" s="114"/>
      <c r="I106" s="114"/>
      <c r="J106" s="115">
        <f>J191</f>
        <v>0</v>
      </c>
      <c r="L106" s="112"/>
    </row>
    <row r="107" spans="2:47" s="9" customFormat="1" ht="19.899999999999999" customHeight="1">
      <c r="B107" s="112"/>
      <c r="D107" s="113" t="s">
        <v>1098</v>
      </c>
      <c r="E107" s="114"/>
      <c r="F107" s="114"/>
      <c r="G107" s="114"/>
      <c r="H107" s="114"/>
      <c r="I107" s="114"/>
      <c r="J107" s="115">
        <f>J194</f>
        <v>0</v>
      </c>
      <c r="L107" s="112"/>
    </row>
    <row r="108" spans="2:47" s="8" customFormat="1" ht="24.95" customHeight="1">
      <c r="B108" s="108"/>
      <c r="D108" s="109" t="s">
        <v>1100</v>
      </c>
      <c r="E108" s="110"/>
      <c r="F108" s="110"/>
      <c r="G108" s="110"/>
      <c r="H108" s="110"/>
      <c r="I108" s="110"/>
      <c r="J108" s="111">
        <f>J199</f>
        <v>0</v>
      </c>
      <c r="L108" s="108"/>
    </row>
    <row r="109" spans="2:47" s="9" customFormat="1" ht="19.899999999999999" customHeight="1">
      <c r="B109" s="112"/>
      <c r="D109" s="113" t="s">
        <v>1101</v>
      </c>
      <c r="E109" s="114"/>
      <c r="F109" s="114"/>
      <c r="G109" s="114"/>
      <c r="H109" s="114"/>
      <c r="I109" s="114"/>
      <c r="J109" s="115">
        <f>J200</f>
        <v>0</v>
      </c>
      <c r="L109" s="112"/>
    </row>
    <row r="110" spans="2:47" s="1" customFormat="1" ht="21.75" customHeight="1">
      <c r="B110" s="32"/>
      <c r="L110" s="32"/>
    </row>
    <row r="111" spans="2:47" s="1" customFormat="1" ht="6.95" customHeight="1">
      <c r="B111" s="44"/>
      <c r="C111" s="45"/>
      <c r="D111" s="45"/>
      <c r="E111" s="45"/>
      <c r="F111" s="45"/>
      <c r="G111" s="45"/>
      <c r="H111" s="45"/>
      <c r="I111" s="45"/>
      <c r="J111" s="45"/>
      <c r="K111" s="45"/>
      <c r="L111" s="32"/>
    </row>
    <row r="115" spans="2:12" s="1" customFormat="1" ht="6.95" customHeight="1">
      <c r="B115" s="46"/>
      <c r="C115" s="47"/>
      <c r="D115" s="47"/>
      <c r="E115" s="47"/>
      <c r="F115" s="47"/>
      <c r="G115" s="47"/>
      <c r="H115" s="47"/>
      <c r="I115" s="47"/>
      <c r="J115" s="47"/>
      <c r="K115" s="47"/>
      <c r="L115" s="32"/>
    </row>
    <row r="116" spans="2:12" s="1" customFormat="1" ht="24.95" customHeight="1">
      <c r="B116" s="32"/>
      <c r="C116" s="21" t="s">
        <v>305</v>
      </c>
      <c r="L116" s="32"/>
    </row>
    <row r="117" spans="2:12" s="1" customFormat="1" ht="6.95" customHeight="1">
      <c r="B117" s="32"/>
      <c r="L117" s="32"/>
    </row>
    <row r="118" spans="2:12" s="1" customFormat="1" ht="12" customHeight="1">
      <c r="B118" s="32"/>
      <c r="C118" s="27" t="s">
        <v>16</v>
      </c>
      <c r="L118" s="32"/>
    </row>
    <row r="119" spans="2:12" s="1" customFormat="1" ht="16.5" customHeight="1">
      <c r="B119" s="32"/>
      <c r="E119" s="243" t="str">
        <f>E7</f>
        <v>Kompletní rozšíření Třídy Václava Klementa</v>
      </c>
      <c r="F119" s="244"/>
      <c r="G119" s="244"/>
      <c r="H119" s="244"/>
      <c r="L119" s="32"/>
    </row>
    <row r="120" spans="2:12" ht="12" customHeight="1">
      <c r="B120" s="20"/>
      <c r="C120" s="27" t="s">
        <v>271</v>
      </c>
      <c r="L120" s="20"/>
    </row>
    <row r="121" spans="2:12" ht="16.5" customHeight="1">
      <c r="B121" s="20"/>
      <c r="E121" s="243" t="s">
        <v>2713</v>
      </c>
      <c r="F121" s="204"/>
      <c r="G121" s="204"/>
      <c r="H121" s="204"/>
      <c r="L121" s="20"/>
    </row>
    <row r="122" spans="2:12" ht="12" customHeight="1">
      <c r="B122" s="20"/>
      <c r="C122" s="27" t="s">
        <v>273</v>
      </c>
      <c r="L122" s="20"/>
    </row>
    <row r="123" spans="2:12" s="1" customFormat="1" ht="16.5" customHeight="1">
      <c r="B123" s="32"/>
      <c r="E123" s="238" t="s">
        <v>3383</v>
      </c>
      <c r="F123" s="245"/>
      <c r="G123" s="245"/>
      <c r="H123" s="245"/>
      <c r="L123" s="32"/>
    </row>
    <row r="124" spans="2:12" s="1" customFormat="1" ht="12" customHeight="1">
      <c r="B124" s="32"/>
      <c r="C124" s="27" t="s">
        <v>1268</v>
      </c>
      <c r="L124" s="32"/>
    </row>
    <row r="125" spans="2:12" s="1" customFormat="1" ht="16.5" customHeight="1">
      <c r="B125" s="32"/>
      <c r="E125" s="225" t="str">
        <f>E13</f>
        <v>ŠA 283 - Šachta A283</v>
      </c>
      <c r="F125" s="245"/>
      <c r="G125" s="245"/>
      <c r="H125" s="245"/>
      <c r="L125" s="32"/>
    </row>
    <row r="126" spans="2:12" s="1" customFormat="1" ht="6.95" customHeight="1">
      <c r="B126" s="32"/>
      <c r="L126" s="32"/>
    </row>
    <row r="127" spans="2:12" s="1" customFormat="1" ht="12" customHeight="1">
      <c r="B127" s="32"/>
      <c r="C127" s="27" t="s">
        <v>20</v>
      </c>
      <c r="F127" s="25" t="str">
        <f>F16</f>
        <v xml:space="preserve"> </v>
      </c>
      <c r="I127" s="27" t="s">
        <v>22</v>
      </c>
      <c r="J127" s="52" t="str">
        <f>IF(J16="","",J16)</f>
        <v>28. 11. 2023</v>
      </c>
      <c r="L127" s="32"/>
    </row>
    <row r="128" spans="2:12" s="1" customFormat="1" ht="6.95" customHeight="1">
      <c r="B128" s="32"/>
      <c r="L128" s="32"/>
    </row>
    <row r="129" spans="2:65" s="1" customFormat="1" ht="15.2" customHeight="1">
      <c r="B129" s="32"/>
      <c r="C129" s="27" t="s">
        <v>24</v>
      </c>
      <c r="F129" s="25" t="str">
        <f>E19</f>
        <v>Statutární město Mladá Boleslav</v>
      </c>
      <c r="I129" s="27" t="s">
        <v>31</v>
      </c>
      <c r="J129" s="30" t="str">
        <f>E25</f>
        <v>CR Project s.r.o.</v>
      </c>
      <c r="L129" s="32"/>
    </row>
    <row r="130" spans="2:65" s="1" customFormat="1" ht="15.2" customHeight="1">
      <c r="B130" s="32"/>
      <c r="C130" s="27" t="s">
        <v>29</v>
      </c>
      <c r="F130" s="25" t="str">
        <f>IF(E22="","",E22)</f>
        <v>Vyplň údaj</v>
      </c>
      <c r="I130" s="27" t="s">
        <v>36</v>
      </c>
      <c r="J130" s="30" t="str">
        <f>E28</f>
        <v>Josef Nentwich</v>
      </c>
      <c r="L130" s="32"/>
    </row>
    <row r="131" spans="2:65" s="1" customFormat="1" ht="10.35" customHeight="1">
      <c r="B131" s="32"/>
      <c r="L131" s="32"/>
    </row>
    <row r="132" spans="2:65" s="10" customFormat="1" ht="29.25" customHeight="1">
      <c r="B132" s="116"/>
      <c r="C132" s="117" t="s">
        <v>306</v>
      </c>
      <c r="D132" s="118" t="s">
        <v>65</v>
      </c>
      <c r="E132" s="118" t="s">
        <v>61</v>
      </c>
      <c r="F132" s="118" t="s">
        <v>62</v>
      </c>
      <c r="G132" s="118" t="s">
        <v>307</v>
      </c>
      <c r="H132" s="118" t="s">
        <v>308</v>
      </c>
      <c r="I132" s="118" t="s">
        <v>309</v>
      </c>
      <c r="J132" s="118" t="s">
        <v>279</v>
      </c>
      <c r="K132" s="119" t="s">
        <v>310</v>
      </c>
      <c r="L132" s="116"/>
      <c r="M132" s="59" t="s">
        <v>1</v>
      </c>
      <c r="N132" s="60" t="s">
        <v>44</v>
      </c>
      <c r="O132" s="60" t="s">
        <v>311</v>
      </c>
      <c r="P132" s="60" t="s">
        <v>312</v>
      </c>
      <c r="Q132" s="60" t="s">
        <v>313</v>
      </c>
      <c r="R132" s="60" t="s">
        <v>314</v>
      </c>
      <c r="S132" s="60" t="s">
        <v>315</v>
      </c>
      <c r="T132" s="61" t="s">
        <v>316</v>
      </c>
    </row>
    <row r="133" spans="2:65" s="1" customFormat="1" ht="22.9" customHeight="1">
      <c r="B133" s="32"/>
      <c r="C133" s="64" t="s">
        <v>317</v>
      </c>
      <c r="J133" s="120">
        <f>BK133</f>
        <v>0</v>
      </c>
      <c r="L133" s="32"/>
      <c r="M133" s="62"/>
      <c r="N133" s="53"/>
      <c r="O133" s="53"/>
      <c r="P133" s="121">
        <f>P134+P199</f>
        <v>0</v>
      </c>
      <c r="Q133" s="53"/>
      <c r="R133" s="121">
        <f>R134+R199</f>
        <v>39.179886400000001</v>
      </c>
      <c r="S133" s="53"/>
      <c r="T133" s="122">
        <f>T134+T199</f>
        <v>15.9976</v>
      </c>
      <c r="AT133" s="17" t="s">
        <v>79</v>
      </c>
      <c r="AU133" s="17" t="s">
        <v>281</v>
      </c>
      <c r="BK133" s="123">
        <f>BK134+BK199</f>
        <v>0</v>
      </c>
    </row>
    <row r="134" spans="2:65" s="11" customFormat="1" ht="25.9" customHeight="1">
      <c r="B134" s="124"/>
      <c r="D134" s="125" t="s">
        <v>79</v>
      </c>
      <c r="E134" s="126" t="s">
        <v>318</v>
      </c>
      <c r="F134" s="126" t="s">
        <v>319</v>
      </c>
      <c r="I134" s="127"/>
      <c r="J134" s="128">
        <f>BK134</f>
        <v>0</v>
      </c>
      <c r="L134" s="124"/>
      <c r="M134" s="129"/>
      <c r="P134" s="130">
        <f>P135+P155+P164+P187+P191+P194</f>
        <v>0</v>
      </c>
      <c r="R134" s="130">
        <f>R135+R155+R164+R187+R191+R194</f>
        <v>38.920068300000004</v>
      </c>
      <c r="T134" s="131">
        <f>T135+T155+T164+T187+T191+T194</f>
        <v>15.9976</v>
      </c>
      <c r="AR134" s="125" t="s">
        <v>87</v>
      </c>
      <c r="AT134" s="132" t="s">
        <v>79</v>
      </c>
      <c r="AU134" s="132" t="s">
        <v>80</v>
      </c>
      <c r="AY134" s="125" t="s">
        <v>320</v>
      </c>
      <c r="BK134" s="133">
        <f>BK135+BK155+BK164+BK187+BK191+BK194</f>
        <v>0</v>
      </c>
    </row>
    <row r="135" spans="2:65" s="11" customFormat="1" ht="22.9" customHeight="1">
      <c r="B135" s="124"/>
      <c r="D135" s="125" t="s">
        <v>79</v>
      </c>
      <c r="E135" s="134" t="s">
        <v>87</v>
      </c>
      <c r="F135" s="134" t="s">
        <v>321</v>
      </c>
      <c r="I135" s="127"/>
      <c r="J135" s="135">
        <f>BK135</f>
        <v>0</v>
      </c>
      <c r="L135" s="124"/>
      <c r="M135" s="129"/>
      <c r="P135" s="130">
        <f>SUM(P136:P154)</f>
        <v>0</v>
      </c>
      <c r="R135" s="130">
        <f>SUM(R136:R154)</f>
        <v>24.038</v>
      </c>
      <c r="T135" s="131">
        <f>SUM(T136:T154)</f>
        <v>0</v>
      </c>
      <c r="AR135" s="125" t="s">
        <v>87</v>
      </c>
      <c r="AT135" s="132" t="s">
        <v>79</v>
      </c>
      <c r="AU135" s="132" t="s">
        <v>87</v>
      </c>
      <c r="AY135" s="125" t="s">
        <v>320</v>
      </c>
      <c r="BK135" s="133">
        <f>SUM(BK136:BK154)</f>
        <v>0</v>
      </c>
    </row>
    <row r="136" spans="2:65" s="1" customFormat="1" ht="24.2" customHeight="1">
      <c r="B136" s="32"/>
      <c r="C136" s="136" t="s">
        <v>87</v>
      </c>
      <c r="D136" s="136" t="s">
        <v>324</v>
      </c>
      <c r="E136" s="137" t="s">
        <v>2805</v>
      </c>
      <c r="F136" s="138" t="s">
        <v>2806</v>
      </c>
      <c r="G136" s="139" t="s">
        <v>327</v>
      </c>
      <c r="H136" s="140">
        <v>6.01</v>
      </c>
      <c r="I136" s="141"/>
      <c r="J136" s="142">
        <f>ROUND(I136*H136,2)</f>
        <v>0</v>
      </c>
      <c r="K136" s="138" t="s">
        <v>333</v>
      </c>
      <c r="L136" s="32"/>
      <c r="M136" s="143" t="s">
        <v>1</v>
      </c>
      <c r="N136" s="144" t="s">
        <v>45</v>
      </c>
      <c r="P136" s="145">
        <f>O136*H136</f>
        <v>0</v>
      </c>
      <c r="Q136" s="145">
        <v>0</v>
      </c>
      <c r="R136" s="145">
        <f>Q136*H136</f>
        <v>0</v>
      </c>
      <c r="S136" s="145">
        <v>0</v>
      </c>
      <c r="T136" s="146">
        <f>S136*H136</f>
        <v>0</v>
      </c>
      <c r="AR136" s="147" t="s">
        <v>99</v>
      </c>
      <c r="AT136" s="147" t="s">
        <v>324</v>
      </c>
      <c r="AU136" s="147" t="s">
        <v>89</v>
      </c>
      <c r="AY136" s="17" t="s">
        <v>320</v>
      </c>
      <c r="BE136" s="148">
        <f>IF(N136="základní",J136,0)</f>
        <v>0</v>
      </c>
      <c r="BF136" s="148">
        <f>IF(N136="snížená",J136,0)</f>
        <v>0</v>
      </c>
      <c r="BG136" s="148">
        <f>IF(N136="zákl. přenesená",J136,0)</f>
        <v>0</v>
      </c>
      <c r="BH136" s="148">
        <f>IF(N136="sníž. přenesená",J136,0)</f>
        <v>0</v>
      </c>
      <c r="BI136" s="148">
        <f>IF(N136="nulová",J136,0)</f>
        <v>0</v>
      </c>
      <c r="BJ136" s="17" t="s">
        <v>87</v>
      </c>
      <c r="BK136" s="148">
        <f>ROUND(I136*H136,2)</f>
        <v>0</v>
      </c>
      <c r="BL136" s="17" t="s">
        <v>99</v>
      </c>
      <c r="BM136" s="147" t="s">
        <v>3385</v>
      </c>
    </row>
    <row r="137" spans="2:65" s="12" customFormat="1" ht="22.5">
      <c r="B137" s="149"/>
      <c r="D137" s="150" t="s">
        <v>329</v>
      </c>
      <c r="E137" s="151" t="s">
        <v>1</v>
      </c>
      <c r="F137" s="152" t="s">
        <v>3386</v>
      </c>
      <c r="H137" s="153">
        <v>6.01</v>
      </c>
      <c r="I137" s="154"/>
      <c r="L137" s="149"/>
      <c r="M137" s="155"/>
      <c r="T137" s="156"/>
      <c r="AT137" s="151" t="s">
        <v>329</v>
      </c>
      <c r="AU137" s="151" t="s">
        <v>89</v>
      </c>
      <c r="AV137" s="12" t="s">
        <v>89</v>
      </c>
      <c r="AW137" s="12" t="s">
        <v>35</v>
      </c>
      <c r="AX137" s="12" t="s">
        <v>87</v>
      </c>
      <c r="AY137" s="151" t="s">
        <v>320</v>
      </c>
    </row>
    <row r="138" spans="2:65" s="1" customFormat="1" ht="33" customHeight="1">
      <c r="B138" s="32"/>
      <c r="C138" s="136" t="s">
        <v>89</v>
      </c>
      <c r="D138" s="136" t="s">
        <v>324</v>
      </c>
      <c r="E138" s="137" t="s">
        <v>2809</v>
      </c>
      <c r="F138" s="138" t="s">
        <v>2810</v>
      </c>
      <c r="G138" s="139" t="s">
        <v>327</v>
      </c>
      <c r="H138" s="140">
        <v>6.01</v>
      </c>
      <c r="I138" s="141"/>
      <c r="J138" s="142">
        <f>ROUND(I138*H138,2)</f>
        <v>0</v>
      </c>
      <c r="K138" s="138" t="s">
        <v>333</v>
      </c>
      <c r="L138" s="32"/>
      <c r="M138" s="143" t="s">
        <v>1</v>
      </c>
      <c r="N138" s="144" t="s">
        <v>45</v>
      </c>
      <c r="P138" s="145">
        <f>O138*H138</f>
        <v>0</v>
      </c>
      <c r="Q138" s="145">
        <v>0</v>
      </c>
      <c r="R138" s="145">
        <f>Q138*H138</f>
        <v>0</v>
      </c>
      <c r="S138" s="145">
        <v>0</v>
      </c>
      <c r="T138" s="146">
        <f>S138*H138</f>
        <v>0</v>
      </c>
      <c r="AR138" s="147" t="s">
        <v>99</v>
      </c>
      <c r="AT138" s="147" t="s">
        <v>324</v>
      </c>
      <c r="AU138" s="147" t="s">
        <v>89</v>
      </c>
      <c r="AY138" s="17" t="s">
        <v>320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99</v>
      </c>
      <c r="BM138" s="147" t="s">
        <v>3387</v>
      </c>
    </row>
    <row r="139" spans="2:65" s="12" customFormat="1" ht="22.5">
      <c r="B139" s="149"/>
      <c r="D139" s="150" t="s">
        <v>329</v>
      </c>
      <c r="E139" s="151" t="s">
        <v>1</v>
      </c>
      <c r="F139" s="152" t="s">
        <v>3386</v>
      </c>
      <c r="H139" s="153">
        <v>6.01</v>
      </c>
      <c r="I139" s="154"/>
      <c r="L139" s="149"/>
      <c r="M139" s="155"/>
      <c r="T139" s="156"/>
      <c r="AT139" s="151" t="s">
        <v>329</v>
      </c>
      <c r="AU139" s="151" t="s">
        <v>89</v>
      </c>
      <c r="AV139" s="12" t="s">
        <v>89</v>
      </c>
      <c r="AW139" s="12" t="s">
        <v>35</v>
      </c>
      <c r="AX139" s="12" t="s">
        <v>87</v>
      </c>
      <c r="AY139" s="151" t="s">
        <v>320</v>
      </c>
    </row>
    <row r="140" spans="2:65" s="1" customFormat="1" ht="37.9" customHeight="1">
      <c r="B140" s="32"/>
      <c r="C140" s="136" t="s">
        <v>94</v>
      </c>
      <c r="D140" s="136" t="s">
        <v>324</v>
      </c>
      <c r="E140" s="137" t="s">
        <v>1289</v>
      </c>
      <c r="F140" s="138" t="s">
        <v>1290</v>
      </c>
      <c r="G140" s="139" t="s">
        <v>327</v>
      </c>
      <c r="H140" s="140">
        <v>12.02</v>
      </c>
      <c r="I140" s="141"/>
      <c r="J140" s="142">
        <f>ROUND(I140*H140,2)</f>
        <v>0</v>
      </c>
      <c r="K140" s="138" t="s">
        <v>333</v>
      </c>
      <c r="L140" s="32"/>
      <c r="M140" s="143" t="s">
        <v>1</v>
      </c>
      <c r="N140" s="144" t="s">
        <v>45</v>
      </c>
      <c r="P140" s="145">
        <f>O140*H140</f>
        <v>0</v>
      </c>
      <c r="Q140" s="145">
        <v>0</v>
      </c>
      <c r="R140" s="145">
        <f>Q140*H140</f>
        <v>0</v>
      </c>
      <c r="S140" s="145">
        <v>0</v>
      </c>
      <c r="T140" s="146">
        <f>S140*H140</f>
        <v>0</v>
      </c>
      <c r="AR140" s="147" t="s">
        <v>99</v>
      </c>
      <c r="AT140" s="147" t="s">
        <v>324</v>
      </c>
      <c r="AU140" s="147" t="s">
        <v>89</v>
      </c>
      <c r="AY140" s="17" t="s">
        <v>320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99</v>
      </c>
      <c r="BM140" s="147" t="s">
        <v>3388</v>
      </c>
    </row>
    <row r="141" spans="2:65" s="13" customFormat="1" ht="11.25">
      <c r="B141" s="157"/>
      <c r="D141" s="150" t="s">
        <v>329</v>
      </c>
      <c r="E141" s="158" t="s">
        <v>1</v>
      </c>
      <c r="F141" s="159" t="s">
        <v>1292</v>
      </c>
      <c r="H141" s="158" t="s">
        <v>1</v>
      </c>
      <c r="I141" s="160"/>
      <c r="L141" s="157"/>
      <c r="M141" s="161"/>
      <c r="T141" s="162"/>
      <c r="AT141" s="158" t="s">
        <v>329</v>
      </c>
      <c r="AU141" s="158" t="s">
        <v>89</v>
      </c>
      <c r="AV141" s="13" t="s">
        <v>87</v>
      </c>
      <c r="AW141" s="13" t="s">
        <v>35</v>
      </c>
      <c r="AX141" s="13" t="s">
        <v>80</v>
      </c>
      <c r="AY141" s="158" t="s">
        <v>320</v>
      </c>
    </row>
    <row r="142" spans="2:65" s="12" customFormat="1" ht="11.25">
      <c r="B142" s="149"/>
      <c r="D142" s="150" t="s">
        <v>329</v>
      </c>
      <c r="E142" s="151" t="s">
        <v>1</v>
      </c>
      <c r="F142" s="152" t="s">
        <v>3389</v>
      </c>
      <c r="H142" s="153">
        <v>12.02</v>
      </c>
      <c r="I142" s="154"/>
      <c r="L142" s="149"/>
      <c r="M142" s="155"/>
      <c r="T142" s="156"/>
      <c r="AT142" s="151" t="s">
        <v>329</v>
      </c>
      <c r="AU142" s="151" t="s">
        <v>89</v>
      </c>
      <c r="AV142" s="12" t="s">
        <v>89</v>
      </c>
      <c r="AW142" s="12" t="s">
        <v>35</v>
      </c>
      <c r="AX142" s="12" t="s">
        <v>87</v>
      </c>
      <c r="AY142" s="151" t="s">
        <v>320</v>
      </c>
    </row>
    <row r="143" spans="2:65" s="1" customFormat="1" ht="37.9" customHeight="1">
      <c r="B143" s="32"/>
      <c r="C143" s="136" t="s">
        <v>99</v>
      </c>
      <c r="D143" s="136" t="s">
        <v>324</v>
      </c>
      <c r="E143" s="137" t="s">
        <v>1297</v>
      </c>
      <c r="F143" s="138" t="s">
        <v>1298</v>
      </c>
      <c r="G143" s="139" t="s">
        <v>327</v>
      </c>
      <c r="H143" s="140">
        <v>96.16</v>
      </c>
      <c r="I143" s="141"/>
      <c r="J143" s="142">
        <f>ROUND(I143*H143,2)</f>
        <v>0</v>
      </c>
      <c r="K143" s="138" t="s">
        <v>333</v>
      </c>
      <c r="L143" s="32"/>
      <c r="M143" s="143" t="s">
        <v>1</v>
      </c>
      <c r="N143" s="144" t="s">
        <v>45</v>
      </c>
      <c r="P143" s="145">
        <f>O143*H143</f>
        <v>0</v>
      </c>
      <c r="Q143" s="145">
        <v>0</v>
      </c>
      <c r="R143" s="145">
        <f>Q143*H143</f>
        <v>0</v>
      </c>
      <c r="S143" s="145">
        <v>0</v>
      </c>
      <c r="T143" s="146">
        <f>S143*H143</f>
        <v>0</v>
      </c>
      <c r="AR143" s="147" t="s">
        <v>99</v>
      </c>
      <c r="AT143" s="147" t="s">
        <v>324</v>
      </c>
      <c r="AU143" s="147" t="s">
        <v>89</v>
      </c>
      <c r="AY143" s="17" t="s">
        <v>320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99</v>
      </c>
      <c r="BM143" s="147" t="s">
        <v>3390</v>
      </c>
    </row>
    <row r="144" spans="2:65" s="12" customFormat="1" ht="11.25">
      <c r="B144" s="149"/>
      <c r="D144" s="150" t="s">
        <v>329</v>
      </c>
      <c r="E144" s="151" t="s">
        <v>1</v>
      </c>
      <c r="F144" s="152" t="s">
        <v>3391</v>
      </c>
      <c r="H144" s="153">
        <v>96.16</v>
      </c>
      <c r="I144" s="154"/>
      <c r="L144" s="149"/>
      <c r="M144" s="155"/>
      <c r="T144" s="156"/>
      <c r="AT144" s="151" t="s">
        <v>329</v>
      </c>
      <c r="AU144" s="151" t="s">
        <v>89</v>
      </c>
      <c r="AV144" s="12" t="s">
        <v>89</v>
      </c>
      <c r="AW144" s="12" t="s">
        <v>35</v>
      </c>
      <c r="AX144" s="12" t="s">
        <v>87</v>
      </c>
      <c r="AY144" s="151" t="s">
        <v>320</v>
      </c>
    </row>
    <row r="145" spans="2:65" s="1" customFormat="1" ht="24.2" customHeight="1">
      <c r="B145" s="32"/>
      <c r="C145" s="136" t="s">
        <v>355</v>
      </c>
      <c r="D145" s="136" t="s">
        <v>324</v>
      </c>
      <c r="E145" s="137" t="s">
        <v>1305</v>
      </c>
      <c r="F145" s="138" t="s">
        <v>1306</v>
      </c>
      <c r="G145" s="139" t="s">
        <v>442</v>
      </c>
      <c r="H145" s="140">
        <v>21.035</v>
      </c>
      <c r="I145" s="141"/>
      <c r="J145" s="142">
        <f>ROUND(I145*H145,2)</f>
        <v>0</v>
      </c>
      <c r="K145" s="138" t="s">
        <v>333</v>
      </c>
      <c r="L145" s="32"/>
      <c r="M145" s="143" t="s">
        <v>1</v>
      </c>
      <c r="N145" s="144" t="s">
        <v>45</v>
      </c>
      <c r="P145" s="145">
        <f>O145*H145</f>
        <v>0</v>
      </c>
      <c r="Q145" s="145">
        <v>0</v>
      </c>
      <c r="R145" s="145">
        <f>Q145*H145</f>
        <v>0</v>
      </c>
      <c r="S145" s="145">
        <v>0</v>
      </c>
      <c r="T145" s="146">
        <f>S145*H145</f>
        <v>0</v>
      </c>
      <c r="AR145" s="147" t="s">
        <v>99</v>
      </c>
      <c r="AT145" s="147" t="s">
        <v>324</v>
      </c>
      <c r="AU145" s="147" t="s">
        <v>89</v>
      </c>
      <c r="AY145" s="17" t="s">
        <v>320</v>
      </c>
      <c r="BE145" s="148">
        <f>IF(N145="základní",J145,0)</f>
        <v>0</v>
      </c>
      <c r="BF145" s="148">
        <f>IF(N145="snížená",J145,0)</f>
        <v>0</v>
      </c>
      <c r="BG145" s="148">
        <f>IF(N145="zákl. přenesená",J145,0)</f>
        <v>0</v>
      </c>
      <c r="BH145" s="148">
        <f>IF(N145="sníž. přenesená",J145,0)</f>
        <v>0</v>
      </c>
      <c r="BI145" s="148">
        <f>IF(N145="nulová",J145,0)</f>
        <v>0</v>
      </c>
      <c r="BJ145" s="17" t="s">
        <v>87</v>
      </c>
      <c r="BK145" s="148">
        <f>ROUND(I145*H145,2)</f>
        <v>0</v>
      </c>
      <c r="BL145" s="17" t="s">
        <v>99</v>
      </c>
      <c r="BM145" s="147" t="s">
        <v>3392</v>
      </c>
    </row>
    <row r="146" spans="2:65" s="12" customFormat="1" ht="22.5">
      <c r="B146" s="149"/>
      <c r="D146" s="150" t="s">
        <v>329</v>
      </c>
      <c r="E146" s="151" t="s">
        <v>1</v>
      </c>
      <c r="F146" s="152" t="s">
        <v>3393</v>
      </c>
      <c r="H146" s="153">
        <v>21.035</v>
      </c>
      <c r="I146" s="154"/>
      <c r="L146" s="149"/>
      <c r="M146" s="155"/>
      <c r="T146" s="156"/>
      <c r="AT146" s="151" t="s">
        <v>329</v>
      </c>
      <c r="AU146" s="151" t="s">
        <v>89</v>
      </c>
      <c r="AV146" s="12" t="s">
        <v>89</v>
      </c>
      <c r="AW146" s="12" t="s">
        <v>35</v>
      </c>
      <c r="AX146" s="12" t="s">
        <v>87</v>
      </c>
      <c r="AY146" s="151" t="s">
        <v>320</v>
      </c>
    </row>
    <row r="147" spans="2:65" s="1" customFormat="1" ht="16.5" customHeight="1">
      <c r="B147" s="32"/>
      <c r="C147" s="136" t="s">
        <v>360</v>
      </c>
      <c r="D147" s="136" t="s">
        <v>324</v>
      </c>
      <c r="E147" s="137" t="s">
        <v>3394</v>
      </c>
      <c r="F147" s="138" t="s">
        <v>1302</v>
      </c>
      <c r="G147" s="139" t="s">
        <v>327</v>
      </c>
      <c r="H147" s="140">
        <v>12.02</v>
      </c>
      <c r="I147" s="141"/>
      <c r="J147" s="142">
        <f>ROUND(I147*H147,2)</f>
        <v>0</v>
      </c>
      <c r="K147" s="138" t="s">
        <v>333</v>
      </c>
      <c r="L147" s="32"/>
      <c r="M147" s="143" t="s">
        <v>1</v>
      </c>
      <c r="N147" s="144" t="s">
        <v>45</v>
      </c>
      <c r="P147" s="145">
        <f>O147*H147</f>
        <v>0</v>
      </c>
      <c r="Q147" s="145">
        <v>0</v>
      </c>
      <c r="R147" s="145">
        <f>Q147*H147</f>
        <v>0</v>
      </c>
      <c r="S147" s="145">
        <v>0</v>
      </c>
      <c r="T147" s="146">
        <f>S147*H147</f>
        <v>0</v>
      </c>
      <c r="AR147" s="147" t="s">
        <v>99</v>
      </c>
      <c r="AT147" s="147" t="s">
        <v>324</v>
      </c>
      <c r="AU147" s="147" t="s">
        <v>89</v>
      </c>
      <c r="AY147" s="17" t="s">
        <v>320</v>
      </c>
      <c r="BE147" s="148">
        <f>IF(N147="základní",J147,0)</f>
        <v>0</v>
      </c>
      <c r="BF147" s="148">
        <f>IF(N147="snížená",J147,0)</f>
        <v>0</v>
      </c>
      <c r="BG147" s="148">
        <f>IF(N147="zákl. přenesená",J147,0)</f>
        <v>0</v>
      </c>
      <c r="BH147" s="148">
        <f>IF(N147="sníž. přenesená",J147,0)</f>
        <v>0</v>
      </c>
      <c r="BI147" s="148">
        <f>IF(N147="nulová",J147,0)</f>
        <v>0</v>
      </c>
      <c r="BJ147" s="17" t="s">
        <v>87</v>
      </c>
      <c r="BK147" s="148">
        <f>ROUND(I147*H147,2)</f>
        <v>0</v>
      </c>
      <c r="BL147" s="17" t="s">
        <v>99</v>
      </c>
      <c r="BM147" s="147" t="s">
        <v>3395</v>
      </c>
    </row>
    <row r="148" spans="2:65" s="12" customFormat="1" ht="22.5">
      <c r="B148" s="149"/>
      <c r="D148" s="150" t="s">
        <v>329</v>
      </c>
      <c r="E148" s="151" t="s">
        <v>1</v>
      </c>
      <c r="F148" s="152" t="s">
        <v>3396</v>
      </c>
      <c r="H148" s="153">
        <v>12.02</v>
      </c>
      <c r="I148" s="154"/>
      <c r="L148" s="149"/>
      <c r="M148" s="155"/>
      <c r="T148" s="156"/>
      <c r="AT148" s="151" t="s">
        <v>329</v>
      </c>
      <c r="AU148" s="151" t="s">
        <v>89</v>
      </c>
      <c r="AV148" s="12" t="s">
        <v>89</v>
      </c>
      <c r="AW148" s="12" t="s">
        <v>35</v>
      </c>
      <c r="AX148" s="12" t="s">
        <v>87</v>
      </c>
      <c r="AY148" s="151" t="s">
        <v>320</v>
      </c>
    </row>
    <row r="149" spans="2:65" s="1" customFormat="1" ht="24.2" customHeight="1">
      <c r="B149" s="32"/>
      <c r="C149" s="136" t="s">
        <v>366</v>
      </c>
      <c r="D149" s="136" t="s">
        <v>324</v>
      </c>
      <c r="E149" s="137" t="s">
        <v>1114</v>
      </c>
      <c r="F149" s="138" t="s">
        <v>1115</v>
      </c>
      <c r="G149" s="139" t="s">
        <v>327</v>
      </c>
      <c r="H149" s="140">
        <v>12.019</v>
      </c>
      <c r="I149" s="141"/>
      <c r="J149" s="142">
        <f>ROUND(I149*H149,2)</f>
        <v>0</v>
      </c>
      <c r="K149" s="138" t="s">
        <v>333</v>
      </c>
      <c r="L149" s="32"/>
      <c r="M149" s="143" t="s">
        <v>1</v>
      </c>
      <c r="N149" s="144" t="s">
        <v>45</v>
      </c>
      <c r="P149" s="145">
        <f>O149*H149</f>
        <v>0</v>
      </c>
      <c r="Q149" s="145">
        <v>0</v>
      </c>
      <c r="R149" s="145">
        <f>Q149*H149</f>
        <v>0</v>
      </c>
      <c r="S149" s="145">
        <v>0</v>
      </c>
      <c r="T149" s="146">
        <f>S149*H149</f>
        <v>0</v>
      </c>
      <c r="AR149" s="147" t="s">
        <v>99</v>
      </c>
      <c r="AT149" s="147" t="s">
        <v>324</v>
      </c>
      <c r="AU149" s="147" t="s">
        <v>89</v>
      </c>
      <c r="AY149" s="17" t="s">
        <v>320</v>
      </c>
      <c r="BE149" s="148">
        <f>IF(N149="základní",J149,0)</f>
        <v>0</v>
      </c>
      <c r="BF149" s="148">
        <f>IF(N149="snížená",J149,0)</f>
        <v>0</v>
      </c>
      <c r="BG149" s="148">
        <f>IF(N149="zákl. přenesená",J149,0)</f>
        <v>0</v>
      </c>
      <c r="BH149" s="148">
        <f>IF(N149="sníž. přenesená",J149,0)</f>
        <v>0</v>
      </c>
      <c r="BI149" s="148">
        <f>IF(N149="nulová",J149,0)</f>
        <v>0</v>
      </c>
      <c r="BJ149" s="17" t="s">
        <v>87</v>
      </c>
      <c r="BK149" s="148">
        <f>ROUND(I149*H149,2)</f>
        <v>0</v>
      </c>
      <c r="BL149" s="17" t="s">
        <v>99</v>
      </c>
      <c r="BM149" s="147" t="s">
        <v>3397</v>
      </c>
    </row>
    <row r="150" spans="2:65" s="13" customFormat="1" ht="11.25">
      <c r="B150" s="157"/>
      <c r="D150" s="150" t="s">
        <v>329</v>
      </c>
      <c r="E150" s="158" t="s">
        <v>1</v>
      </c>
      <c r="F150" s="159" t="s">
        <v>2813</v>
      </c>
      <c r="H150" s="158" t="s">
        <v>1</v>
      </c>
      <c r="I150" s="160"/>
      <c r="L150" s="157"/>
      <c r="M150" s="161"/>
      <c r="T150" s="162"/>
      <c r="AT150" s="158" t="s">
        <v>329</v>
      </c>
      <c r="AU150" s="158" t="s">
        <v>89</v>
      </c>
      <c r="AV150" s="13" t="s">
        <v>87</v>
      </c>
      <c r="AW150" s="13" t="s">
        <v>35</v>
      </c>
      <c r="AX150" s="13" t="s">
        <v>80</v>
      </c>
      <c r="AY150" s="158" t="s">
        <v>320</v>
      </c>
    </row>
    <row r="151" spans="2:65" s="12" customFormat="1" ht="11.25">
      <c r="B151" s="149"/>
      <c r="D151" s="150" t="s">
        <v>329</v>
      </c>
      <c r="E151" s="151" t="s">
        <v>1</v>
      </c>
      <c r="F151" s="152" t="s">
        <v>3398</v>
      </c>
      <c r="H151" s="153">
        <v>12.019</v>
      </c>
      <c r="I151" s="154"/>
      <c r="L151" s="149"/>
      <c r="M151" s="155"/>
      <c r="T151" s="156"/>
      <c r="AT151" s="151" t="s">
        <v>329</v>
      </c>
      <c r="AU151" s="151" t="s">
        <v>89</v>
      </c>
      <c r="AV151" s="12" t="s">
        <v>89</v>
      </c>
      <c r="AW151" s="12" t="s">
        <v>35</v>
      </c>
      <c r="AX151" s="12" t="s">
        <v>87</v>
      </c>
      <c r="AY151" s="151" t="s">
        <v>320</v>
      </c>
    </row>
    <row r="152" spans="2:65" s="1" customFormat="1" ht="16.5" customHeight="1">
      <c r="B152" s="32"/>
      <c r="C152" s="170" t="s">
        <v>373</v>
      </c>
      <c r="D152" s="170" t="s">
        <v>439</v>
      </c>
      <c r="E152" s="171" t="s">
        <v>2815</v>
      </c>
      <c r="F152" s="172" t="s">
        <v>2816</v>
      </c>
      <c r="G152" s="173" t="s">
        <v>442</v>
      </c>
      <c r="H152" s="174">
        <v>24.038</v>
      </c>
      <c r="I152" s="175"/>
      <c r="J152" s="176">
        <f>ROUND(I152*H152,2)</f>
        <v>0</v>
      </c>
      <c r="K152" s="172" t="s">
        <v>333</v>
      </c>
      <c r="L152" s="177"/>
      <c r="M152" s="178" t="s">
        <v>1</v>
      </c>
      <c r="N152" s="179" t="s">
        <v>45</v>
      </c>
      <c r="P152" s="145">
        <f>O152*H152</f>
        <v>0</v>
      </c>
      <c r="Q152" s="145">
        <v>1</v>
      </c>
      <c r="R152" s="145">
        <f>Q152*H152</f>
        <v>24.038</v>
      </c>
      <c r="S152" s="145">
        <v>0</v>
      </c>
      <c r="T152" s="146">
        <f>S152*H152</f>
        <v>0</v>
      </c>
      <c r="AR152" s="147" t="s">
        <v>373</v>
      </c>
      <c r="AT152" s="147" t="s">
        <v>439</v>
      </c>
      <c r="AU152" s="147" t="s">
        <v>89</v>
      </c>
      <c r="AY152" s="17" t="s">
        <v>320</v>
      </c>
      <c r="BE152" s="148">
        <f>IF(N152="základní",J152,0)</f>
        <v>0</v>
      </c>
      <c r="BF152" s="148">
        <f>IF(N152="snížená",J152,0)</f>
        <v>0</v>
      </c>
      <c r="BG152" s="148">
        <f>IF(N152="zákl. přenesená",J152,0)</f>
        <v>0</v>
      </c>
      <c r="BH152" s="148">
        <f>IF(N152="sníž. přenesená",J152,0)</f>
        <v>0</v>
      </c>
      <c r="BI152" s="148">
        <f>IF(N152="nulová",J152,0)</f>
        <v>0</v>
      </c>
      <c r="BJ152" s="17" t="s">
        <v>87</v>
      </c>
      <c r="BK152" s="148">
        <f>ROUND(I152*H152,2)</f>
        <v>0</v>
      </c>
      <c r="BL152" s="17" t="s">
        <v>99</v>
      </c>
      <c r="BM152" s="147" t="s">
        <v>3399</v>
      </c>
    </row>
    <row r="153" spans="2:65" s="12" customFormat="1" ht="22.5">
      <c r="B153" s="149"/>
      <c r="D153" s="150" t="s">
        <v>329</v>
      </c>
      <c r="E153" s="151" t="s">
        <v>1</v>
      </c>
      <c r="F153" s="152" t="s">
        <v>3400</v>
      </c>
      <c r="H153" s="153">
        <v>12.019</v>
      </c>
      <c r="I153" s="154"/>
      <c r="L153" s="149"/>
      <c r="M153" s="155"/>
      <c r="T153" s="156"/>
      <c r="AT153" s="151" t="s">
        <v>329</v>
      </c>
      <c r="AU153" s="151" t="s">
        <v>89</v>
      </c>
      <c r="AV153" s="12" t="s">
        <v>89</v>
      </c>
      <c r="AW153" s="12" t="s">
        <v>35</v>
      </c>
      <c r="AX153" s="12" t="s">
        <v>87</v>
      </c>
      <c r="AY153" s="151" t="s">
        <v>320</v>
      </c>
    </row>
    <row r="154" spans="2:65" s="12" customFormat="1" ht="11.25">
      <c r="B154" s="149"/>
      <c r="D154" s="150" t="s">
        <v>329</v>
      </c>
      <c r="F154" s="152" t="s">
        <v>3401</v>
      </c>
      <c r="H154" s="153">
        <v>24.038</v>
      </c>
      <c r="I154" s="154"/>
      <c r="L154" s="149"/>
      <c r="M154" s="155"/>
      <c r="T154" s="156"/>
      <c r="AT154" s="151" t="s">
        <v>329</v>
      </c>
      <c r="AU154" s="151" t="s">
        <v>89</v>
      </c>
      <c r="AV154" s="12" t="s">
        <v>89</v>
      </c>
      <c r="AW154" s="12" t="s">
        <v>4</v>
      </c>
      <c r="AX154" s="12" t="s">
        <v>87</v>
      </c>
      <c r="AY154" s="151" t="s">
        <v>320</v>
      </c>
    </row>
    <row r="155" spans="2:65" s="11" customFormat="1" ht="22.9" customHeight="1">
      <c r="B155" s="124"/>
      <c r="D155" s="125" t="s">
        <v>79</v>
      </c>
      <c r="E155" s="134" t="s">
        <v>89</v>
      </c>
      <c r="F155" s="134" t="s">
        <v>1393</v>
      </c>
      <c r="I155" s="127"/>
      <c r="J155" s="135">
        <f>BK155</f>
        <v>0</v>
      </c>
      <c r="L155" s="124"/>
      <c r="M155" s="129"/>
      <c r="P155" s="130">
        <f>SUM(P156:P163)</f>
        <v>0</v>
      </c>
      <c r="R155" s="130">
        <f>SUM(R156:R163)</f>
        <v>0.90155120000000011</v>
      </c>
      <c r="T155" s="131">
        <f>SUM(T156:T163)</f>
        <v>0</v>
      </c>
      <c r="AR155" s="125" t="s">
        <v>87</v>
      </c>
      <c r="AT155" s="132" t="s">
        <v>79</v>
      </c>
      <c r="AU155" s="132" t="s">
        <v>87</v>
      </c>
      <c r="AY155" s="125" t="s">
        <v>320</v>
      </c>
      <c r="BK155" s="133">
        <f>SUM(BK156:BK163)</f>
        <v>0</v>
      </c>
    </row>
    <row r="156" spans="2:65" s="1" customFormat="1" ht="24.2" customHeight="1">
      <c r="B156" s="32"/>
      <c r="C156" s="136" t="s">
        <v>381</v>
      </c>
      <c r="D156" s="136" t="s">
        <v>324</v>
      </c>
      <c r="E156" s="137" t="s">
        <v>3402</v>
      </c>
      <c r="F156" s="138" t="s">
        <v>3403</v>
      </c>
      <c r="G156" s="139" t="s">
        <v>327</v>
      </c>
      <c r="H156" s="140">
        <v>0.34</v>
      </c>
      <c r="I156" s="141"/>
      <c r="J156" s="142">
        <f>ROUND(I156*H156,2)</f>
        <v>0</v>
      </c>
      <c r="K156" s="138" t="s">
        <v>333</v>
      </c>
      <c r="L156" s="32"/>
      <c r="M156" s="143" t="s">
        <v>1</v>
      </c>
      <c r="N156" s="144" t="s">
        <v>45</v>
      </c>
      <c r="P156" s="145">
        <f>O156*H156</f>
        <v>0</v>
      </c>
      <c r="Q156" s="145">
        <v>2.5018699999999998</v>
      </c>
      <c r="R156" s="145">
        <f>Q156*H156</f>
        <v>0.85063580000000005</v>
      </c>
      <c r="S156" s="145">
        <v>0</v>
      </c>
      <c r="T156" s="146">
        <f>S156*H156</f>
        <v>0</v>
      </c>
      <c r="AR156" s="147" t="s">
        <v>99</v>
      </c>
      <c r="AT156" s="147" t="s">
        <v>324</v>
      </c>
      <c r="AU156" s="147" t="s">
        <v>89</v>
      </c>
      <c r="AY156" s="17" t="s">
        <v>320</v>
      </c>
      <c r="BE156" s="148">
        <f>IF(N156="základní",J156,0)</f>
        <v>0</v>
      </c>
      <c r="BF156" s="148">
        <f>IF(N156="snížená",J156,0)</f>
        <v>0</v>
      </c>
      <c r="BG156" s="148">
        <f>IF(N156="zákl. přenesená",J156,0)</f>
        <v>0</v>
      </c>
      <c r="BH156" s="148">
        <f>IF(N156="sníž. přenesená",J156,0)</f>
        <v>0</v>
      </c>
      <c r="BI156" s="148">
        <f>IF(N156="nulová",J156,0)</f>
        <v>0</v>
      </c>
      <c r="BJ156" s="17" t="s">
        <v>87</v>
      </c>
      <c r="BK156" s="148">
        <f>ROUND(I156*H156,2)</f>
        <v>0</v>
      </c>
      <c r="BL156" s="17" t="s">
        <v>99</v>
      </c>
      <c r="BM156" s="147" t="s">
        <v>3404</v>
      </c>
    </row>
    <row r="157" spans="2:65" s="12" customFormat="1" ht="11.25">
      <c r="B157" s="149"/>
      <c r="D157" s="150" t="s">
        <v>329</v>
      </c>
      <c r="E157" s="151" t="s">
        <v>1</v>
      </c>
      <c r="F157" s="152" t="s">
        <v>3405</v>
      </c>
      <c r="H157" s="153">
        <v>0.34</v>
      </c>
      <c r="I157" s="154"/>
      <c r="L157" s="149"/>
      <c r="M157" s="155"/>
      <c r="T157" s="156"/>
      <c r="AT157" s="151" t="s">
        <v>329</v>
      </c>
      <c r="AU157" s="151" t="s">
        <v>89</v>
      </c>
      <c r="AV157" s="12" t="s">
        <v>89</v>
      </c>
      <c r="AW157" s="12" t="s">
        <v>35</v>
      </c>
      <c r="AX157" s="12" t="s">
        <v>87</v>
      </c>
      <c r="AY157" s="151" t="s">
        <v>320</v>
      </c>
    </row>
    <row r="158" spans="2:65" s="1" customFormat="1" ht="16.5" customHeight="1">
      <c r="B158" s="32"/>
      <c r="C158" s="136" t="s">
        <v>388</v>
      </c>
      <c r="D158" s="136" t="s">
        <v>324</v>
      </c>
      <c r="E158" s="137" t="s">
        <v>2847</v>
      </c>
      <c r="F158" s="138" t="s">
        <v>2848</v>
      </c>
      <c r="G158" s="139" t="s">
        <v>347</v>
      </c>
      <c r="H158" s="140">
        <v>2.72</v>
      </c>
      <c r="I158" s="141"/>
      <c r="J158" s="142">
        <f>ROUND(I158*H158,2)</f>
        <v>0</v>
      </c>
      <c r="K158" s="138" t="s">
        <v>333</v>
      </c>
      <c r="L158" s="32"/>
      <c r="M158" s="143" t="s">
        <v>1</v>
      </c>
      <c r="N158" s="144" t="s">
        <v>45</v>
      </c>
      <c r="P158" s="145">
        <f>O158*H158</f>
        <v>0</v>
      </c>
      <c r="Q158" s="145">
        <v>2.7499999999999998E-3</v>
      </c>
      <c r="R158" s="145">
        <f>Q158*H158</f>
        <v>7.4799999999999997E-3</v>
      </c>
      <c r="S158" s="145">
        <v>0</v>
      </c>
      <c r="T158" s="146">
        <f>S158*H158</f>
        <v>0</v>
      </c>
      <c r="AR158" s="147" t="s">
        <v>99</v>
      </c>
      <c r="AT158" s="147" t="s">
        <v>324</v>
      </c>
      <c r="AU158" s="147" t="s">
        <v>89</v>
      </c>
      <c r="AY158" s="17" t="s">
        <v>320</v>
      </c>
      <c r="BE158" s="148">
        <f>IF(N158="základní",J158,0)</f>
        <v>0</v>
      </c>
      <c r="BF158" s="148">
        <f>IF(N158="snížená",J158,0)</f>
        <v>0</v>
      </c>
      <c r="BG158" s="148">
        <f>IF(N158="zákl. přenesená",J158,0)</f>
        <v>0</v>
      </c>
      <c r="BH158" s="148">
        <f>IF(N158="sníž. přenesená",J158,0)</f>
        <v>0</v>
      </c>
      <c r="BI158" s="148">
        <f>IF(N158="nulová",J158,0)</f>
        <v>0</v>
      </c>
      <c r="BJ158" s="17" t="s">
        <v>87</v>
      </c>
      <c r="BK158" s="148">
        <f>ROUND(I158*H158,2)</f>
        <v>0</v>
      </c>
      <c r="BL158" s="17" t="s">
        <v>99</v>
      </c>
      <c r="BM158" s="147" t="s">
        <v>3406</v>
      </c>
    </row>
    <row r="159" spans="2:65" s="12" customFormat="1" ht="11.25">
      <c r="B159" s="149"/>
      <c r="D159" s="150" t="s">
        <v>329</v>
      </c>
      <c r="E159" s="151" t="s">
        <v>1</v>
      </c>
      <c r="F159" s="152" t="s">
        <v>3407</v>
      </c>
      <c r="H159" s="153">
        <v>2.72</v>
      </c>
      <c r="I159" s="154"/>
      <c r="L159" s="149"/>
      <c r="M159" s="155"/>
      <c r="T159" s="156"/>
      <c r="AT159" s="151" t="s">
        <v>329</v>
      </c>
      <c r="AU159" s="151" t="s">
        <v>89</v>
      </c>
      <c r="AV159" s="12" t="s">
        <v>89</v>
      </c>
      <c r="AW159" s="12" t="s">
        <v>35</v>
      </c>
      <c r="AX159" s="12" t="s">
        <v>87</v>
      </c>
      <c r="AY159" s="151" t="s">
        <v>320</v>
      </c>
    </row>
    <row r="160" spans="2:65" s="1" customFormat="1" ht="21.75" customHeight="1">
      <c r="B160" s="32"/>
      <c r="C160" s="136" t="s">
        <v>395</v>
      </c>
      <c r="D160" s="136" t="s">
        <v>324</v>
      </c>
      <c r="E160" s="137" t="s">
        <v>2852</v>
      </c>
      <c r="F160" s="138" t="s">
        <v>2853</v>
      </c>
      <c r="G160" s="139" t="s">
        <v>347</v>
      </c>
      <c r="H160" s="140">
        <v>2.72</v>
      </c>
      <c r="I160" s="141"/>
      <c r="J160" s="142">
        <f>ROUND(I160*H160,2)</f>
        <v>0</v>
      </c>
      <c r="K160" s="138" t="s">
        <v>333</v>
      </c>
      <c r="L160" s="32"/>
      <c r="M160" s="143" t="s">
        <v>1</v>
      </c>
      <c r="N160" s="144" t="s">
        <v>45</v>
      </c>
      <c r="P160" s="145">
        <f>O160*H160</f>
        <v>0</v>
      </c>
      <c r="Q160" s="145">
        <v>0</v>
      </c>
      <c r="R160" s="145">
        <f>Q160*H160</f>
        <v>0</v>
      </c>
      <c r="S160" s="145">
        <v>0</v>
      </c>
      <c r="T160" s="146">
        <f>S160*H160</f>
        <v>0</v>
      </c>
      <c r="AR160" s="147" t="s">
        <v>99</v>
      </c>
      <c r="AT160" s="147" t="s">
        <v>324</v>
      </c>
      <c r="AU160" s="147" t="s">
        <v>89</v>
      </c>
      <c r="AY160" s="17" t="s">
        <v>320</v>
      </c>
      <c r="BE160" s="148">
        <f>IF(N160="základní",J160,0)</f>
        <v>0</v>
      </c>
      <c r="BF160" s="148">
        <f>IF(N160="snížená",J160,0)</f>
        <v>0</v>
      </c>
      <c r="BG160" s="148">
        <f>IF(N160="zákl. přenesená",J160,0)</f>
        <v>0</v>
      </c>
      <c r="BH160" s="148">
        <f>IF(N160="sníž. přenesená",J160,0)</f>
        <v>0</v>
      </c>
      <c r="BI160" s="148">
        <f>IF(N160="nulová",J160,0)</f>
        <v>0</v>
      </c>
      <c r="BJ160" s="17" t="s">
        <v>87</v>
      </c>
      <c r="BK160" s="148">
        <f>ROUND(I160*H160,2)</f>
        <v>0</v>
      </c>
      <c r="BL160" s="17" t="s">
        <v>99</v>
      </c>
      <c r="BM160" s="147" t="s">
        <v>3408</v>
      </c>
    </row>
    <row r="161" spans="2:65" s="1" customFormat="1" ht="24.2" customHeight="1">
      <c r="B161" s="32"/>
      <c r="C161" s="136" t="s">
        <v>8</v>
      </c>
      <c r="D161" s="136" t="s">
        <v>324</v>
      </c>
      <c r="E161" s="137" t="s">
        <v>2863</v>
      </c>
      <c r="F161" s="138" t="s">
        <v>2864</v>
      </c>
      <c r="G161" s="139" t="s">
        <v>442</v>
      </c>
      <c r="H161" s="140">
        <v>4.1000000000000002E-2</v>
      </c>
      <c r="I161" s="141"/>
      <c r="J161" s="142">
        <f>ROUND(I161*H161,2)</f>
        <v>0</v>
      </c>
      <c r="K161" s="138" t="s">
        <v>333</v>
      </c>
      <c r="L161" s="32"/>
      <c r="M161" s="143" t="s">
        <v>1</v>
      </c>
      <c r="N161" s="144" t="s">
        <v>45</v>
      </c>
      <c r="P161" s="145">
        <f>O161*H161</f>
        <v>0</v>
      </c>
      <c r="Q161" s="145">
        <v>1.0593999999999999</v>
      </c>
      <c r="R161" s="145">
        <f>Q161*H161</f>
        <v>4.3435399999999999E-2</v>
      </c>
      <c r="S161" s="145">
        <v>0</v>
      </c>
      <c r="T161" s="146">
        <f>S161*H161</f>
        <v>0</v>
      </c>
      <c r="AR161" s="147" t="s">
        <v>99</v>
      </c>
      <c r="AT161" s="147" t="s">
        <v>324</v>
      </c>
      <c r="AU161" s="147" t="s">
        <v>89</v>
      </c>
      <c r="AY161" s="17" t="s">
        <v>320</v>
      </c>
      <c r="BE161" s="148">
        <f>IF(N161="základní",J161,0)</f>
        <v>0</v>
      </c>
      <c r="BF161" s="148">
        <f>IF(N161="snížená",J161,0)</f>
        <v>0</v>
      </c>
      <c r="BG161" s="148">
        <f>IF(N161="zákl. přenesená",J161,0)</f>
        <v>0</v>
      </c>
      <c r="BH161" s="148">
        <f>IF(N161="sníž. přenesená",J161,0)</f>
        <v>0</v>
      </c>
      <c r="BI161" s="148">
        <f>IF(N161="nulová",J161,0)</f>
        <v>0</v>
      </c>
      <c r="BJ161" s="17" t="s">
        <v>87</v>
      </c>
      <c r="BK161" s="148">
        <f>ROUND(I161*H161,2)</f>
        <v>0</v>
      </c>
      <c r="BL161" s="17" t="s">
        <v>99</v>
      </c>
      <c r="BM161" s="147" t="s">
        <v>3409</v>
      </c>
    </row>
    <row r="162" spans="2:65" s="13" customFormat="1" ht="11.25">
      <c r="B162" s="157"/>
      <c r="D162" s="150" t="s">
        <v>329</v>
      </c>
      <c r="E162" s="158" t="s">
        <v>1</v>
      </c>
      <c r="F162" s="159" t="s">
        <v>2866</v>
      </c>
      <c r="H162" s="158" t="s">
        <v>1</v>
      </c>
      <c r="I162" s="160"/>
      <c r="L162" s="157"/>
      <c r="M162" s="161"/>
      <c r="T162" s="162"/>
      <c r="AT162" s="158" t="s">
        <v>329</v>
      </c>
      <c r="AU162" s="158" t="s">
        <v>89</v>
      </c>
      <c r="AV162" s="13" t="s">
        <v>87</v>
      </c>
      <c r="AW162" s="13" t="s">
        <v>35</v>
      </c>
      <c r="AX162" s="13" t="s">
        <v>80</v>
      </c>
      <c r="AY162" s="158" t="s">
        <v>320</v>
      </c>
    </row>
    <row r="163" spans="2:65" s="12" customFormat="1" ht="11.25">
      <c r="B163" s="149"/>
      <c r="D163" s="150" t="s">
        <v>329</v>
      </c>
      <c r="E163" s="151" t="s">
        <v>1</v>
      </c>
      <c r="F163" s="152" t="s">
        <v>3410</v>
      </c>
      <c r="H163" s="153">
        <v>4.1000000000000002E-2</v>
      </c>
      <c r="I163" s="154"/>
      <c r="L163" s="149"/>
      <c r="M163" s="155"/>
      <c r="T163" s="156"/>
      <c r="AT163" s="151" t="s">
        <v>329</v>
      </c>
      <c r="AU163" s="151" t="s">
        <v>89</v>
      </c>
      <c r="AV163" s="12" t="s">
        <v>89</v>
      </c>
      <c r="AW163" s="12" t="s">
        <v>35</v>
      </c>
      <c r="AX163" s="12" t="s">
        <v>87</v>
      </c>
      <c r="AY163" s="151" t="s">
        <v>320</v>
      </c>
    </row>
    <row r="164" spans="2:65" s="11" customFormat="1" ht="22.9" customHeight="1">
      <c r="B164" s="124"/>
      <c r="D164" s="125" t="s">
        <v>79</v>
      </c>
      <c r="E164" s="134" t="s">
        <v>99</v>
      </c>
      <c r="F164" s="134" t="s">
        <v>1118</v>
      </c>
      <c r="I164" s="127"/>
      <c r="J164" s="135">
        <f>BK164</f>
        <v>0</v>
      </c>
      <c r="L164" s="124"/>
      <c r="M164" s="129"/>
      <c r="P164" s="130">
        <f>SUM(P165:P186)</f>
        <v>0</v>
      </c>
      <c r="R164" s="130">
        <f>SUM(R165:R186)</f>
        <v>13.7631771</v>
      </c>
      <c r="T164" s="131">
        <f>SUM(T165:T186)</f>
        <v>0</v>
      </c>
      <c r="AR164" s="125" t="s">
        <v>87</v>
      </c>
      <c r="AT164" s="132" t="s">
        <v>79</v>
      </c>
      <c r="AU164" s="132" t="s">
        <v>87</v>
      </c>
      <c r="AY164" s="125" t="s">
        <v>320</v>
      </c>
      <c r="BK164" s="133">
        <f>SUM(BK165:BK186)</f>
        <v>0</v>
      </c>
    </row>
    <row r="165" spans="2:65" s="1" customFormat="1" ht="24.2" customHeight="1">
      <c r="B165" s="32"/>
      <c r="C165" s="136" t="s">
        <v>404</v>
      </c>
      <c r="D165" s="136" t="s">
        <v>324</v>
      </c>
      <c r="E165" s="137" t="s">
        <v>2889</v>
      </c>
      <c r="F165" s="138" t="s">
        <v>2890</v>
      </c>
      <c r="G165" s="139" t="s">
        <v>558</v>
      </c>
      <c r="H165" s="140">
        <v>3</v>
      </c>
      <c r="I165" s="141"/>
      <c r="J165" s="142">
        <f>ROUND(I165*H165,2)</f>
        <v>0</v>
      </c>
      <c r="K165" s="138" t="s">
        <v>333</v>
      </c>
      <c r="L165" s="32"/>
      <c r="M165" s="143" t="s">
        <v>1</v>
      </c>
      <c r="N165" s="144" t="s">
        <v>45</v>
      </c>
      <c r="P165" s="145">
        <f>O165*H165</f>
        <v>0</v>
      </c>
      <c r="Q165" s="145">
        <v>8.7720000000000006E-2</v>
      </c>
      <c r="R165" s="145">
        <f>Q165*H165</f>
        <v>0.26316000000000001</v>
      </c>
      <c r="S165" s="145">
        <v>0</v>
      </c>
      <c r="T165" s="146">
        <f>S165*H165</f>
        <v>0</v>
      </c>
      <c r="AR165" s="147" t="s">
        <v>99</v>
      </c>
      <c r="AT165" s="147" t="s">
        <v>324</v>
      </c>
      <c r="AU165" s="147" t="s">
        <v>89</v>
      </c>
      <c r="AY165" s="17" t="s">
        <v>320</v>
      </c>
      <c r="BE165" s="148">
        <f>IF(N165="základní",J165,0)</f>
        <v>0</v>
      </c>
      <c r="BF165" s="148">
        <f>IF(N165="snížená",J165,0)</f>
        <v>0</v>
      </c>
      <c r="BG165" s="148">
        <f>IF(N165="zákl. přenesená",J165,0)</f>
        <v>0</v>
      </c>
      <c r="BH165" s="148">
        <f>IF(N165="sníž. přenesená",J165,0)</f>
        <v>0</v>
      </c>
      <c r="BI165" s="148">
        <f>IF(N165="nulová",J165,0)</f>
        <v>0</v>
      </c>
      <c r="BJ165" s="17" t="s">
        <v>87</v>
      </c>
      <c r="BK165" s="148">
        <f>ROUND(I165*H165,2)</f>
        <v>0</v>
      </c>
      <c r="BL165" s="17" t="s">
        <v>99</v>
      </c>
      <c r="BM165" s="147" t="s">
        <v>3411</v>
      </c>
    </row>
    <row r="166" spans="2:65" s="12" customFormat="1" ht="11.25">
      <c r="B166" s="149"/>
      <c r="D166" s="150" t="s">
        <v>329</v>
      </c>
      <c r="E166" s="151" t="s">
        <v>1</v>
      </c>
      <c r="F166" s="152" t="s">
        <v>740</v>
      </c>
      <c r="H166" s="153">
        <v>3</v>
      </c>
      <c r="I166" s="154"/>
      <c r="L166" s="149"/>
      <c r="M166" s="155"/>
      <c r="T166" s="156"/>
      <c r="AT166" s="151" t="s">
        <v>329</v>
      </c>
      <c r="AU166" s="151" t="s">
        <v>89</v>
      </c>
      <c r="AV166" s="12" t="s">
        <v>89</v>
      </c>
      <c r="AW166" s="12" t="s">
        <v>35</v>
      </c>
      <c r="AX166" s="12" t="s">
        <v>87</v>
      </c>
      <c r="AY166" s="151" t="s">
        <v>320</v>
      </c>
    </row>
    <row r="167" spans="2:65" s="1" customFormat="1" ht="16.5" customHeight="1">
      <c r="B167" s="32"/>
      <c r="C167" s="170" t="s">
        <v>412</v>
      </c>
      <c r="D167" s="170" t="s">
        <v>439</v>
      </c>
      <c r="E167" s="171" t="s">
        <v>3412</v>
      </c>
      <c r="F167" s="172" t="s">
        <v>3413</v>
      </c>
      <c r="G167" s="173" t="s">
        <v>558</v>
      </c>
      <c r="H167" s="174">
        <v>2</v>
      </c>
      <c r="I167" s="175"/>
      <c r="J167" s="176">
        <f>ROUND(I167*H167,2)</f>
        <v>0</v>
      </c>
      <c r="K167" s="172" t="s">
        <v>1</v>
      </c>
      <c r="L167" s="177"/>
      <c r="M167" s="178" t="s">
        <v>1</v>
      </c>
      <c r="N167" s="179" t="s">
        <v>45</v>
      </c>
      <c r="P167" s="145">
        <f>O167*H167</f>
        <v>0</v>
      </c>
      <c r="Q167" s="145">
        <v>3.0939999999999999</v>
      </c>
      <c r="R167" s="145">
        <f>Q167*H167</f>
        <v>6.1879999999999997</v>
      </c>
      <c r="S167" s="145">
        <v>0</v>
      </c>
      <c r="T167" s="146">
        <f>S167*H167</f>
        <v>0</v>
      </c>
      <c r="AR167" s="147" t="s">
        <v>373</v>
      </c>
      <c r="AT167" s="147" t="s">
        <v>439</v>
      </c>
      <c r="AU167" s="147" t="s">
        <v>89</v>
      </c>
      <c r="AY167" s="17" t="s">
        <v>320</v>
      </c>
      <c r="BE167" s="148">
        <f>IF(N167="základní",J167,0)</f>
        <v>0</v>
      </c>
      <c r="BF167" s="148">
        <f>IF(N167="snížená",J167,0)</f>
        <v>0</v>
      </c>
      <c r="BG167" s="148">
        <f>IF(N167="zákl. přenesená",J167,0)</f>
        <v>0</v>
      </c>
      <c r="BH167" s="148">
        <f>IF(N167="sníž. přenesená",J167,0)</f>
        <v>0</v>
      </c>
      <c r="BI167" s="148">
        <f>IF(N167="nulová",J167,0)</f>
        <v>0</v>
      </c>
      <c r="BJ167" s="17" t="s">
        <v>87</v>
      </c>
      <c r="BK167" s="148">
        <f>ROUND(I167*H167,2)</f>
        <v>0</v>
      </c>
      <c r="BL167" s="17" t="s">
        <v>99</v>
      </c>
      <c r="BM167" s="147" t="s">
        <v>3414</v>
      </c>
    </row>
    <row r="168" spans="2:65" s="12" customFormat="1" ht="11.25">
      <c r="B168" s="149"/>
      <c r="D168" s="150" t="s">
        <v>329</v>
      </c>
      <c r="E168" s="151" t="s">
        <v>1</v>
      </c>
      <c r="F168" s="152" t="s">
        <v>3415</v>
      </c>
      <c r="H168" s="153">
        <v>2</v>
      </c>
      <c r="I168" s="154"/>
      <c r="L168" s="149"/>
      <c r="M168" s="155"/>
      <c r="T168" s="156"/>
      <c r="AT168" s="151" t="s">
        <v>329</v>
      </c>
      <c r="AU168" s="151" t="s">
        <v>89</v>
      </c>
      <c r="AV168" s="12" t="s">
        <v>89</v>
      </c>
      <c r="AW168" s="12" t="s">
        <v>35</v>
      </c>
      <c r="AX168" s="12" t="s">
        <v>87</v>
      </c>
      <c r="AY168" s="151" t="s">
        <v>320</v>
      </c>
    </row>
    <row r="169" spans="2:65" s="1" customFormat="1" ht="24.2" customHeight="1">
      <c r="B169" s="32"/>
      <c r="C169" s="170" t="s">
        <v>418</v>
      </c>
      <c r="D169" s="170" t="s">
        <v>439</v>
      </c>
      <c r="E169" s="171" t="s">
        <v>3416</v>
      </c>
      <c r="F169" s="172" t="s">
        <v>3417</v>
      </c>
      <c r="G169" s="173" t="s">
        <v>558</v>
      </c>
      <c r="H169" s="174">
        <v>1</v>
      </c>
      <c r="I169" s="175"/>
      <c r="J169" s="176">
        <f>ROUND(I169*H169,2)</f>
        <v>0</v>
      </c>
      <c r="K169" s="172" t="s">
        <v>1</v>
      </c>
      <c r="L169" s="177"/>
      <c r="M169" s="178" t="s">
        <v>1</v>
      </c>
      <c r="N169" s="179" t="s">
        <v>45</v>
      </c>
      <c r="P169" s="145">
        <f>O169*H169</f>
        <v>0</v>
      </c>
      <c r="Q169" s="145">
        <v>3.0939999999999999</v>
      </c>
      <c r="R169" s="145">
        <f>Q169*H169</f>
        <v>3.0939999999999999</v>
      </c>
      <c r="S169" s="145">
        <v>0</v>
      </c>
      <c r="T169" s="146">
        <f>S169*H169</f>
        <v>0</v>
      </c>
      <c r="AR169" s="147" t="s">
        <v>373</v>
      </c>
      <c r="AT169" s="147" t="s">
        <v>439</v>
      </c>
      <c r="AU169" s="147" t="s">
        <v>89</v>
      </c>
      <c r="AY169" s="17" t="s">
        <v>320</v>
      </c>
      <c r="BE169" s="148">
        <f>IF(N169="základní",J169,0)</f>
        <v>0</v>
      </c>
      <c r="BF169" s="148">
        <f>IF(N169="snížená",J169,0)</f>
        <v>0</v>
      </c>
      <c r="BG169" s="148">
        <f>IF(N169="zákl. přenesená",J169,0)</f>
        <v>0</v>
      </c>
      <c r="BH169" s="148">
        <f>IF(N169="sníž. přenesená",J169,0)</f>
        <v>0</v>
      </c>
      <c r="BI169" s="148">
        <f>IF(N169="nulová",J169,0)</f>
        <v>0</v>
      </c>
      <c r="BJ169" s="17" t="s">
        <v>87</v>
      </c>
      <c r="BK169" s="148">
        <f>ROUND(I169*H169,2)</f>
        <v>0</v>
      </c>
      <c r="BL169" s="17" t="s">
        <v>99</v>
      </c>
      <c r="BM169" s="147" t="s">
        <v>3418</v>
      </c>
    </row>
    <row r="170" spans="2:65" s="12" customFormat="1" ht="11.25">
      <c r="B170" s="149"/>
      <c r="D170" s="150" t="s">
        <v>329</v>
      </c>
      <c r="E170" s="151" t="s">
        <v>1</v>
      </c>
      <c r="F170" s="152" t="s">
        <v>3419</v>
      </c>
      <c r="H170" s="153">
        <v>1</v>
      </c>
      <c r="I170" s="154"/>
      <c r="L170" s="149"/>
      <c r="M170" s="155"/>
      <c r="T170" s="156"/>
      <c r="AT170" s="151" t="s">
        <v>329</v>
      </c>
      <c r="AU170" s="151" t="s">
        <v>89</v>
      </c>
      <c r="AV170" s="12" t="s">
        <v>89</v>
      </c>
      <c r="AW170" s="12" t="s">
        <v>35</v>
      </c>
      <c r="AX170" s="12" t="s">
        <v>87</v>
      </c>
      <c r="AY170" s="151" t="s">
        <v>320</v>
      </c>
    </row>
    <row r="171" spans="2:65" s="1" customFormat="1" ht="16.5" customHeight="1">
      <c r="B171" s="32"/>
      <c r="C171" s="136" t="s">
        <v>423</v>
      </c>
      <c r="D171" s="136" t="s">
        <v>324</v>
      </c>
      <c r="E171" s="137" t="s">
        <v>3420</v>
      </c>
      <c r="F171" s="138" t="s">
        <v>3421</v>
      </c>
      <c r="G171" s="139" t="s">
        <v>327</v>
      </c>
      <c r="H171" s="140">
        <v>1.103</v>
      </c>
      <c r="I171" s="141"/>
      <c r="J171" s="142">
        <f>ROUND(I171*H171,2)</f>
        <v>0</v>
      </c>
      <c r="K171" s="138" t="s">
        <v>333</v>
      </c>
      <c r="L171" s="32"/>
      <c r="M171" s="143" t="s">
        <v>1</v>
      </c>
      <c r="N171" s="144" t="s">
        <v>45</v>
      </c>
      <c r="P171" s="145">
        <f>O171*H171</f>
        <v>0</v>
      </c>
      <c r="Q171" s="145">
        <v>2.5019800000000001</v>
      </c>
      <c r="R171" s="145">
        <f>Q171*H171</f>
        <v>2.7596839399999999</v>
      </c>
      <c r="S171" s="145">
        <v>0</v>
      </c>
      <c r="T171" s="146">
        <f>S171*H171</f>
        <v>0</v>
      </c>
      <c r="AR171" s="147" t="s">
        <v>99</v>
      </c>
      <c r="AT171" s="147" t="s">
        <v>324</v>
      </c>
      <c r="AU171" s="147" t="s">
        <v>89</v>
      </c>
      <c r="AY171" s="17" t="s">
        <v>320</v>
      </c>
      <c r="BE171" s="148">
        <f>IF(N171="základní",J171,0)</f>
        <v>0</v>
      </c>
      <c r="BF171" s="148">
        <f>IF(N171="snížená",J171,0)</f>
        <v>0</v>
      </c>
      <c r="BG171" s="148">
        <f>IF(N171="zákl. přenesená",J171,0)</f>
        <v>0</v>
      </c>
      <c r="BH171" s="148">
        <f>IF(N171="sníž. přenesená",J171,0)</f>
        <v>0</v>
      </c>
      <c r="BI171" s="148">
        <f>IF(N171="nulová",J171,0)</f>
        <v>0</v>
      </c>
      <c r="BJ171" s="17" t="s">
        <v>87</v>
      </c>
      <c r="BK171" s="148">
        <f>ROUND(I171*H171,2)</f>
        <v>0</v>
      </c>
      <c r="BL171" s="17" t="s">
        <v>99</v>
      </c>
      <c r="BM171" s="147" t="s">
        <v>3422</v>
      </c>
    </row>
    <row r="172" spans="2:65" s="12" customFormat="1" ht="11.25">
      <c r="B172" s="149"/>
      <c r="D172" s="150" t="s">
        <v>329</v>
      </c>
      <c r="E172" s="151" t="s">
        <v>1</v>
      </c>
      <c r="F172" s="152" t="s">
        <v>3423</v>
      </c>
      <c r="H172" s="153">
        <v>1.103</v>
      </c>
      <c r="I172" s="154"/>
      <c r="L172" s="149"/>
      <c r="M172" s="155"/>
      <c r="T172" s="156"/>
      <c r="AT172" s="151" t="s">
        <v>329</v>
      </c>
      <c r="AU172" s="151" t="s">
        <v>89</v>
      </c>
      <c r="AV172" s="12" t="s">
        <v>89</v>
      </c>
      <c r="AW172" s="12" t="s">
        <v>35</v>
      </c>
      <c r="AX172" s="12" t="s">
        <v>87</v>
      </c>
      <c r="AY172" s="151" t="s">
        <v>320</v>
      </c>
    </row>
    <row r="173" spans="2:65" s="1" customFormat="1" ht="16.5" customHeight="1">
      <c r="B173" s="32"/>
      <c r="C173" s="136" t="s">
        <v>427</v>
      </c>
      <c r="D173" s="136" t="s">
        <v>324</v>
      </c>
      <c r="E173" s="137" t="s">
        <v>3424</v>
      </c>
      <c r="F173" s="138" t="s">
        <v>3425</v>
      </c>
      <c r="G173" s="139" t="s">
        <v>347</v>
      </c>
      <c r="H173" s="140">
        <v>4.76</v>
      </c>
      <c r="I173" s="141"/>
      <c r="J173" s="142">
        <f>ROUND(I173*H173,2)</f>
        <v>0</v>
      </c>
      <c r="K173" s="138" t="s">
        <v>333</v>
      </c>
      <c r="L173" s="32"/>
      <c r="M173" s="143" t="s">
        <v>1</v>
      </c>
      <c r="N173" s="144" t="s">
        <v>45</v>
      </c>
      <c r="P173" s="145">
        <f>O173*H173</f>
        <v>0</v>
      </c>
      <c r="Q173" s="145">
        <v>5.7600000000000004E-3</v>
      </c>
      <c r="R173" s="145">
        <f>Q173*H173</f>
        <v>2.74176E-2</v>
      </c>
      <c r="S173" s="145">
        <v>0</v>
      </c>
      <c r="T173" s="146">
        <f>S173*H173</f>
        <v>0</v>
      </c>
      <c r="AR173" s="147" t="s">
        <v>99</v>
      </c>
      <c r="AT173" s="147" t="s">
        <v>324</v>
      </c>
      <c r="AU173" s="147" t="s">
        <v>89</v>
      </c>
      <c r="AY173" s="17" t="s">
        <v>320</v>
      </c>
      <c r="BE173" s="148">
        <f>IF(N173="základní",J173,0)</f>
        <v>0</v>
      </c>
      <c r="BF173" s="148">
        <f>IF(N173="snížená",J173,0)</f>
        <v>0</v>
      </c>
      <c r="BG173" s="148">
        <f>IF(N173="zákl. přenesená",J173,0)</f>
        <v>0</v>
      </c>
      <c r="BH173" s="148">
        <f>IF(N173="sníž. přenesená",J173,0)</f>
        <v>0</v>
      </c>
      <c r="BI173" s="148">
        <f>IF(N173="nulová",J173,0)</f>
        <v>0</v>
      </c>
      <c r="BJ173" s="17" t="s">
        <v>87</v>
      </c>
      <c r="BK173" s="148">
        <f>ROUND(I173*H173,2)</f>
        <v>0</v>
      </c>
      <c r="BL173" s="17" t="s">
        <v>99</v>
      </c>
      <c r="BM173" s="147" t="s">
        <v>3426</v>
      </c>
    </row>
    <row r="174" spans="2:65" s="12" customFormat="1" ht="11.25">
      <c r="B174" s="149"/>
      <c r="D174" s="150" t="s">
        <v>329</v>
      </c>
      <c r="E174" s="151" t="s">
        <v>1</v>
      </c>
      <c r="F174" s="152" t="s">
        <v>3427</v>
      </c>
      <c r="H174" s="153">
        <v>4.76</v>
      </c>
      <c r="I174" s="154"/>
      <c r="L174" s="149"/>
      <c r="M174" s="155"/>
      <c r="T174" s="156"/>
      <c r="AT174" s="151" t="s">
        <v>329</v>
      </c>
      <c r="AU174" s="151" t="s">
        <v>89</v>
      </c>
      <c r="AV174" s="12" t="s">
        <v>89</v>
      </c>
      <c r="AW174" s="12" t="s">
        <v>35</v>
      </c>
      <c r="AX174" s="12" t="s">
        <v>87</v>
      </c>
      <c r="AY174" s="151" t="s">
        <v>320</v>
      </c>
    </row>
    <row r="175" spans="2:65" s="1" customFormat="1" ht="16.5" customHeight="1">
      <c r="B175" s="32"/>
      <c r="C175" s="136" t="s">
        <v>433</v>
      </c>
      <c r="D175" s="136" t="s">
        <v>324</v>
      </c>
      <c r="E175" s="137" t="s">
        <v>3428</v>
      </c>
      <c r="F175" s="138" t="s">
        <v>3429</v>
      </c>
      <c r="G175" s="139" t="s">
        <v>347</v>
      </c>
      <c r="H175" s="140">
        <v>4.76</v>
      </c>
      <c r="I175" s="141"/>
      <c r="J175" s="142">
        <f>ROUND(I175*H175,2)</f>
        <v>0</v>
      </c>
      <c r="K175" s="138" t="s">
        <v>333</v>
      </c>
      <c r="L175" s="32"/>
      <c r="M175" s="143" t="s">
        <v>1</v>
      </c>
      <c r="N175" s="144" t="s">
        <v>45</v>
      </c>
      <c r="P175" s="145">
        <f>O175*H175</f>
        <v>0</v>
      </c>
      <c r="Q175" s="145">
        <v>0</v>
      </c>
      <c r="R175" s="145">
        <f>Q175*H175</f>
        <v>0</v>
      </c>
      <c r="S175" s="145">
        <v>0</v>
      </c>
      <c r="T175" s="146">
        <f>S175*H175</f>
        <v>0</v>
      </c>
      <c r="AR175" s="147" t="s">
        <v>99</v>
      </c>
      <c r="AT175" s="147" t="s">
        <v>324</v>
      </c>
      <c r="AU175" s="147" t="s">
        <v>89</v>
      </c>
      <c r="AY175" s="17" t="s">
        <v>320</v>
      </c>
      <c r="BE175" s="148">
        <f>IF(N175="základní",J175,0)</f>
        <v>0</v>
      </c>
      <c r="BF175" s="148">
        <f>IF(N175="snížená",J175,0)</f>
        <v>0</v>
      </c>
      <c r="BG175" s="148">
        <f>IF(N175="zákl. přenesená",J175,0)</f>
        <v>0</v>
      </c>
      <c r="BH175" s="148">
        <f>IF(N175="sníž. přenesená",J175,0)</f>
        <v>0</v>
      </c>
      <c r="BI175" s="148">
        <f>IF(N175="nulová",J175,0)</f>
        <v>0</v>
      </c>
      <c r="BJ175" s="17" t="s">
        <v>87</v>
      </c>
      <c r="BK175" s="148">
        <f>ROUND(I175*H175,2)</f>
        <v>0</v>
      </c>
      <c r="BL175" s="17" t="s">
        <v>99</v>
      </c>
      <c r="BM175" s="147" t="s">
        <v>3430</v>
      </c>
    </row>
    <row r="176" spans="2:65" s="1" customFormat="1" ht="24.2" customHeight="1">
      <c r="B176" s="32"/>
      <c r="C176" s="136" t="s">
        <v>438</v>
      </c>
      <c r="D176" s="136" t="s">
        <v>324</v>
      </c>
      <c r="E176" s="137" t="s">
        <v>3431</v>
      </c>
      <c r="F176" s="138" t="s">
        <v>3432</v>
      </c>
      <c r="G176" s="139" t="s">
        <v>442</v>
      </c>
      <c r="H176" s="140">
        <v>0.11</v>
      </c>
      <c r="I176" s="141"/>
      <c r="J176" s="142">
        <f>ROUND(I176*H176,2)</f>
        <v>0</v>
      </c>
      <c r="K176" s="138" t="s">
        <v>333</v>
      </c>
      <c r="L176" s="32"/>
      <c r="M176" s="143" t="s">
        <v>1</v>
      </c>
      <c r="N176" s="144" t="s">
        <v>45</v>
      </c>
      <c r="P176" s="145">
        <f>O176*H176</f>
        <v>0</v>
      </c>
      <c r="Q176" s="145">
        <v>1.05291</v>
      </c>
      <c r="R176" s="145">
        <f>Q176*H176</f>
        <v>0.1158201</v>
      </c>
      <c r="S176" s="145">
        <v>0</v>
      </c>
      <c r="T176" s="146">
        <f>S176*H176</f>
        <v>0</v>
      </c>
      <c r="AR176" s="147" t="s">
        <v>99</v>
      </c>
      <c r="AT176" s="147" t="s">
        <v>324</v>
      </c>
      <c r="AU176" s="147" t="s">
        <v>89</v>
      </c>
      <c r="AY176" s="17" t="s">
        <v>320</v>
      </c>
      <c r="BE176" s="148">
        <f>IF(N176="základní",J176,0)</f>
        <v>0</v>
      </c>
      <c r="BF176" s="148">
        <f>IF(N176="snížená",J176,0)</f>
        <v>0</v>
      </c>
      <c r="BG176" s="148">
        <f>IF(N176="zákl. přenesená",J176,0)</f>
        <v>0</v>
      </c>
      <c r="BH176" s="148">
        <f>IF(N176="sníž. přenesená",J176,0)</f>
        <v>0</v>
      </c>
      <c r="BI176" s="148">
        <f>IF(N176="nulová",J176,0)</f>
        <v>0</v>
      </c>
      <c r="BJ176" s="17" t="s">
        <v>87</v>
      </c>
      <c r="BK176" s="148">
        <f>ROUND(I176*H176,2)</f>
        <v>0</v>
      </c>
      <c r="BL176" s="17" t="s">
        <v>99</v>
      </c>
      <c r="BM176" s="147" t="s">
        <v>3433</v>
      </c>
    </row>
    <row r="177" spans="2:65" s="13" customFormat="1" ht="11.25">
      <c r="B177" s="157"/>
      <c r="D177" s="150" t="s">
        <v>329</v>
      </c>
      <c r="E177" s="158" t="s">
        <v>1</v>
      </c>
      <c r="F177" s="159" t="s">
        <v>3434</v>
      </c>
      <c r="H177" s="158" t="s">
        <v>1</v>
      </c>
      <c r="I177" s="160"/>
      <c r="L177" s="157"/>
      <c r="M177" s="161"/>
      <c r="T177" s="162"/>
      <c r="AT177" s="158" t="s">
        <v>329</v>
      </c>
      <c r="AU177" s="158" t="s">
        <v>89</v>
      </c>
      <c r="AV177" s="13" t="s">
        <v>87</v>
      </c>
      <c r="AW177" s="13" t="s">
        <v>35</v>
      </c>
      <c r="AX177" s="13" t="s">
        <v>80</v>
      </c>
      <c r="AY177" s="158" t="s">
        <v>320</v>
      </c>
    </row>
    <row r="178" spans="2:65" s="12" customFormat="1" ht="11.25">
      <c r="B178" s="149"/>
      <c r="D178" s="150" t="s">
        <v>329</v>
      </c>
      <c r="E178" s="151" t="s">
        <v>1</v>
      </c>
      <c r="F178" s="152" t="s">
        <v>3435</v>
      </c>
      <c r="H178" s="153">
        <v>0.11</v>
      </c>
      <c r="I178" s="154"/>
      <c r="L178" s="149"/>
      <c r="M178" s="155"/>
      <c r="T178" s="156"/>
      <c r="AT178" s="151" t="s">
        <v>329</v>
      </c>
      <c r="AU178" s="151" t="s">
        <v>89</v>
      </c>
      <c r="AV178" s="12" t="s">
        <v>89</v>
      </c>
      <c r="AW178" s="12" t="s">
        <v>35</v>
      </c>
      <c r="AX178" s="12" t="s">
        <v>87</v>
      </c>
      <c r="AY178" s="151" t="s">
        <v>320</v>
      </c>
    </row>
    <row r="179" spans="2:65" s="1" customFormat="1" ht="24.2" customHeight="1">
      <c r="B179" s="32"/>
      <c r="C179" s="136" t="s">
        <v>451</v>
      </c>
      <c r="D179" s="136" t="s">
        <v>324</v>
      </c>
      <c r="E179" s="137" t="s">
        <v>1126</v>
      </c>
      <c r="F179" s="138" t="s">
        <v>1127</v>
      </c>
      <c r="G179" s="139" t="s">
        <v>327</v>
      </c>
      <c r="H179" s="140">
        <v>0.436</v>
      </c>
      <c r="I179" s="141"/>
      <c r="J179" s="142">
        <f>ROUND(I179*H179,2)</f>
        <v>0</v>
      </c>
      <c r="K179" s="138" t="s">
        <v>333</v>
      </c>
      <c r="L179" s="32"/>
      <c r="M179" s="143" t="s">
        <v>1</v>
      </c>
      <c r="N179" s="144" t="s">
        <v>45</v>
      </c>
      <c r="P179" s="145">
        <f>O179*H179</f>
        <v>0</v>
      </c>
      <c r="Q179" s="145">
        <v>0</v>
      </c>
      <c r="R179" s="145">
        <f>Q179*H179</f>
        <v>0</v>
      </c>
      <c r="S179" s="145">
        <v>0</v>
      </c>
      <c r="T179" s="146">
        <f>S179*H179</f>
        <v>0</v>
      </c>
      <c r="AR179" s="147" t="s">
        <v>99</v>
      </c>
      <c r="AT179" s="147" t="s">
        <v>324</v>
      </c>
      <c r="AU179" s="147" t="s">
        <v>89</v>
      </c>
      <c r="AY179" s="17" t="s">
        <v>320</v>
      </c>
      <c r="BE179" s="148">
        <f>IF(N179="základní",J179,0)</f>
        <v>0</v>
      </c>
      <c r="BF179" s="148">
        <f>IF(N179="snížená",J179,0)</f>
        <v>0</v>
      </c>
      <c r="BG179" s="148">
        <f>IF(N179="zákl. přenesená",J179,0)</f>
        <v>0</v>
      </c>
      <c r="BH179" s="148">
        <f>IF(N179="sníž. přenesená",J179,0)</f>
        <v>0</v>
      </c>
      <c r="BI179" s="148">
        <f>IF(N179="nulová",J179,0)</f>
        <v>0</v>
      </c>
      <c r="BJ179" s="17" t="s">
        <v>87</v>
      </c>
      <c r="BK179" s="148">
        <f>ROUND(I179*H179,2)</f>
        <v>0</v>
      </c>
      <c r="BL179" s="17" t="s">
        <v>99</v>
      </c>
      <c r="BM179" s="147" t="s">
        <v>3436</v>
      </c>
    </row>
    <row r="180" spans="2:65" s="12" customFormat="1" ht="11.25">
      <c r="B180" s="149"/>
      <c r="D180" s="150" t="s">
        <v>329</v>
      </c>
      <c r="E180" s="151" t="s">
        <v>1</v>
      </c>
      <c r="F180" s="152" t="s">
        <v>3437</v>
      </c>
      <c r="H180" s="153">
        <v>0.497</v>
      </c>
      <c r="I180" s="154"/>
      <c r="L180" s="149"/>
      <c r="M180" s="155"/>
      <c r="T180" s="156"/>
      <c r="AT180" s="151" t="s">
        <v>329</v>
      </c>
      <c r="AU180" s="151" t="s">
        <v>89</v>
      </c>
      <c r="AV180" s="12" t="s">
        <v>89</v>
      </c>
      <c r="AW180" s="12" t="s">
        <v>35</v>
      </c>
      <c r="AX180" s="12" t="s">
        <v>80</v>
      </c>
      <c r="AY180" s="151" t="s">
        <v>320</v>
      </c>
    </row>
    <row r="181" spans="2:65" s="12" customFormat="1" ht="11.25">
      <c r="B181" s="149"/>
      <c r="D181" s="150" t="s">
        <v>329</v>
      </c>
      <c r="E181" s="151" t="s">
        <v>1</v>
      </c>
      <c r="F181" s="152" t="s">
        <v>3438</v>
      </c>
      <c r="H181" s="153">
        <v>-6.0999999999999999E-2</v>
      </c>
      <c r="I181" s="154"/>
      <c r="L181" s="149"/>
      <c r="M181" s="155"/>
      <c r="T181" s="156"/>
      <c r="AT181" s="151" t="s">
        <v>329</v>
      </c>
      <c r="AU181" s="151" t="s">
        <v>89</v>
      </c>
      <c r="AV181" s="12" t="s">
        <v>89</v>
      </c>
      <c r="AW181" s="12" t="s">
        <v>35</v>
      </c>
      <c r="AX181" s="12" t="s">
        <v>80</v>
      </c>
      <c r="AY181" s="151" t="s">
        <v>320</v>
      </c>
    </row>
    <row r="182" spans="2:65" s="14" customFormat="1" ht="11.25">
      <c r="B182" s="163"/>
      <c r="D182" s="150" t="s">
        <v>329</v>
      </c>
      <c r="E182" s="164" t="s">
        <v>1</v>
      </c>
      <c r="F182" s="165" t="s">
        <v>339</v>
      </c>
      <c r="H182" s="166">
        <v>0.436</v>
      </c>
      <c r="I182" s="167"/>
      <c r="L182" s="163"/>
      <c r="M182" s="168"/>
      <c r="T182" s="169"/>
      <c r="AT182" s="164" t="s">
        <v>329</v>
      </c>
      <c r="AU182" s="164" t="s">
        <v>89</v>
      </c>
      <c r="AV182" s="14" t="s">
        <v>99</v>
      </c>
      <c r="AW182" s="14" t="s">
        <v>35</v>
      </c>
      <c r="AX182" s="14" t="s">
        <v>87</v>
      </c>
      <c r="AY182" s="164" t="s">
        <v>320</v>
      </c>
    </row>
    <row r="183" spans="2:65" s="1" customFormat="1" ht="24.2" customHeight="1">
      <c r="B183" s="32"/>
      <c r="C183" s="136" t="s">
        <v>7</v>
      </c>
      <c r="D183" s="136" t="s">
        <v>324</v>
      </c>
      <c r="E183" s="137" t="s">
        <v>2927</v>
      </c>
      <c r="F183" s="138" t="s">
        <v>2928</v>
      </c>
      <c r="G183" s="139" t="s">
        <v>347</v>
      </c>
      <c r="H183" s="140">
        <v>8.7260000000000009</v>
      </c>
      <c r="I183" s="141"/>
      <c r="J183" s="142">
        <f>ROUND(I183*H183,2)</f>
        <v>0</v>
      </c>
      <c r="K183" s="138" t="s">
        <v>1</v>
      </c>
      <c r="L183" s="32"/>
      <c r="M183" s="143" t="s">
        <v>1</v>
      </c>
      <c r="N183" s="144" t="s">
        <v>45</v>
      </c>
      <c r="P183" s="145">
        <f>O183*H183</f>
        <v>0</v>
      </c>
      <c r="Q183" s="145">
        <v>0.15071000000000001</v>
      </c>
      <c r="R183" s="145">
        <f>Q183*H183</f>
        <v>1.3150954600000002</v>
      </c>
      <c r="S183" s="145">
        <v>0</v>
      </c>
      <c r="T183" s="146">
        <f>S183*H183</f>
        <v>0</v>
      </c>
      <c r="AR183" s="147" t="s">
        <v>99</v>
      </c>
      <c r="AT183" s="147" t="s">
        <v>324</v>
      </c>
      <c r="AU183" s="147" t="s">
        <v>89</v>
      </c>
      <c r="AY183" s="17" t="s">
        <v>320</v>
      </c>
      <c r="BE183" s="148">
        <f>IF(N183="základní",J183,0)</f>
        <v>0</v>
      </c>
      <c r="BF183" s="148">
        <f>IF(N183="snížená",J183,0)</f>
        <v>0</v>
      </c>
      <c r="BG183" s="148">
        <f>IF(N183="zákl. přenesená",J183,0)</f>
        <v>0</v>
      </c>
      <c r="BH183" s="148">
        <f>IF(N183="sníž. přenesená",J183,0)</f>
        <v>0</v>
      </c>
      <c r="BI183" s="148">
        <f>IF(N183="nulová",J183,0)</f>
        <v>0</v>
      </c>
      <c r="BJ183" s="17" t="s">
        <v>87</v>
      </c>
      <c r="BK183" s="148">
        <f>ROUND(I183*H183,2)</f>
        <v>0</v>
      </c>
      <c r="BL183" s="17" t="s">
        <v>99</v>
      </c>
      <c r="BM183" s="147" t="s">
        <v>3439</v>
      </c>
    </row>
    <row r="184" spans="2:65" s="12" customFormat="1" ht="11.25">
      <c r="B184" s="149"/>
      <c r="D184" s="150" t="s">
        <v>329</v>
      </c>
      <c r="E184" s="151" t="s">
        <v>1</v>
      </c>
      <c r="F184" s="152" t="s">
        <v>3440</v>
      </c>
      <c r="H184" s="153">
        <v>9.9359999999999999</v>
      </c>
      <c r="I184" s="154"/>
      <c r="L184" s="149"/>
      <c r="M184" s="155"/>
      <c r="T184" s="156"/>
      <c r="AT184" s="151" t="s">
        <v>329</v>
      </c>
      <c r="AU184" s="151" t="s">
        <v>89</v>
      </c>
      <c r="AV184" s="12" t="s">
        <v>89</v>
      </c>
      <c r="AW184" s="12" t="s">
        <v>35</v>
      </c>
      <c r="AX184" s="12" t="s">
        <v>80</v>
      </c>
      <c r="AY184" s="151" t="s">
        <v>320</v>
      </c>
    </row>
    <row r="185" spans="2:65" s="12" customFormat="1" ht="11.25">
      <c r="B185" s="149"/>
      <c r="D185" s="150" t="s">
        <v>329</v>
      </c>
      <c r="E185" s="151" t="s">
        <v>1</v>
      </c>
      <c r="F185" s="152" t="s">
        <v>3441</v>
      </c>
      <c r="H185" s="153">
        <v>-1.21</v>
      </c>
      <c r="I185" s="154"/>
      <c r="L185" s="149"/>
      <c r="M185" s="155"/>
      <c r="T185" s="156"/>
      <c r="AT185" s="151" t="s">
        <v>329</v>
      </c>
      <c r="AU185" s="151" t="s">
        <v>89</v>
      </c>
      <c r="AV185" s="12" t="s">
        <v>89</v>
      </c>
      <c r="AW185" s="12" t="s">
        <v>35</v>
      </c>
      <c r="AX185" s="12" t="s">
        <v>80</v>
      </c>
      <c r="AY185" s="151" t="s">
        <v>320</v>
      </c>
    </row>
    <row r="186" spans="2:65" s="14" customFormat="1" ht="11.25">
      <c r="B186" s="163"/>
      <c r="D186" s="150" t="s">
        <v>329</v>
      </c>
      <c r="E186" s="164" t="s">
        <v>1</v>
      </c>
      <c r="F186" s="165" t="s">
        <v>339</v>
      </c>
      <c r="H186" s="166">
        <v>8.7260000000000009</v>
      </c>
      <c r="I186" s="167"/>
      <c r="L186" s="163"/>
      <c r="M186" s="168"/>
      <c r="T186" s="169"/>
      <c r="AT186" s="164" t="s">
        <v>329</v>
      </c>
      <c r="AU186" s="164" t="s">
        <v>89</v>
      </c>
      <c r="AV186" s="14" t="s">
        <v>99</v>
      </c>
      <c r="AW186" s="14" t="s">
        <v>35</v>
      </c>
      <c r="AX186" s="14" t="s">
        <v>87</v>
      </c>
      <c r="AY186" s="164" t="s">
        <v>320</v>
      </c>
    </row>
    <row r="187" spans="2:65" s="11" customFormat="1" ht="22.9" customHeight="1">
      <c r="B187" s="124"/>
      <c r="D187" s="125" t="s">
        <v>79</v>
      </c>
      <c r="E187" s="134" t="s">
        <v>373</v>
      </c>
      <c r="F187" s="134" t="s">
        <v>552</v>
      </c>
      <c r="I187" s="127"/>
      <c r="J187" s="135">
        <f>BK187</f>
        <v>0</v>
      </c>
      <c r="L187" s="124"/>
      <c r="M187" s="129"/>
      <c r="P187" s="130">
        <f>SUM(P188:P190)</f>
        <v>0</v>
      </c>
      <c r="R187" s="130">
        <f>SUM(R188:R190)</f>
        <v>0.21734000000000001</v>
      </c>
      <c r="T187" s="131">
        <f>SUM(T188:T190)</f>
        <v>0.1</v>
      </c>
      <c r="AR187" s="125" t="s">
        <v>87</v>
      </c>
      <c r="AT187" s="132" t="s">
        <v>79</v>
      </c>
      <c r="AU187" s="132" t="s">
        <v>87</v>
      </c>
      <c r="AY187" s="125" t="s">
        <v>320</v>
      </c>
      <c r="BK187" s="133">
        <f>SUM(BK188:BK190)</f>
        <v>0</v>
      </c>
    </row>
    <row r="188" spans="2:65" s="1" customFormat="1" ht="24.2" customHeight="1">
      <c r="B188" s="32"/>
      <c r="C188" s="136" t="s">
        <v>460</v>
      </c>
      <c r="D188" s="136" t="s">
        <v>324</v>
      </c>
      <c r="E188" s="137" t="s">
        <v>1134</v>
      </c>
      <c r="F188" s="138" t="s">
        <v>1135</v>
      </c>
      <c r="G188" s="139" t="s">
        <v>558</v>
      </c>
      <c r="H188" s="140">
        <v>1</v>
      </c>
      <c r="I188" s="141"/>
      <c r="J188" s="142">
        <f>ROUND(I188*H188,2)</f>
        <v>0</v>
      </c>
      <c r="K188" s="138" t="s">
        <v>333</v>
      </c>
      <c r="L188" s="32"/>
      <c r="M188" s="143" t="s">
        <v>1</v>
      </c>
      <c r="N188" s="144" t="s">
        <v>45</v>
      </c>
      <c r="P188" s="145">
        <f>O188*H188</f>
        <v>0</v>
      </c>
      <c r="Q188" s="145">
        <v>0</v>
      </c>
      <c r="R188" s="145">
        <f>Q188*H188</f>
        <v>0</v>
      </c>
      <c r="S188" s="145">
        <v>0.1</v>
      </c>
      <c r="T188" s="146">
        <f>S188*H188</f>
        <v>0.1</v>
      </c>
      <c r="AR188" s="147" t="s">
        <v>99</v>
      </c>
      <c r="AT188" s="147" t="s">
        <v>324</v>
      </c>
      <c r="AU188" s="147" t="s">
        <v>89</v>
      </c>
      <c r="AY188" s="17" t="s">
        <v>320</v>
      </c>
      <c r="BE188" s="148">
        <f>IF(N188="základní",J188,0)</f>
        <v>0</v>
      </c>
      <c r="BF188" s="148">
        <f>IF(N188="snížená",J188,0)</f>
        <v>0</v>
      </c>
      <c r="BG188" s="148">
        <f>IF(N188="zákl. přenesená",J188,0)</f>
        <v>0</v>
      </c>
      <c r="BH188" s="148">
        <f>IF(N188="sníž. přenesená",J188,0)</f>
        <v>0</v>
      </c>
      <c r="BI188" s="148">
        <f>IF(N188="nulová",J188,0)</f>
        <v>0</v>
      </c>
      <c r="BJ188" s="17" t="s">
        <v>87</v>
      </c>
      <c r="BK188" s="148">
        <f>ROUND(I188*H188,2)</f>
        <v>0</v>
      </c>
      <c r="BL188" s="17" t="s">
        <v>99</v>
      </c>
      <c r="BM188" s="147" t="s">
        <v>3442</v>
      </c>
    </row>
    <row r="189" spans="2:65" s="1" customFormat="1" ht="24.2" customHeight="1">
      <c r="B189" s="32"/>
      <c r="C189" s="136" t="s">
        <v>465</v>
      </c>
      <c r="D189" s="136" t="s">
        <v>324</v>
      </c>
      <c r="E189" s="137" t="s">
        <v>1137</v>
      </c>
      <c r="F189" s="138" t="s">
        <v>1138</v>
      </c>
      <c r="G189" s="139" t="s">
        <v>558</v>
      </c>
      <c r="H189" s="140">
        <v>1</v>
      </c>
      <c r="I189" s="141"/>
      <c r="J189" s="142">
        <f>ROUND(I189*H189,2)</f>
        <v>0</v>
      </c>
      <c r="K189" s="138" t="s">
        <v>1</v>
      </c>
      <c r="L189" s="32"/>
      <c r="M189" s="143" t="s">
        <v>1</v>
      </c>
      <c r="N189" s="144" t="s">
        <v>45</v>
      </c>
      <c r="P189" s="145">
        <f>O189*H189</f>
        <v>0</v>
      </c>
      <c r="Q189" s="145">
        <v>0.21734000000000001</v>
      </c>
      <c r="R189" s="145">
        <f>Q189*H189</f>
        <v>0.21734000000000001</v>
      </c>
      <c r="S189" s="145">
        <v>0</v>
      </c>
      <c r="T189" s="146">
        <f>S189*H189</f>
        <v>0</v>
      </c>
      <c r="AR189" s="147" t="s">
        <v>99</v>
      </c>
      <c r="AT189" s="147" t="s">
        <v>324</v>
      </c>
      <c r="AU189" s="147" t="s">
        <v>89</v>
      </c>
      <c r="AY189" s="17" t="s">
        <v>320</v>
      </c>
      <c r="BE189" s="148">
        <f>IF(N189="základní",J189,0)</f>
        <v>0</v>
      </c>
      <c r="BF189" s="148">
        <f>IF(N189="snížená",J189,0)</f>
        <v>0</v>
      </c>
      <c r="BG189" s="148">
        <f>IF(N189="zákl. přenesená",J189,0)</f>
        <v>0</v>
      </c>
      <c r="BH189" s="148">
        <f>IF(N189="sníž. přenesená",J189,0)</f>
        <v>0</v>
      </c>
      <c r="BI189" s="148">
        <f>IF(N189="nulová",J189,0)</f>
        <v>0</v>
      </c>
      <c r="BJ189" s="17" t="s">
        <v>87</v>
      </c>
      <c r="BK189" s="148">
        <f>ROUND(I189*H189,2)</f>
        <v>0</v>
      </c>
      <c r="BL189" s="17" t="s">
        <v>99</v>
      </c>
      <c r="BM189" s="147" t="s">
        <v>3443</v>
      </c>
    </row>
    <row r="190" spans="2:65" s="1" customFormat="1" ht="37.9" customHeight="1">
      <c r="B190" s="32"/>
      <c r="C190" s="170" t="s">
        <v>469</v>
      </c>
      <c r="D190" s="170" t="s">
        <v>439</v>
      </c>
      <c r="E190" s="171" t="s">
        <v>3444</v>
      </c>
      <c r="F190" s="172" t="s">
        <v>3445</v>
      </c>
      <c r="G190" s="173" t="s">
        <v>558</v>
      </c>
      <c r="H190" s="174">
        <v>1</v>
      </c>
      <c r="I190" s="175"/>
      <c r="J190" s="176">
        <f>ROUND(I190*H190,2)</f>
        <v>0</v>
      </c>
      <c r="K190" s="172" t="s">
        <v>1</v>
      </c>
      <c r="L190" s="177"/>
      <c r="M190" s="178" t="s">
        <v>1</v>
      </c>
      <c r="N190" s="179" t="s">
        <v>45</v>
      </c>
      <c r="P190" s="145">
        <f>O190*H190</f>
        <v>0</v>
      </c>
      <c r="Q190" s="145">
        <v>0</v>
      </c>
      <c r="R190" s="145">
        <f>Q190*H190</f>
        <v>0</v>
      </c>
      <c r="S190" s="145">
        <v>0</v>
      </c>
      <c r="T190" s="146">
        <f>S190*H190</f>
        <v>0</v>
      </c>
      <c r="AR190" s="147" t="s">
        <v>373</v>
      </c>
      <c r="AT190" s="147" t="s">
        <v>439</v>
      </c>
      <c r="AU190" s="147" t="s">
        <v>89</v>
      </c>
      <c r="AY190" s="17" t="s">
        <v>320</v>
      </c>
      <c r="BE190" s="148">
        <f>IF(N190="základní",J190,0)</f>
        <v>0</v>
      </c>
      <c r="BF190" s="148">
        <f>IF(N190="snížená",J190,0)</f>
        <v>0</v>
      </c>
      <c r="BG190" s="148">
        <f>IF(N190="zákl. přenesená",J190,0)</f>
        <v>0</v>
      </c>
      <c r="BH190" s="148">
        <f>IF(N190="sníž. přenesená",J190,0)</f>
        <v>0</v>
      </c>
      <c r="BI190" s="148">
        <f>IF(N190="nulová",J190,0)</f>
        <v>0</v>
      </c>
      <c r="BJ190" s="17" t="s">
        <v>87</v>
      </c>
      <c r="BK190" s="148">
        <f>ROUND(I190*H190,2)</f>
        <v>0</v>
      </c>
      <c r="BL190" s="17" t="s">
        <v>99</v>
      </c>
      <c r="BM190" s="147" t="s">
        <v>3446</v>
      </c>
    </row>
    <row r="191" spans="2:65" s="11" customFormat="1" ht="22.9" customHeight="1">
      <c r="B191" s="124"/>
      <c r="D191" s="125" t="s">
        <v>79</v>
      </c>
      <c r="E191" s="134" t="s">
        <v>381</v>
      </c>
      <c r="F191" s="134" t="s">
        <v>1143</v>
      </c>
      <c r="I191" s="127"/>
      <c r="J191" s="135">
        <f>BK191</f>
        <v>0</v>
      </c>
      <c r="L191" s="124"/>
      <c r="M191" s="129"/>
      <c r="P191" s="130">
        <f>SUM(P192:P193)</f>
        <v>0</v>
      </c>
      <c r="R191" s="130">
        <f>SUM(R192:R193)</f>
        <v>0</v>
      </c>
      <c r="T191" s="131">
        <f>SUM(T192:T193)</f>
        <v>15.897600000000001</v>
      </c>
      <c r="AR191" s="125" t="s">
        <v>87</v>
      </c>
      <c r="AT191" s="132" t="s">
        <v>79</v>
      </c>
      <c r="AU191" s="132" t="s">
        <v>87</v>
      </c>
      <c r="AY191" s="125" t="s">
        <v>320</v>
      </c>
      <c r="BK191" s="133">
        <f>SUM(BK192:BK193)</f>
        <v>0</v>
      </c>
    </row>
    <row r="192" spans="2:65" s="1" customFormat="1" ht="24.2" customHeight="1">
      <c r="B192" s="32"/>
      <c r="C192" s="136" t="s">
        <v>475</v>
      </c>
      <c r="D192" s="136" t="s">
        <v>324</v>
      </c>
      <c r="E192" s="137" t="s">
        <v>2825</v>
      </c>
      <c r="F192" s="138" t="s">
        <v>2826</v>
      </c>
      <c r="G192" s="139" t="s">
        <v>327</v>
      </c>
      <c r="H192" s="140">
        <v>9.9359999999999999</v>
      </c>
      <c r="I192" s="141"/>
      <c r="J192" s="142">
        <f>ROUND(I192*H192,2)</f>
        <v>0</v>
      </c>
      <c r="K192" s="138" t="s">
        <v>333</v>
      </c>
      <c r="L192" s="32"/>
      <c r="M192" s="143" t="s">
        <v>1</v>
      </c>
      <c r="N192" s="144" t="s">
        <v>45</v>
      </c>
      <c r="P192" s="145">
        <f>O192*H192</f>
        <v>0</v>
      </c>
      <c r="Q192" s="145">
        <v>0</v>
      </c>
      <c r="R192" s="145">
        <f>Q192*H192</f>
        <v>0</v>
      </c>
      <c r="S192" s="145">
        <v>1.6</v>
      </c>
      <c r="T192" s="146">
        <f>S192*H192</f>
        <v>15.897600000000001</v>
      </c>
      <c r="AR192" s="147" t="s">
        <v>99</v>
      </c>
      <c r="AT192" s="147" t="s">
        <v>324</v>
      </c>
      <c r="AU192" s="147" t="s">
        <v>89</v>
      </c>
      <c r="AY192" s="17" t="s">
        <v>320</v>
      </c>
      <c r="BE192" s="148">
        <f>IF(N192="základní",J192,0)</f>
        <v>0</v>
      </c>
      <c r="BF192" s="148">
        <f>IF(N192="snížená",J192,0)</f>
        <v>0</v>
      </c>
      <c r="BG192" s="148">
        <f>IF(N192="zákl. přenesená",J192,0)</f>
        <v>0</v>
      </c>
      <c r="BH192" s="148">
        <f>IF(N192="sníž. přenesená",J192,0)</f>
        <v>0</v>
      </c>
      <c r="BI192" s="148">
        <f>IF(N192="nulová",J192,0)</f>
        <v>0</v>
      </c>
      <c r="BJ192" s="17" t="s">
        <v>87</v>
      </c>
      <c r="BK192" s="148">
        <f>ROUND(I192*H192,2)</f>
        <v>0</v>
      </c>
      <c r="BL192" s="17" t="s">
        <v>99</v>
      </c>
      <c r="BM192" s="147" t="s">
        <v>3447</v>
      </c>
    </row>
    <row r="193" spans="2:65" s="12" customFormat="1" ht="11.25">
      <c r="B193" s="149"/>
      <c r="D193" s="150" t="s">
        <v>329</v>
      </c>
      <c r="E193" s="151" t="s">
        <v>1</v>
      </c>
      <c r="F193" s="152" t="s">
        <v>3448</v>
      </c>
      <c r="H193" s="153">
        <v>9.9359999999999999</v>
      </c>
      <c r="I193" s="154"/>
      <c r="L193" s="149"/>
      <c r="M193" s="155"/>
      <c r="T193" s="156"/>
      <c r="AT193" s="151" t="s">
        <v>329</v>
      </c>
      <c r="AU193" s="151" t="s">
        <v>89</v>
      </c>
      <c r="AV193" s="12" t="s">
        <v>89</v>
      </c>
      <c r="AW193" s="12" t="s">
        <v>35</v>
      </c>
      <c r="AX193" s="12" t="s">
        <v>87</v>
      </c>
      <c r="AY193" s="151" t="s">
        <v>320</v>
      </c>
    </row>
    <row r="194" spans="2:65" s="11" customFormat="1" ht="22.9" customHeight="1">
      <c r="B194" s="124"/>
      <c r="D194" s="125" t="s">
        <v>79</v>
      </c>
      <c r="E194" s="134" t="s">
        <v>1156</v>
      </c>
      <c r="F194" s="134" t="s">
        <v>1157</v>
      </c>
      <c r="I194" s="127"/>
      <c r="J194" s="135">
        <f>BK194</f>
        <v>0</v>
      </c>
      <c r="L194" s="124"/>
      <c r="M194" s="129"/>
      <c r="P194" s="130">
        <f>SUM(P195:P198)</f>
        <v>0</v>
      </c>
      <c r="R194" s="130">
        <f>SUM(R195:R198)</f>
        <v>0</v>
      </c>
      <c r="T194" s="131">
        <f>SUM(T195:T198)</f>
        <v>0</v>
      </c>
      <c r="AR194" s="125" t="s">
        <v>87</v>
      </c>
      <c r="AT194" s="132" t="s">
        <v>79</v>
      </c>
      <c r="AU194" s="132" t="s">
        <v>87</v>
      </c>
      <c r="AY194" s="125" t="s">
        <v>320</v>
      </c>
      <c r="BK194" s="133">
        <f>SUM(BK195:BK198)</f>
        <v>0</v>
      </c>
    </row>
    <row r="195" spans="2:65" s="1" customFormat="1" ht="33" customHeight="1">
      <c r="B195" s="32"/>
      <c r="C195" s="136" t="s">
        <v>480</v>
      </c>
      <c r="D195" s="136" t="s">
        <v>324</v>
      </c>
      <c r="E195" s="137" t="s">
        <v>815</v>
      </c>
      <c r="F195" s="138" t="s">
        <v>816</v>
      </c>
      <c r="G195" s="139" t="s">
        <v>442</v>
      </c>
      <c r="H195" s="140">
        <v>15.997999999999999</v>
      </c>
      <c r="I195" s="141"/>
      <c r="J195" s="142">
        <f>ROUND(I195*H195,2)</f>
        <v>0</v>
      </c>
      <c r="K195" s="138" t="s">
        <v>333</v>
      </c>
      <c r="L195" s="32"/>
      <c r="M195" s="143" t="s">
        <v>1</v>
      </c>
      <c r="N195" s="144" t="s">
        <v>45</v>
      </c>
      <c r="P195" s="145">
        <f>O195*H195</f>
        <v>0</v>
      </c>
      <c r="Q195" s="145">
        <v>0</v>
      </c>
      <c r="R195" s="145">
        <f>Q195*H195</f>
        <v>0</v>
      </c>
      <c r="S195" s="145">
        <v>0</v>
      </c>
      <c r="T195" s="146">
        <f>S195*H195</f>
        <v>0</v>
      </c>
      <c r="AR195" s="147" t="s">
        <v>99</v>
      </c>
      <c r="AT195" s="147" t="s">
        <v>324</v>
      </c>
      <c r="AU195" s="147" t="s">
        <v>89</v>
      </c>
      <c r="AY195" s="17" t="s">
        <v>320</v>
      </c>
      <c r="BE195" s="148">
        <f>IF(N195="základní",J195,0)</f>
        <v>0</v>
      </c>
      <c r="BF195" s="148">
        <f>IF(N195="snížená",J195,0)</f>
        <v>0</v>
      </c>
      <c r="BG195" s="148">
        <f>IF(N195="zákl. přenesená",J195,0)</f>
        <v>0</v>
      </c>
      <c r="BH195" s="148">
        <f>IF(N195="sníž. přenesená",J195,0)</f>
        <v>0</v>
      </c>
      <c r="BI195" s="148">
        <f>IF(N195="nulová",J195,0)</f>
        <v>0</v>
      </c>
      <c r="BJ195" s="17" t="s">
        <v>87</v>
      </c>
      <c r="BK195" s="148">
        <f>ROUND(I195*H195,2)</f>
        <v>0</v>
      </c>
      <c r="BL195" s="17" t="s">
        <v>99</v>
      </c>
      <c r="BM195" s="147" t="s">
        <v>3449</v>
      </c>
    </row>
    <row r="196" spans="2:65" s="1" customFormat="1" ht="16.5" customHeight="1">
      <c r="B196" s="32"/>
      <c r="C196" s="136" t="s">
        <v>485</v>
      </c>
      <c r="D196" s="136" t="s">
        <v>324</v>
      </c>
      <c r="E196" s="137" t="s">
        <v>804</v>
      </c>
      <c r="F196" s="138" t="s">
        <v>805</v>
      </c>
      <c r="G196" s="139" t="s">
        <v>442</v>
      </c>
      <c r="H196" s="140">
        <v>15.997999999999999</v>
      </c>
      <c r="I196" s="141"/>
      <c r="J196" s="142">
        <f>ROUND(I196*H196,2)</f>
        <v>0</v>
      </c>
      <c r="K196" s="138" t="s">
        <v>333</v>
      </c>
      <c r="L196" s="32"/>
      <c r="M196" s="143" t="s">
        <v>1</v>
      </c>
      <c r="N196" s="144" t="s">
        <v>45</v>
      </c>
      <c r="P196" s="145">
        <f>O196*H196</f>
        <v>0</v>
      </c>
      <c r="Q196" s="145">
        <v>0</v>
      </c>
      <c r="R196" s="145">
        <f>Q196*H196</f>
        <v>0</v>
      </c>
      <c r="S196" s="145">
        <v>0</v>
      </c>
      <c r="T196" s="146">
        <f>S196*H196</f>
        <v>0</v>
      </c>
      <c r="AR196" s="147" t="s">
        <v>99</v>
      </c>
      <c r="AT196" s="147" t="s">
        <v>324</v>
      </c>
      <c r="AU196" s="147" t="s">
        <v>89</v>
      </c>
      <c r="AY196" s="17" t="s">
        <v>320</v>
      </c>
      <c r="BE196" s="148">
        <f>IF(N196="základní",J196,0)</f>
        <v>0</v>
      </c>
      <c r="BF196" s="148">
        <f>IF(N196="snížená",J196,0)</f>
        <v>0</v>
      </c>
      <c r="BG196" s="148">
        <f>IF(N196="zákl. přenesená",J196,0)</f>
        <v>0</v>
      </c>
      <c r="BH196" s="148">
        <f>IF(N196="sníž. přenesená",J196,0)</f>
        <v>0</v>
      </c>
      <c r="BI196" s="148">
        <f>IF(N196="nulová",J196,0)</f>
        <v>0</v>
      </c>
      <c r="BJ196" s="17" t="s">
        <v>87</v>
      </c>
      <c r="BK196" s="148">
        <f>ROUND(I196*H196,2)</f>
        <v>0</v>
      </c>
      <c r="BL196" s="17" t="s">
        <v>99</v>
      </c>
      <c r="BM196" s="147" t="s">
        <v>3450</v>
      </c>
    </row>
    <row r="197" spans="2:65" s="1" customFormat="1" ht="24.2" customHeight="1">
      <c r="B197" s="32"/>
      <c r="C197" s="136" t="s">
        <v>492</v>
      </c>
      <c r="D197" s="136" t="s">
        <v>324</v>
      </c>
      <c r="E197" s="137" t="s">
        <v>810</v>
      </c>
      <c r="F197" s="138" t="s">
        <v>811</v>
      </c>
      <c r="G197" s="139" t="s">
        <v>442</v>
      </c>
      <c r="H197" s="140">
        <v>271.96600000000001</v>
      </c>
      <c r="I197" s="141"/>
      <c r="J197" s="142">
        <f>ROUND(I197*H197,2)</f>
        <v>0</v>
      </c>
      <c r="K197" s="138" t="s">
        <v>333</v>
      </c>
      <c r="L197" s="32"/>
      <c r="M197" s="143" t="s">
        <v>1</v>
      </c>
      <c r="N197" s="144" t="s">
        <v>45</v>
      </c>
      <c r="P197" s="145">
        <f>O197*H197</f>
        <v>0</v>
      </c>
      <c r="Q197" s="145">
        <v>0</v>
      </c>
      <c r="R197" s="145">
        <f>Q197*H197</f>
        <v>0</v>
      </c>
      <c r="S197" s="145">
        <v>0</v>
      </c>
      <c r="T197" s="146">
        <f>S197*H197</f>
        <v>0</v>
      </c>
      <c r="AR197" s="147" t="s">
        <v>99</v>
      </c>
      <c r="AT197" s="147" t="s">
        <v>324</v>
      </c>
      <c r="AU197" s="147" t="s">
        <v>89</v>
      </c>
      <c r="AY197" s="17" t="s">
        <v>320</v>
      </c>
      <c r="BE197" s="148">
        <f>IF(N197="základní",J197,0)</f>
        <v>0</v>
      </c>
      <c r="BF197" s="148">
        <f>IF(N197="snížená",J197,0)</f>
        <v>0</v>
      </c>
      <c r="BG197" s="148">
        <f>IF(N197="zákl. přenesená",J197,0)</f>
        <v>0</v>
      </c>
      <c r="BH197" s="148">
        <f>IF(N197="sníž. přenesená",J197,0)</f>
        <v>0</v>
      </c>
      <c r="BI197" s="148">
        <f>IF(N197="nulová",J197,0)</f>
        <v>0</v>
      </c>
      <c r="BJ197" s="17" t="s">
        <v>87</v>
      </c>
      <c r="BK197" s="148">
        <f>ROUND(I197*H197,2)</f>
        <v>0</v>
      </c>
      <c r="BL197" s="17" t="s">
        <v>99</v>
      </c>
      <c r="BM197" s="147" t="s">
        <v>3451</v>
      </c>
    </row>
    <row r="198" spans="2:65" s="12" customFormat="1" ht="11.25">
      <c r="B198" s="149"/>
      <c r="D198" s="150" t="s">
        <v>329</v>
      </c>
      <c r="E198" s="151" t="s">
        <v>1</v>
      </c>
      <c r="F198" s="152" t="s">
        <v>3452</v>
      </c>
      <c r="H198" s="153">
        <v>271.96600000000001</v>
      </c>
      <c r="I198" s="154"/>
      <c r="L198" s="149"/>
      <c r="M198" s="155"/>
      <c r="T198" s="156"/>
      <c r="AT198" s="151" t="s">
        <v>329</v>
      </c>
      <c r="AU198" s="151" t="s">
        <v>89</v>
      </c>
      <c r="AV198" s="12" t="s">
        <v>89</v>
      </c>
      <c r="AW198" s="12" t="s">
        <v>35</v>
      </c>
      <c r="AX198" s="12" t="s">
        <v>87</v>
      </c>
      <c r="AY198" s="151" t="s">
        <v>320</v>
      </c>
    </row>
    <row r="199" spans="2:65" s="11" customFormat="1" ht="25.9" customHeight="1">
      <c r="B199" s="124"/>
      <c r="D199" s="125" t="s">
        <v>79</v>
      </c>
      <c r="E199" s="126" t="s">
        <v>1173</v>
      </c>
      <c r="F199" s="126" t="s">
        <v>1174</v>
      </c>
      <c r="I199" s="127"/>
      <c r="J199" s="128">
        <f>BK199</f>
        <v>0</v>
      </c>
      <c r="L199" s="124"/>
      <c r="M199" s="129"/>
      <c r="P199" s="130">
        <f>P200</f>
        <v>0</v>
      </c>
      <c r="R199" s="130">
        <f>R200</f>
        <v>0.25981809999999994</v>
      </c>
      <c r="T199" s="131">
        <f>T200</f>
        <v>0</v>
      </c>
      <c r="AR199" s="125" t="s">
        <v>89</v>
      </c>
      <c r="AT199" s="132" t="s">
        <v>79</v>
      </c>
      <c r="AU199" s="132" t="s">
        <v>80</v>
      </c>
      <c r="AY199" s="125" t="s">
        <v>320</v>
      </c>
      <c r="BK199" s="133">
        <f>BK200</f>
        <v>0</v>
      </c>
    </row>
    <row r="200" spans="2:65" s="11" customFormat="1" ht="22.9" customHeight="1">
      <c r="B200" s="124"/>
      <c r="D200" s="125" t="s">
        <v>79</v>
      </c>
      <c r="E200" s="134" t="s">
        <v>1175</v>
      </c>
      <c r="F200" s="134" t="s">
        <v>1176</v>
      </c>
      <c r="I200" s="127"/>
      <c r="J200" s="135">
        <f>BK200</f>
        <v>0</v>
      </c>
      <c r="L200" s="124"/>
      <c r="M200" s="129"/>
      <c r="P200" s="130">
        <f>SUM(P201:P240)</f>
        <v>0</v>
      </c>
      <c r="R200" s="130">
        <f>SUM(R201:R240)</f>
        <v>0.25981809999999994</v>
      </c>
      <c r="T200" s="131">
        <f>SUM(T201:T240)</f>
        <v>0</v>
      </c>
      <c r="AR200" s="125" t="s">
        <v>89</v>
      </c>
      <c r="AT200" s="132" t="s">
        <v>79</v>
      </c>
      <c r="AU200" s="132" t="s">
        <v>87</v>
      </c>
      <c r="AY200" s="125" t="s">
        <v>320</v>
      </c>
      <c r="BK200" s="133">
        <f>SUM(BK201:BK240)</f>
        <v>0</v>
      </c>
    </row>
    <row r="201" spans="2:65" s="1" customFormat="1" ht="24.2" customHeight="1">
      <c r="B201" s="32"/>
      <c r="C201" s="136" t="s">
        <v>499</v>
      </c>
      <c r="D201" s="136" t="s">
        <v>324</v>
      </c>
      <c r="E201" s="137" t="s">
        <v>1177</v>
      </c>
      <c r="F201" s="138" t="s">
        <v>1178</v>
      </c>
      <c r="G201" s="139" t="s">
        <v>347</v>
      </c>
      <c r="H201" s="140">
        <v>8.7260000000000009</v>
      </c>
      <c r="I201" s="141"/>
      <c r="J201" s="142">
        <f>ROUND(I201*H201,2)</f>
        <v>0</v>
      </c>
      <c r="K201" s="138" t="s">
        <v>333</v>
      </c>
      <c r="L201" s="32"/>
      <c r="M201" s="143" t="s">
        <v>1</v>
      </c>
      <c r="N201" s="144" t="s">
        <v>45</v>
      </c>
      <c r="P201" s="145">
        <f>O201*H201</f>
        <v>0</v>
      </c>
      <c r="Q201" s="145">
        <v>0</v>
      </c>
      <c r="R201" s="145">
        <f>Q201*H201</f>
        <v>0</v>
      </c>
      <c r="S201" s="145">
        <v>0</v>
      </c>
      <c r="T201" s="146">
        <f>S201*H201</f>
        <v>0</v>
      </c>
      <c r="AR201" s="147" t="s">
        <v>99</v>
      </c>
      <c r="AT201" s="147" t="s">
        <v>324</v>
      </c>
      <c r="AU201" s="147" t="s">
        <v>89</v>
      </c>
      <c r="AY201" s="17" t="s">
        <v>320</v>
      </c>
      <c r="BE201" s="148">
        <f>IF(N201="základní",J201,0)</f>
        <v>0</v>
      </c>
      <c r="BF201" s="148">
        <f>IF(N201="snížená",J201,0)</f>
        <v>0</v>
      </c>
      <c r="BG201" s="148">
        <f>IF(N201="zákl. přenesená",J201,0)</f>
        <v>0</v>
      </c>
      <c r="BH201" s="148">
        <f>IF(N201="sníž. přenesená",J201,0)</f>
        <v>0</v>
      </c>
      <c r="BI201" s="148">
        <f>IF(N201="nulová",J201,0)</f>
        <v>0</v>
      </c>
      <c r="BJ201" s="17" t="s">
        <v>87</v>
      </c>
      <c r="BK201" s="148">
        <f>ROUND(I201*H201,2)</f>
        <v>0</v>
      </c>
      <c r="BL201" s="17" t="s">
        <v>99</v>
      </c>
      <c r="BM201" s="147" t="s">
        <v>3453</v>
      </c>
    </row>
    <row r="202" spans="2:65" s="12" customFormat="1" ht="11.25">
      <c r="B202" s="149"/>
      <c r="D202" s="150" t="s">
        <v>329</v>
      </c>
      <c r="E202" s="151" t="s">
        <v>1</v>
      </c>
      <c r="F202" s="152" t="s">
        <v>3440</v>
      </c>
      <c r="H202" s="153">
        <v>9.9359999999999999</v>
      </c>
      <c r="I202" s="154"/>
      <c r="L202" s="149"/>
      <c r="M202" s="155"/>
      <c r="T202" s="156"/>
      <c r="AT202" s="151" t="s">
        <v>329</v>
      </c>
      <c r="AU202" s="151" t="s">
        <v>89</v>
      </c>
      <c r="AV202" s="12" t="s">
        <v>89</v>
      </c>
      <c r="AW202" s="12" t="s">
        <v>35</v>
      </c>
      <c r="AX202" s="12" t="s">
        <v>80</v>
      </c>
      <c r="AY202" s="151" t="s">
        <v>320</v>
      </c>
    </row>
    <row r="203" spans="2:65" s="12" customFormat="1" ht="11.25">
      <c r="B203" s="149"/>
      <c r="D203" s="150" t="s">
        <v>329</v>
      </c>
      <c r="E203" s="151" t="s">
        <v>1</v>
      </c>
      <c r="F203" s="152" t="s">
        <v>3441</v>
      </c>
      <c r="H203" s="153">
        <v>-1.21</v>
      </c>
      <c r="I203" s="154"/>
      <c r="L203" s="149"/>
      <c r="M203" s="155"/>
      <c r="T203" s="156"/>
      <c r="AT203" s="151" t="s">
        <v>329</v>
      </c>
      <c r="AU203" s="151" t="s">
        <v>89</v>
      </c>
      <c r="AV203" s="12" t="s">
        <v>89</v>
      </c>
      <c r="AW203" s="12" t="s">
        <v>35</v>
      </c>
      <c r="AX203" s="12" t="s">
        <v>80</v>
      </c>
      <c r="AY203" s="151" t="s">
        <v>320</v>
      </c>
    </row>
    <row r="204" spans="2:65" s="14" customFormat="1" ht="11.25">
      <c r="B204" s="163"/>
      <c r="D204" s="150" t="s">
        <v>329</v>
      </c>
      <c r="E204" s="164" t="s">
        <v>1</v>
      </c>
      <c r="F204" s="165" t="s">
        <v>339</v>
      </c>
      <c r="H204" s="166">
        <v>8.7260000000000009</v>
      </c>
      <c r="I204" s="167"/>
      <c r="L204" s="163"/>
      <c r="M204" s="168"/>
      <c r="T204" s="169"/>
      <c r="AT204" s="164" t="s">
        <v>329</v>
      </c>
      <c r="AU204" s="164" t="s">
        <v>89</v>
      </c>
      <c r="AV204" s="14" t="s">
        <v>99</v>
      </c>
      <c r="AW204" s="14" t="s">
        <v>35</v>
      </c>
      <c r="AX204" s="14" t="s">
        <v>87</v>
      </c>
      <c r="AY204" s="164" t="s">
        <v>320</v>
      </c>
    </row>
    <row r="205" spans="2:65" s="1" customFormat="1" ht="24.2" customHeight="1">
      <c r="B205" s="32"/>
      <c r="C205" s="136" t="s">
        <v>507</v>
      </c>
      <c r="D205" s="136" t="s">
        <v>324</v>
      </c>
      <c r="E205" s="137" t="s">
        <v>1181</v>
      </c>
      <c r="F205" s="138" t="s">
        <v>1182</v>
      </c>
      <c r="G205" s="139" t="s">
        <v>347</v>
      </c>
      <c r="H205" s="140">
        <v>9.24</v>
      </c>
      <c r="I205" s="141"/>
      <c r="J205" s="142">
        <f>ROUND(I205*H205,2)</f>
        <v>0</v>
      </c>
      <c r="K205" s="138" t="s">
        <v>333</v>
      </c>
      <c r="L205" s="32"/>
      <c r="M205" s="143" t="s">
        <v>1</v>
      </c>
      <c r="N205" s="144" t="s">
        <v>45</v>
      </c>
      <c r="P205" s="145">
        <f>O205*H205</f>
        <v>0</v>
      </c>
      <c r="Q205" s="145">
        <v>0</v>
      </c>
      <c r="R205" s="145">
        <f>Q205*H205</f>
        <v>0</v>
      </c>
      <c r="S205" s="145">
        <v>0</v>
      </c>
      <c r="T205" s="146">
        <f>S205*H205</f>
        <v>0</v>
      </c>
      <c r="AR205" s="147" t="s">
        <v>99</v>
      </c>
      <c r="AT205" s="147" t="s">
        <v>324</v>
      </c>
      <c r="AU205" s="147" t="s">
        <v>89</v>
      </c>
      <c r="AY205" s="17" t="s">
        <v>320</v>
      </c>
      <c r="BE205" s="148">
        <f>IF(N205="základní",J205,0)</f>
        <v>0</v>
      </c>
      <c r="BF205" s="148">
        <f>IF(N205="snížená",J205,0)</f>
        <v>0</v>
      </c>
      <c r="BG205" s="148">
        <f>IF(N205="zákl. přenesená",J205,0)</f>
        <v>0</v>
      </c>
      <c r="BH205" s="148">
        <f>IF(N205="sníž. přenesená",J205,0)</f>
        <v>0</v>
      </c>
      <c r="BI205" s="148">
        <f>IF(N205="nulová",J205,0)</f>
        <v>0</v>
      </c>
      <c r="BJ205" s="17" t="s">
        <v>87</v>
      </c>
      <c r="BK205" s="148">
        <f>ROUND(I205*H205,2)</f>
        <v>0</v>
      </c>
      <c r="BL205" s="17" t="s">
        <v>99</v>
      </c>
      <c r="BM205" s="147" t="s">
        <v>3454</v>
      </c>
    </row>
    <row r="206" spans="2:65" s="12" customFormat="1" ht="11.25">
      <c r="B206" s="149"/>
      <c r="D206" s="150" t="s">
        <v>329</v>
      </c>
      <c r="E206" s="151" t="s">
        <v>1</v>
      </c>
      <c r="F206" s="152" t="s">
        <v>3455</v>
      </c>
      <c r="H206" s="153">
        <v>7.48</v>
      </c>
      <c r="I206" s="154"/>
      <c r="L206" s="149"/>
      <c r="M206" s="155"/>
      <c r="T206" s="156"/>
      <c r="AT206" s="151" t="s">
        <v>329</v>
      </c>
      <c r="AU206" s="151" t="s">
        <v>89</v>
      </c>
      <c r="AV206" s="12" t="s">
        <v>89</v>
      </c>
      <c r="AW206" s="12" t="s">
        <v>35</v>
      </c>
      <c r="AX206" s="12" t="s">
        <v>80</v>
      </c>
      <c r="AY206" s="151" t="s">
        <v>320</v>
      </c>
    </row>
    <row r="207" spans="2:65" s="12" customFormat="1" ht="11.25">
      <c r="B207" s="149"/>
      <c r="D207" s="150" t="s">
        <v>329</v>
      </c>
      <c r="E207" s="151" t="s">
        <v>1</v>
      </c>
      <c r="F207" s="152" t="s">
        <v>3456</v>
      </c>
      <c r="H207" s="153">
        <v>1.76</v>
      </c>
      <c r="I207" s="154"/>
      <c r="L207" s="149"/>
      <c r="M207" s="155"/>
      <c r="T207" s="156"/>
      <c r="AT207" s="151" t="s">
        <v>329</v>
      </c>
      <c r="AU207" s="151" t="s">
        <v>89</v>
      </c>
      <c r="AV207" s="12" t="s">
        <v>89</v>
      </c>
      <c r="AW207" s="12" t="s">
        <v>35</v>
      </c>
      <c r="AX207" s="12" t="s">
        <v>80</v>
      </c>
      <c r="AY207" s="151" t="s">
        <v>320</v>
      </c>
    </row>
    <row r="208" spans="2:65" s="14" customFormat="1" ht="11.25">
      <c r="B208" s="163"/>
      <c r="D208" s="150" t="s">
        <v>329</v>
      </c>
      <c r="E208" s="164" t="s">
        <v>1</v>
      </c>
      <c r="F208" s="165" t="s">
        <v>339</v>
      </c>
      <c r="H208" s="166">
        <v>9.24</v>
      </c>
      <c r="I208" s="167"/>
      <c r="L208" s="163"/>
      <c r="M208" s="168"/>
      <c r="T208" s="169"/>
      <c r="AT208" s="164" t="s">
        <v>329</v>
      </c>
      <c r="AU208" s="164" t="s">
        <v>89</v>
      </c>
      <c r="AV208" s="14" t="s">
        <v>99</v>
      </c>
      <c r="AW208" s="14" t="s">
        <v>35</v>
      </c>
      <c r="AX208" s="14" t="s">
        <v>87</v>
      </c>
      <c r="AY208" s="164" t="s">
        <v>320</v>
      </c>
    </row>
    <row r="209" spans="2:65" s="1" customFormat="1" ht="16.5" customHeight="1">
      <c r="B209" s="32"/>
      <c r="C209" s="170" t="s">
        <v>514</v>
      </c>
      <c r="D209" s="170" t="s">
        <v>439</v>
      </c>
      <c r="E209" s="171" t="s">
        <v>1185</v>
      </c>
      <c r="F209" s="172" t="s">
        <v>1186</v>
      </c>
      <c r="G209" s="173" t="s">
        <v>442</v>
      </c>
      <c r="H209" s="174">
        <v>6.0000000000000001E-3</v>
      </c>
      <c r="I209" s="175"/>
      <c r="J209" s="176">
        <f>ROUND(I209*H209,2)</f>
        <v>0</v>
      </c>
      <c r="K209" s="172" t="s">
        <v>333</v>
      </c>
      <c r="L209" s="177"/>
      <c r="M209" s="178" t="s">
        <v>1</v>
      </c>
      <c r="N209" s="179" t="s">
        <v>45</v>
      </c>
      <c r="P209" s="145">
        <f>O209*H209</f>
        <v>0</v>
      </c>
      <c r="Q209" s="145">
        <v>1</v>
      </c>
      <c r="R209" s="145">
        <f>Q209*H209</f>
        <v>6.0000000000000001E-3</v>
      </c>
      <c r="S209" s="145">
        <v>0</v>
      </c>
      <c r="T209" s="146">
        <f>S209*H209</f>
        <v>0</v>
      </c>
      <c r="AR209" s="147" t="s">
        <v>373</v>
      </c>
      <c r="AT209" s="147" t="s">
        <v>439</v>
      </c>
      <c r="AU209" s="147" t="s">
        <v>89</v>
      </c>
      <c r="AY209" s="17" t="s">
        <v>320</v>
      </c>
      <c r="BE209" s="148">
        <f>IF(N209="základní",J209,0)</f>
        <v>0</v>
      </c>
      <c r="BF209" s="148">
        <f>IF(N209="snížená",J209,0)</f>
        <v>0</v>
      </c>
      <c r="BG209" s="148">
        <f>IF(N209="zákl. přenesená",J209,0)</f>
        <v>0</v>
      </c>
      <c r="BH209" s="148">
        <f>IF(N209="sníž. přenesená",J209,0)</f>
        <v>0</v>
      </c>
      <c r="BI209" s="148">
        <f>IF(N209="nulová",J209,0)</f>
        <v>0</v>
      </c>
      <c r="BJ209" s="17" t="s">
        <v>87</v>
      </c>
      <c r="BK209" s="148">
        <f>ROUND(I209*H209,2)</f>
        <v>0</v>
      </c>
      <c r="BL209" s="17" t="s">
        <v>99</v>
      </c>
      <c r="BM209" s="147" t="s">
        <v>3457</v>
      </c>
    </row>
    <row r="210" spans="2:65" s="1" customFormat="1" ht="19.5">
      <c r="B210" s="32"/>
      <c r="D210" s="150" t="s">
        <v>610</v>
      </c>
      <c r="F210" s="187" t="s">
        <v>1188</v>
      </c>
      <c r="I210" s="188"/>
      <c r="L210" s="32"/>
      <c r="M210" s="189"/>
      <c r="T210" s="56"/>
      <c r="AT210" s="17" t="s">
        <v>610</v>
      </c>
      <c r="AU210" s="17" t="s">
        <v>89</v>
      </c>
    </row>
    <row r="211" spans="2:65" s="12" customFormat="1" ht="11.25">
      <c r="B211" s="149"/>
      <c r="D211" s="150" t="s">
        <v>329</v>
      </c>
      <c r="E211" s="151" t="s">
        <v>1</v>
      </c>
      <c r="F211" s="152" t="s">
        <v>3458</v>
      </c>
      <c r="H211" s="153">
        <v>17.966000000000001</v>
      </c>
      <c r="I211" s="154"/>
      <c r="L211" s="149"/>
      <c r="M211" s="155"/>
      <c r="T211" s="156"/>
      <c r="AT211" s="151" t="s">
        <v>329</v>
      </c>
      <c r="AU211" s="151" t="s">
        <v>89</v>
      </c>
      <c r="AV211" s="12" t="s">
        <v>89</v>
      </c>
      <c r="AW211" s="12" t="s">
        <v>35</v>
      </c>
      <c r="AX211" s="12" t="s">
        <v>87</v>
      </c>
      <c r="AY211" s="151" t="s">
        <v>320</v>
      </c>
    </row>
    <row r="212" spans="2:65" s="12" customFormat="1" ht="11.25">
      <c r="B212" s="149"/>
      <c r="D212" s="150" t="s">
        <v>329</v>
      </c>
      <c r="F212" s="152" t="s">
        <v>3459</v>
      </c>
      <c r="H212" s="153">
        <v>6.0000000000000001E-3</v>
      </c>
      <c r="I212" s="154"/>
      <c r="L212" s="149"/>
      <c r="M212" s="155"/>
      <c r="T212" s="156"/>
      <c r="AT212" s="151" t="s">
        <v>329</v>
      </c>
      <c r="AU212" s="151" t="s">
        <v>89</v>
      </c>
      <c r="AV212" s="12" t="s">
        <v>89</v>
      </c>
      <c r="AW212" s="12" t="s">
        <v>4</v>
      </c>
      <c r="AX212" s="12" t="s">
        <v>87</v>
      </c>
      <c r="AY212" s="151" t="s">
        <v>320</v>
      </c>
    </row>
    <row r="213" spans="2:65" s="1" customFormat="1" ht="24.2" customHeight="1">
      <c r="B213" s="32"/>
      <c r="C213" s="136" t="s">
        <v>519</v>
      </c>
      <c r="D213" s="136" t="s">
        <v>324</v>
      </c>
      <c r="E213" s="137" t="s">
        <v>1191</v>
      </c>
      <c r="F213" s="138" t="s">
        <v>1192</v>
      </c>
      <c r="G213" s="139" t="s">
        <v>347</v>
      </c>
      <c r="H213" s="140">
        <v>17.452999999999999</v>
      </c>
      <c r="I213" s="141"/>
      <c r="J213" s="142">
        <f>ROUND(I213*H213,2)</f>
        <v>0</v>
      </c>
      <c r="K213" s="138" t="s">
        <v>333</v>
      </c>
      <c r="L213" s="32"/>
      <c r="M213" s="143" t="s">
        <v>1</v>
      </c>
      <c r="N213" s="144" t="s">
        <v>45</v>
      </c>
      <c r="P213" s="145">
        <f>O213*H213</f>
        <v>0</v>
      </c>
      <c r="Q213" s="145">
        <v>4.0000000000000002E-4</v>
      </c>
      <c r="R213" s="145">
        <f>Q213*H213</f>
        <v>6.9811999999999999E-3</v>
      </c>
      <c r="S213" s="145">
        <v>0</v>
      </c>
      <c r="T213" s="146">
        <f>S213*H213</f>
        <v>0</v>
      </c>
      <c r="AR213" s="147" t="s">
        <v>99</v>
      </c>
      <c r="AT213" s="147" t="s">
        <v>324</v>
      </c>
      <c r="AU213" s="147" t="s">
        <v>89</v>
      </c>
      <c r="AY213" s="17" t="s">
        <v>320</v>
      </c>
      <c r="BE213" s="148">
        <f>IF(N213="základní",J213,0)</f>
        <v>0</v>
      </c>
      <c r="BF213" s="148">
        <f>IF(N213="snížená",J213,0)</f>
        <v>0</v>
      </c>
      <c r="BG213" s="148">
        <f>IF(N213="zákl. přenesená",J213,0)</f>
        <v>0</v>
      </c>
      <c r="BH213" s="148">
        <f>IF(N213="sníž. přenesená",J213,0)</f>
        <v>0</v>
      </c>
      <c r="BI213" s="148">
        <f>IF(N213="nulová",J213,0)</f>
        <v>0</v>
      </c>
      <c r="BJ213" s="17" t="s">
        <v>87</v>
      </c>
      <c r="BK213" s="148">
        <f>ROUND(I213*H213,2)</f>
        <v>0</v>
      </c>
      <c r="BL213" s="17" t="s">
        <v>99</v>
      </c>
      <c r="BM213" s="147" t="s">
        <v>3460</v>
      </c>
    </row>
    <row r="214" spans="2:65" s="13" customFormat="1" ht="11.25">
      <c r="B214" s="157"/>
      <c r="D214" s="150" t="s">
        <v>329</v>
      </c>
      <c r="E214" s="158" t="s">
        <v>1</v>
      </c>
      <c r="F214" s="159" t="s">
        <v>3461</v>
      </c>
      <c r="H214" s="158" t="s">
        <v>1</v>
      </c>
      <c r="I214" s="160"/>
      <c r="L214" s="157"/>
      <c r="M214" s="161"/>
      <c r="T214" s="162"/>
      <c r="AT214" s="158" t="s">
        <v>329</v>
      </c>
      <c r="AU214" s="158" t="s">
        <v>89</v>
      </c>
      <c r="AV214" s="13" t="s">
        <v>87</v>
      </c>
      <c r="AW214" s="13" t="s">
        <v>35</v>
      </c>
      <c r="AX214" s="13" t="s">
        <v>80</v>
      </c>
      <c r="AY214" s="158" t="s">
        <v>320</v>
      </c>
    </row>
    <row r="215" spans="2:65" s="12" customFormat="1" ht="11.25">
      <c r="B215" s="149"/>
      <c r="D215" s="150" t="s">
        <v>329</v>
      </c>
      <c r="E215" s="151" t="s">
        <v>1</v>
      </c>
      <c r="F215" s="152" t="s">
        <v>3462</v>
      </c>
      <c r="H215" s="153">
        <v>19.873000000000001</v>
      </c>
      <c r="I215" s="154"/>
      <c r="L215" s="149"/>
      <c r="M215" s="155"/>
      <c r="T215" s="156"/>
      <c r="AT215" s="151" t="s">
        <v>329</v>
      </c>
      <c r="AU215" s="151" t="s">
        <v>89</v>
      </c>
      <c r="AV215" s="12" t="s">
        <v>89</v>
      </c>
      <c r="AW215" s="12" t="s">
        <v>35</v>
      </c>
      <c r="AX215" s="12" t="s">
        <v>80</v>
      </c>
      <c r="AY215" s="151" t="s">
        <v>320</v>
      </c>
    </row>
    <row r="216" spans="2:65" s="12" customFormat="1" ht="11.25">
      <c r="B216" s="149"/>
      <c r="D216" s="150" t="s">
        <v>329</v>
      </c>
      <c r="E216" s="151" t="s">
        <v>1</v>
      </c>
      <c r="F216" s="152" t="s">
        <v>3463</v>
      </c>
      <c r="H216" s="153">
        <v>-2.42</v>
      </c>
      <c r="I216" s="154"/>
      <c r="L216" s="149"/>
      <c r="M216" s="155"/>
      <c r="T216" s="156"/>
      <c r="AT216" s="151" t="s">
        <v>329</v>
      </c>
      <c r="AU216" s="151" t="s">
        <v>89</v>
      </c>
      <c r="AV216" s="12" t="s">
        <v>89</v>
      </c>
      <c r="AW216" s="12" t="s">
        <v>35</v>
      </c>
      <c r="AX216" s="12" t="s">
        <v>80</v>
      </c>
      <c r="AY216" s="151" t="s">
        <v>320</v>
      </c>
    </row>
    <row r="217" spans="2:65" s="14" customFormat="1" ht="11.25">
      <c r="B217" s="163"/>
      <c r="D217" s="150" t="s">
        <v>329</v>
      </c>
      <c r="E217" s="164" t="s">
        <v>1</v>
      </c>
      <c r="F217" s="165" t="s">
        <v>339</v>
      </c>
      <c r="H217" s="166">
        <v>17.452999999999999</v>
      </c>
      <c r="I217" s="167"/>
      <c r="L217" s="163"/>
      <c r="M217" s="168"/>
      <c r="T217" s="169"/>
      <c r="AT217" s="164" t="s">
        <v>329</v>
      </c>
      <c r="AU217" s="164" t="s">
        <v>89</v>
      </c>
      <c r="AV217" s="14" t="s">
        <v>99</v>
      </c>
      <c r="AW217" s="14" t="s">
        <v>35</v>
      </c>
      <c r="AX217" s="14" t="s">
        <v>87</v>
      </c>
      <c r="AY217" s="164" t="s">
        <v>320</v>
      </c>
    </row>
    <row r="218" spans="2:65" s="1" customFormat="1" ht="24.2" customHeight="1">
      <c r="B218" s="32"/>
      <c r="C218" s="136" t="s">
        <v>526</v>
      </c>
      <c r="D218" s="136" t="s">
        <v>324</v>
      </c>
      <c r="E218" s="137" t="s">
        <v>1194</v>
      </c>
      <c r="F218" s="138" t="s">
        <v>1195</v>
      </c>
      <c r="G218" s="139" t="s">
        <v>347</v>
      </c>
      <c r="H218" s="140">
        <v>23.393000000000001</v>
      </c>
      <c r="I218" s="141"/>
      <c r="J218" s="142">
        <f>ROUND(I218*H218,2)</f>
        <v>0</v>
      </c>
      <c r="K218" s="138" t="s">
        <v>333</v>
      </c>
      <c r="L218" s="32"/>
      <c r="M218" s="143" t="s">
        <v>1</v>
      </c>
      <c r="N218" s="144" t="s">
        <v>45</v>
      </c>
      <c r="P218" s="145">
        <f>O218*H218</f>
        <v>0</v>
      </c>
      <c r="Q218" s="145">
        <v>4.0000000000000002E-4</v>
      </c>
      <c r="R218" s="145">
        <f>Q218*H218</f>
        <v>9.3572000000000013E-3</v>
      </c>
      <c r="S218" s="145">
        <v>0</v>
      </c>
      <c r="T218" s="146">
        <f>S218*H218</f>
        <v>0</v>
      </c>
      <c r="AR218" s="147" t="s">
        <v>423</v>
      </c>
      <c r="AT218" s="147" t="s">
        <v>324</v>
      </c>
      <c r="AU218" s="147" t="s">
        <v>89</v>
      </c>
      <c r="AY218" s="17" t="s">
        <v>320</v>
      </c>
      <c r="BE218" s="148">
        <f>IF(N218="základní",J218,0)</f>
        <v>0</v>
      </c>
      <c r="BF218" s="148">
        <f>IF(N218="snížená",J218,0)</f>
        <v>0</v>
      </c>
      <c r="BG218" s="148">
        <f>IF(N218="zákl. přenesená",J218,0)</f>
        <v>0</v>
      </c>
      <c r="BH218" s="148">
        <f>IF(N218="sníž. přenesená",J218,0)</f>
        <v>0</v>
      </c>
      <c r="BI218" s="148">
        <f>IF(N218="nulová",J218,0)</f>
        <v>0</v>
      </c>
      <c r="BJ218" s="17" t="s">
        <v>87</v>
      </c>
      <c r="BK218" s="148">
        <f>ROUND(I218*H218,2)</f>
        <v>0</v>
      </c>
      <c r="BL218" s="17" t="s">
        <v>423</v>
      </c>
      <c r="BM218" s="147" t="s">
        <v>3464</v>
      </c>
    </row>
    <row r="219" spans="2:65" s="13" customFormat="1" ht="11.25">
      <c r="B219" s="157"/>
      <c r="D219" s="150" t="s">
        <v>329</v>
      </c>
      <c r="E219" s="158" t="s">
        <v>1</v>
      </c>
      <c r="F219" s="159" t="s">
        <v>3461</v>
      </c>
      <c r="H219" s="158" t="s">
        <v>1</v>
      </c>
      <c r="I219" s="160"/>
      <c r="L219" s="157"/>
      <c r="M219" s="161"/>
      <c r="T219" s="162"/>
      <c r="AT219" s="158" t="s">
        <v>329</v>
      </c>
      <c r="AU219" s="158" t="s">
        <v>89</v>
      </c>
      <c r="AV219" s="13" t="s">
        <v>87</v>
      </c>
      <c r="AW219" s="13" t="s">
        <v>35</v>
      </c>
      <c r="AX219" s="13" t="s">
        <v>80</v>
      </c>
      <c r="AY219" s="158" t="s">
        <v>320</v>
      </c>
    </row>
    <row r="220" spans="2:65" s="12" customFormat="1" ht="11.25">
      <c r="B220" s="149"/>
      <c r="D220" s="150" t="s">
        <v>329</v>
      </c>
      <c r="E220" s="151" t="s">
        <v>1</v>
      </c>
      <c r="F220" s="152" t="s">
        <v>3462</v>
      </c>
      <c r="H220" s="153">
        <v>19.873000000000001</v>
      </c>
      <c r="I220" s="154"/>
      <c r="L220" s="149"/>
      <c r="M220" s="155"/>
      <c r="T220" s="156"/>
      <c r="AT220" s="151" t="s">
        <v>329</v>
      </c>
      <c r="AU220" s="151" t="s">
        <v>89</v>
      </c>
      <c r="AV220" s="12" t="s">
        <v>89</v>
      </c>
      <c r="AW220" s="12" t="s">
        <v>35</v>
      </c>
      <c r="AX220" s="12" t="s">
        <v>80</v>
      </c>
      <c r="AY220" s="151" t="s">
        <v>320</v>
      </c>
    </row>
    <row r="221" spans="2:65" s="12" customFormat="1" ht="11.25">
      <c r="B221" s="149"/>
      <c r="D221" s="150" t="s">
        <v>329</v>
      </c>
      <c r="E221" s="151" t="s">
        <v>1</v>
      </c>
      <c r="F221" s="152" t="s">
        <v>3465</v>
      </c>
      <c r="H221" s="153">
        <v>3.52</v>
      </c>
      <c r="I221" s="154"/>
      <c r="L221" s="149"/>
      <c r="M221" s="155"/>
      <c r="T221" s="156"/>
      <c r="AT221" s="151" t="s">
        <v>329</v>
      </c>
      <c r="AU221" s="151" t="s">
        <v>89</v>
      </c>
      <c r="AV221" s="12" t="s">
        <v>89</v>
      </c>
      <c r="AW221" s="12" t="s">
        <v>35</v>
      </c>
      <c r="AX221" s="12" t="s">
        <v>80</v>
      </c>
      <c r="AY221" s="151" t="s">
        <v>320</v>
      </c>
    </row>
    <row r="222" spans="2:65" s="14" customFormat="1" ht="11.25">
      <c r="B222" s="163"/>
      <c r="D222" s="150" t="s">
        <v>329</v>
      </c>
      <c r="E222" s="164" t="s">
        <v>1</v>
      </c>
      <c r="F222" s="165" t="s">
        <v>339</v>
      </c>
      <c r="H222" s="166">
        <v>23.393000000000001</v>
      </c>
      <c r="I222" s="167"/>
      <c r="L222" s="163"/>
      <c r="M222" s="168"/>
      <c r="T222" s="169"/>
      <c r="AT222" s="164" t="s">
        <v>329</v>
      </c>
      <c r="AU222" s="164" t="s">
        <v>89</v>
      </c>
      <c r="AV222" s="14" t="s">
        <v>99</v>
      </c>
      <c r="AW222" s="14" t="s">
        <v>35</v>
      </c>
      <c r="AX222" s="14" t="s">
        <v>87</v>
      </c>
      <c r="AY222" s="164" t="s">
        <v>320</v>
      </c>
    </row>
    <row r="223" spans="2:65" s="1" customFormat="1" ht="37.9" customHeight="1">
      <c r="B223" s="32"/>
      <c r="C223" s="170" t="s">
        <v>532</v>
      </c>
      <c r="D223" s="170" t="s">
        <v>439</v>
      </c>
      <c r="E223" s="171" t="s">
        <v>1197</v>
      </c>
      <c r="F223" s="172" t="s">
        <v>1198</v>
      </c>
      <c r="G223" s="173" t="s">
        <v>347</v>
      </c>
      <c r="H223" s="174">
        <v>49.872999999999998</v>
      </c>
      <c r="I223" s="175"/>
      <c r="J223" s="176">
        <f>ROUND(I223*H223,2)</f>
        <v>0</v>
      </c>
      <c r="K223" s="172" t="s">
        <v>333</v>
      </c>
      <c r="L223" s="177"/>
      <c r="M223" s="178" t="s">
        <v>1</v>
      </c>
      <c r="N223" s="179" t="s">
        <v>45</v>
      </c>
      <c r="P223" s="145">
        <f>O223*H223</f>
        <v>0</v>
      </c>
      <c r="Q223" s="145">
        <v>4.4999999999999997E-3</v>
      </c>
      <c r="R223" s="145">
        <f>Q223*H223</f>
        <v>0.22442849999999998</v>
      </c>
      <c r="S223" s="145">
        <v>0</v>
      </c>
      <c r="T223" s="146">
        <f>S223*H223</f>
        <v>0</v>
      </c>
      <c r="AR223" s="147" t="s">
        <v>519</v>
      </c>
      <c r="AT223" s="147" t="s">
        <v>439</v>
      </c>
      <c r="AU223" s="147" t="s">
        <v>89</v>
      </c>
      <c r="AY223" s="17" t="s">
        <v>320</v>
      </c>
      <c r="BE223" s="148">
        <f>IF(N223="základní",J223,0)</f>
        <v>0</v>
      </c>
      <c r="BF223" s="148">
        <f>IF(N223="snížená",J223,0)</f>
        <v>0</v>
      </c>
      <c r="BG223" s="148">
        <f>IF(N223="zákl. přenesená",J223,0)</f>
        <v>0</v>
      </c>
      <c r="BH223" s="148">
        <f>IF(N223="sníž. přenesená",J223,0)</f>
        <v>0</v>
      </c>
      <c r="BI223" s="148">
        <f>IF(N223="nulová",J223,0)</f>
        <v>0</v>
      </c>
      <c r="BJ223" s="17" t="s">
        <v>87</v>
      </c>
      <c r="BK223" s="148">
        <f>ROUND(I223*H223,2)</f>
        <v>0</v>
      </c>
      <c r="BL223" s="17" t="s">
        <v>423</v>
      </c>
      <c r="BM223" s="147" t="s">
        <v>3466</v>
      </c>
    </row>
    <row r="224" spans="2:65" s="12" customFormat="1" ht="11.25">
      <c r="B224" s="149"/>
      <c r="D224" s="150" t="s">
        <v>329</v>
      </c>
      <c r="E224" s="151" t="s">
        <v>1</v>
      </c>
      <c r="F224" s="152" t="s">
        <v>3467</v>
      </c>
      <c r="H224" s="153">
        <v>40.845999999999997</v>
      </c>
      <c r="I224" s="154"/>
      <c r="L224" s="149"/>
      <c r="M224" s="155"/>
      <c r="T224" s="156"/>
      <c r="AT224" s="151" t="s">
        <v>329</v>
      </c>
      <c r="AU224" s="151" t="s">
        <v>89</v>
      </c>
      <c r="AV224" s="12" t="s">
        <v>89</v>
      </c>
      <c r="AW224" s="12" t="s">
        <v>35</v>
      </c>
      <c r="AX224" s="12" t="s">
        <v>87</v>
      </c>
      <c r="AY224" s="151" t="s">
        <v>320</v>
      </c>
    </row>
    <row r="225" spans="2:65" s="12" customFormat="1" ht="11.25">
      <c r="B225" s="149"/>
      <c r="D225" s="150" t="s">
        <v>329</v>
      </c>
      <c r="F225" s="152" t="s">
        <v>3468</v>
      </c>
      <c r="H225" s="153">
        <v>49.872999999999998</v>
      </c>
      <c r="I225" s="154"/>
      <c r="L225" s="149"/>
      <c r="M225" s="155"/>
      <c r="T225" s="156"/>
      <c r="AT225" s="151" t="s">
        <v>329</v>
      </c>
      <c r="AU225" s="151" t="s">
        <v>89</v>
      </c>
      <c r="AV225" s="12" t="s">
        <v>89</v>
      </c>
      <c r="AW225" s="12" t="s">
        <v>4</v>
      </c>
      <c r="AX225" s="12" t="s">
        <v>87</v>
      </c>
      <c r="AY225" s="151" t="s">
        <v>320</v>
      </c>
    </row>
    <row r="226" spans="2:65" s="1" customFormat="1" ht="24.2" customHeight="1">
      <c r="B226" s="32"/>
      <c r="C226" s="136" t="s">
        <v>542</v>
      </c>
      <c r="D226" s="136" t="s">
        <v>324</v>
      </c>
      <c r="E226" s="137" t="s">
        <v>2930</v>
      </c>
      <c r="F226" s="138" t="s">
        <v>2931</v>
      </c>
      <c r="G226" s="139" t="s">
        <v>347</v>
      </c>
      <c r="H226" s="140">
        <v>9.24</v>
      </c>
      <c r="I226" s="141"/>
      <c r="J226" s="142">
        <f>ROUND(I226*H226,2)</f>
        <v>0</v>
      </c>
      <c r="K226" s="138" t="s">
        <v>333</v>
      </c>
      <c r="L226" s="32"/>
      <c r="M226" s="143" t="s">
        <v>1</v>
      </c>
      <c r="N226" s="144" t="s">
        <v>45</v>
      </c>
      <c r="P226" s="145">
        <f>O226*H226</f>
        <v>0</v>
      </c>
      <c r="Q226" s="145">
        <v>8.0000000000000004E-4</v>
      </c>
      <c r="R226" s="145">
        <f>Q226*H226</f>
        <v>7.3920000000000001E-3</v>
      </c>
      <c r="S226" s="145">
        <v>0</v>
      </c>
      <c r="T226" s="146">
        <f>S226*H226</f>
        <v>0</v>
      </c>
      <c r="AR226" s="147" t="s">
        <v>423</v>
      </c>
      <c r="AT226" s="147" t="s">
        <v>324</v>
      </c>
      <c r="AU226" s="147" t="s">
        <v>89</v>
      </c>
      <c r="AY226" s="17" t="s">
        <v>320</v>
      </c>
      <c r="BE226" s="148">
        <f>IF(N226="základní",J226,0)</f>
        <v>0</v>
      </c>
      <c r="BF226" s="148">
        <f>IF(N226="snížená",J226,0)</f>
        <v>0</v>
      </c>
      <c r="BG226" s="148">
        <f>IF(N226="zákl. přenesená",J226,0)</f>
        <v>0</v>
      </c>
      <c r="BH226" s="148">
        <f>IF(N226="sníž. přenesená",J226,0)</f>
        <v>0</v>
      </c>
      <c r="BI226" s="148">
        <f>IF(N226="nulová",J226,0)</f>
        <v>0</v>
      </c>
      <c r="BJ226" s="17" t="s">
        <v>87</v>
      </c>
      <c r="BK226" s="148">
        <f>ROUND(I226*H226,2)</f>
        <v>0</v>
      </c>
      <c r="BL226" s="17" t="s">
        <v>423</v>
      </c>
      <c r="BM226" s="147" t="s">
        <v>3469</v>
      </c>
    </row>
    <row r="227" spans="2:65" s="12" customFormat="1" ht="11.25">
      <c r="B227" s="149"/>
      <c r="D227" s="150" t="s">
        <v>329</v>
      </c>
      <c r="E227" s="151" t="s">
        <v>1</v>
      </c>
      <c r="F227" s="152" t="s">
        <v>3455</v>
      </c>
      <c r="H227" s="153">
        <v>7.48</v>
      </c>
      <c r="I227" s="154"/>
      <c r="L227" s="149"/>
      <c r="M227" s="155"/>
      <c r="T227" s="156"/>
      <c r="AT227" s="151" t="s">
        <v>329</v>
      </c>
      <c r="AU227" s="151" t="s">
        <v>89</v>
      </c>
      <c r="AV227" s="12" t="s">
        <v>89</v>
      </c>
      <c r="AW227" s="12" t="s">
        <v>35</v>
      </c>
      <c r="AX227" s="12" t="s">
        <v>80</v>
      </c>
      <c r="AY227" s="151" t="s">
        <v>320</v>
      </c>
    </row>
    <row r="228" spans="2:65" s="12" customFormat="1" ht="11.25">
      <c r="B228" s="149"/>
      <c r="D228" s="150" t="s">
        <v>329</v>
      </c>
      <c r="E228" s="151" t="s">
        <v>1</v>
      </c>
      <c r="F228" s="152" t="s">
        <v>3456</v>
      </c>
      <c r="H228" s="153">
        <v>1.76</v>
      </c>
      <c r="I228" s="154"/>
      <c r="L228" s="149"/>
      <c r="M228" s="155"/>
      <c r="T228" s="156"/>
      <c r="AT228" s="151" t="s">
        <v>329</v>
      </c>
      <c r="AU228" s="151" t="s">
        <v>89</v>
      </c>
      <c r="AV228" s="12" t="s">
        <v>89</v>
      </c>
      <c r="AW228" s="12" t="s">
        <v>35</v>
      </c>
      <c r="AX228" s="12" t="s">
        <v>80</v>
      </c>
      <c r="AY228" s="151" t="s">
        <v>320</v>
      </c>
    </row>
    <row r="229" spans="2:65" s="14" customFormat="1" ht="11.25">
      <c r="B229" s="163"/>
      <c r="D229" s="150" t="s">
        <v>329</v>
      </c>
      <c r="E229" s="164" t="s">
        <v>1</v>
      </c>
      <c r="F229" s="165" t="s">
        <v>339</v>
      </c>
      <c r="H229" s="166">
        <v>9.24</v>
      </c>
      <c r="I229" s="167"/>
      <c r="L229" s="163"/>
      <c r="M229" s="168"/>
      <c r="T229" s="169"/>
      <c r="AT229" s="164" t="s">
        <v>329</v>
      </c>
      <c r="AU229" s="164" t="s">
        <v>89</v>
      </c>
      <c r="AV229" s="14" t="s">
        <v>99</v>
      </c>
      <c r="AW229" s="14" t="s">
        <v>35</v>
      </c>
      <c r="AX229" s="14" t="s">
        <v>87</v>
      </c>
      <c r="AY229" s="164" t="s">
        <v>320</v>
      </c>
    </row>
    <row r="230" spans="2:65" s="1" customFormat="1" ht="24.2" customHeight="1">
      <c r="B230" s="32"/>
      <c r="C230" s="136" t="s">
        <v>555</v>
      </c>
      <c r="D230" s="136" t="s">
        <v>324</v>
      </c>
      <c r="E230" s="137" t="s">
        <v>1201</v>
      </c>
      <c r="F230" s="138" t="s">
        <v>1202</v>
      </c>
      <c r="G230" s="139" t="s">
        <v>347</v>
      </c>
      <c r="H230" s="140">
        <v>8.7260000000000009</v>
      </c>
      <c r="I230" s="141"/>
      <c r="J230" s="142">
        <f>ROUND(I230*H230,2)</f>
        <v>0</v>
      </c>
      <c r="K230" s="138" t="s">
        <v>333</v>
      </c>
      <c r="L230" s="32"/>
      <c r="M230" s="143" t="s">
        <v>1</v>
      </c>
      <c r="N230" s="144" t="s">
        <v>45</v>
      </c>
      <c r="P230" s="145">
        <f>O230*H230</f>
        <v>0</v>
      </c>
      <c r="Q230" s="145">
        <v>0</v>
      </c>
      <c r="R230" s="145">
        <f>Q230*H230</f>
        <v>0</v>
      </c>
      <c r="S230" s="145">
        <v>0</v>
      </c>
      <c r="T230" s="146">
        <f>S230*H230</f>
        <v>0</v>
      </c>
      <c r="AR230" s="147" t="s">
        <v>423</v>
      </c>
      <c r="AT230" s="147" t="s">
        <v>324</v>
      </c>
      <c r="AU230" s="147" t="s">
        <v>89</v>
      </c>
      <c r="AY230" s="17" t="s">
        <v>320</v>
      </c>
      <c r="BE230" s="148">
        <f>IF(N230="základní",J230,0)</f>
        <v>0</v>
      </c>
      <c r="BF230" s="148">
        <f>IF(N230="snížená",J230,0)</f>
        <v>0</v>
      </c>
      <c r="BG230" s="148">
        <f>IF(N230="zákl. přenesená",J230,0)</f>
        <v>0</v>
      </c>
      <c r="BH230" s="148">
        <f>IF(N230="sníž. přenesená",J230,0)</f>
        <v>0</v>
      </c>
      <c r="BI230" s="148">
        <f>IF(N230="nulová",J230,0)</f>
        <v>0</v>
      </c>
      <c r="BJ230" s="17" t="s">
        <v>87</v>
      </c>
      <c r="BK230" s="148">
        <f>ROUND(I230*H230,2)</f>
        <v>0</v>
      </c>
      <c r="BL230" s="17" t="s">
        <v>423</v>
      </c>
      <c r="BM230" s="147" t="s">
        <v>3470</v>
      </c>
    </row>
    <row r="231" spans="2:65" s="12" customFormat="1" ht="11.25">
      <c r="B231" s="149"/>
      <c r="D231" s="150" t="s">
        <v>329</v>
      </c>
      <c r="E231" s="151" t="s">
        <v>1</v>
      </c>
      <c r="F231" s="152" t="s">
        <v>3440</v>
      </c>
      <c r="H231" s="153">
        <v>9.9359999999999999</v>
      </c>
      <c r="I231" s="154"/>
      <c r="L231" s="149"/>
      <c r="M231" s="155"/>
      <c r="T231" s="156"/>
      <c r="AT231" s="151" t="s">
        <v>329</v>
      </c>
      <c r="AU231" s="151" t="s">
        <v>89</v>
      </c>
      <c r="AV231" s="12" t="s">
        <v>89</v>
      </c>
      <c r="AW231" s="12" t="s">
        <v>35</v>
      </c>
      <c r="AX231" s="12" t="s">
        <v>80</v>
      </c>
      <c r="AY231" s="151" t="s">
        <v>320</v>
      </c>
    </row>
    <row r="232" spans="2:65" s="12" customFormat="1" ht="11.25">
      <c r="B232" s="149"/>
      <c r="D232" s="150" t="s">
        <v>329</v>
      </c>
      <c r="E232" s="151" t="s">
        <v>1</v>
      </c>
      <c r="F232" s="152" t="s">
        <v>3441</v>
      </c>
      <c r="H232" s="153">
        <v>-1.21</v>
      </c>
      <c r="I232" s="154"/>
      <c r="L232" s="149"/>
      <c r="M232" s="155"/>
      <c r="T232" s="156"/>
      <c r="AT232" s="151" t="s">
        <v>329</v>
      </c>
      <c r="AU232" s="151" t="s">
        <v>89</v>
      </c>
      <c r="AV232" s="12" t="s">
        <v>89</v>
      </c>
      <c r="AW232" s="12" t="s">
        <v>35</v>
      </c>
      <c r="AX232" s="12" t="s">
        <v>80</v>
      </c>
      <c r="AY232" s="151" t="s">
        <v>320</v>
      </c>
    </row>
    <row r="233" spans="2:65" s="14" customFormat="1" ht="11.25">
      <c r="B233" s="163"/>
      <c r="D233" s="150" t="s">
        <v>329</v>
      </c>
      <c r="E233" s="164" t="s">
        <v>1</v>
      </c>
      <c r="F233" s="165" t="s">
        <v>339</v>
      </c>
      <c r="H233" s="166">
        <v>8.7260000000000009</v>
      </c>
      <c r="I233" s="167"/>
      <c r="L233" s="163"/>
      <c r="M233" s="168"/>
      <c r="T233" s="169"/>
      <c r="AT233" s="164" t="s">
        <v>329</v>
      </c>
      <c r="AU233" s="164" t="s">
        <v>89</v>
      </c>
      <c r="AV233" s="14" t="s">
        <v>99</v>
      </c>
      <c r="AW233" s="14" t="s">
        <v>35</v>
      </c>
      <c r="AX233" s="14" t="s">
        <v>87</v>
      </c>
      <c r="AY233" s="164" t="s">
        <v>320</v>
      </c>
    </row>
    <row r="234" spans="2:65" s="1" customFormat="1" ht="24.2" customHeight="1">
      <c r="B234" s="32"/>
      <c r="C234" s="136" t="s">
        <v>563</v>
      </c>
      <c r="D234" s="136" t="s">
        <v>324</v>
      </c>
      <c r="E234" s="137" t="s">
        <v>1204</v>
      </c>
      <c r="F234" s="138" t="s">
        <v>1205</v>
      </c>
      <c r="G234" s="139" t="s">
        <v>347</v>
      </c>
      <c r="H234" s="140">
        <v>9.24</v>
      </c>
      <c r="I234" s="141"/>
      <c r="J234" s="142">
        <f>ROUND(I234*H234,2)</f>
        <v>0</v>
      </c>
      <c r="K234" s="138" t="s">
        <v>333</v>
      </c>
      <c r="L234" s="32"/>
      <c r="M234" s="143" t="s">
        <v>1</v>
      </c>
      <c r="N234" s="144" t="s">
        <v>45</v>
      </c>
      <c r="P234" s="145">
        <f>O234*H234</f>
        <v>0</v>
      </c>
      <c r="Q234" s="145">
        <v>0</v>
      </c>
      <c r="R234" s="145">
        <f>Q234*H234</f>
        <v>0</v>
      </c>
      <c r="S234" s="145">
        <v>0</v>
      </c>
      <c r="T234" s="146">
        <f>S234*H234</f>
        <v>0</v>
      </c>
      <c r="AR234" s="147" t="s">
        <v>423</v>
      </c>
      <c r="AT234" s="147" t="s">
        <v>324</v>
      </c>
      <c r="AU234" s="147" t="s">
        <v>89</v>
      </c>
      <c r="AY234" s="17" t="s">
        <v>320</v>
      </c>
      <c r="BE234" s="148">
        <f>IF(N234="základní",J234,0)</f>
        <v>0</v>
      </c>
      <c r="BF234" s="148">
        <f>IF(N234="snížená",J234,0)</f>
        <v>0</v>
      </c>
      <c r="BG234" s="148">
        <f>IF(N234="zákl. přenesená",J234,0)</f>
        <v>0</v>
      </c>
      <c r="BH234" s="148">
        <f>IF(N234="sníž. přenesená",J234,0)</f>
        <v>0</v>
      </c>
      <c r="BI234" s="148">
        <f>IF(N234="nulová",J234,0)</f>
        <v>0</v>
      </c>
      <c r="BJ234" s="17" t="s">
        <v>87</v>
      </c>
      <c r="BK234" s="148">
        <f>ROUND(I234*H234,2)</f>
        <v>0</v>
      </c>
      <c r="BL234" s="17" t="s">
        <v>423</v>
      </c>
      <c r="BM234" s="147" t="s">
        <v>3471</v>
      </c>
    </row>
    <row r="235" spans="2:65" s="12" customFormat="1" ht="11.25">
      <c r="B235" s="149"/>
      <c r="D235" s="150" t="s">
        <v>329</v>
      </c>
      <c r="E235" s="151" t="s">
        <v>1</v>
      </c>
      <c r="F235" s="152" t="s">
        <v>3455</v>
      </c>
      <c r="H235" s="153">
        <v>7.48</v>
      </c>
      <c r="I235" s="154"/>
      <c r="L235" s="149"/>
      <c r="M235" s="155"/>
      <c r="T235" s="156"/>
      <c r="AT235" s="151" t="s">
        <v>329</v>
      </c>
      <c r="AU235" s="151" t="s">
        <v>89</v>
      </c>
      <c r="AV235" s="12" t="s">
        <v>89</v>
      </c>
      <c r="AW235" s="12" t="s">
        <v>35</v>
      </c>
      <c r="AX235" s="12" t="s">
        <v>80</v>
      </c>
      <c r="AY235" s="151" t="s">
        <v>320</v>
      </c>
    </row>
    <row r="236" spans="2:65" s="12" customFormat="1" ht="11.25">
      <c r="B236" s="149"/>
      <c r="D236" s="150" t="s">
        <v>329</v>
      </c>
      <c r="E236" s="151" t="s">
        <v>1</v>
      </c>
      <c r="F236" s="152" t="s">
        <v>3456</v>
      </c>
      <c r="H236" s="153">
        <v>1.76</v>
      </c>
      <c r="I236" s="154"/>
      <c r="L236" s="149"/>
      <c r="M236" s="155"/>
      <c r="T236" s="156"/>
      <c r="AT236" s="151" t="s">
        <v>329</v>
      </c>
      <c r="AU236" s="151" t="s">
        <v>89</v>
      </c>
      <c r="AV236" s="12" t="s">
        <v>89</v>
      </c>
      <c r="AW236" s="12" t="s">
        <v>35</v>
      </c>
      <c r="AX236" s="12" t="s">
        <v>80</v>
      </c>
      <c r="AY236" s="151" t="s">
        <v>320</v>
      </c>
    </row>
    <row r="237" spans="2:65" s="14" customFormat="1" ht="11.25">
      <c r="B237" s="163"/>
      <c r="D237" s="150" t="s">
        <v>329</v>
      </c>
      <c r="E237" s="164" t="s">
        <v>1</v>
      </c>
      <c r="F237" s="165" t="s">
        <v>339</v>
      </c>
      <c r="H237" s="166">
        <v>9.24</v>
      </c>
      <c r="I237" s="167"/>
      <c r="L237" s="163"/>
      <c r="M237" s="168"/>
      <c r="T237" s="169"/>
      <c r="AT237" s="164" t="s">
        <v>329</v>
      </c>
      <c r="AU237" s="164" t="s">
        <v>89</v>
      </c>
      <c r="AV237" s="14" t="s">
        <v>99</v>
      </c>
      <c r="AW237" s="14" t="s">
        <v>35</v>
      </c>
      <c r="AX237" s="14" t="s">
        <v>87</v>
      </c>
      <c r="AY237" s="164" t="s">
        <v>320</v>
      </c>
    </row>
    <row r="238" spans="2:65" s="1" customFormat="1" ht="24.2" customHeight="1">
      <c r="B238" s="32"/>
      <c r="C238" s="170" t="s">
        <v>571</v>
      </c>
      <c r="D238" s="170" t="s">
        <v>439</v>
      </c>
      <c r="E238" s="171" t="s">
        <v>1207</v>
      </c>
      <c r="F238" s="172" t="s">
        <v>1208</v>
      </c>
      <c r="G238" s="173" t="s">
        <v>347</v>
      </c>
      <c r="H238" s="174">
        <v>18.864000000000001</v>
      </c>
      <c r="I238" s="175"/>
      <c r="J238" s="176">
        <f>ROUND(I238*H238,2)</f>
        <v>0</v>
      </c>
      <c r="K238" s="172" t="s">
        <v>333</v>
      </c>
      <c r="L238" s="177"/>
      <c r="M238" s="178" t="s">
        <v>1</v>
      </c>
      <c r="N238" s="179" t="s">
        <v>45</v>
      </c>
      <c r="P238" s="145">
        <f>O238*H238</f>
        <v>0</v>
      </c>
      <c r="Q238" s="145">
        <v>2.9999999999999997E-4</v>
      </c>
      <c r="R238" s="145">
        <f>Q238*H238</f>
        <v>5.6591999999999996E-3</v>
      </c>
      <c r="S238" s="145">
        <v>0</v>
      </c>
      <c r="T238" s="146">
        <f>S238*H238</f>
        <v>0</v>
      </c>
      <c r="AR238" s="147" t="s">
        <v>519</v>
      </c>
      <c r="AT238" s="147" t="s">
        <v>439</v>
      </c>
      <c r="AU238" s="147" t="s">
        <v>89</v>
      </c>
      <c r="AY238" s="17" t="s">
        <v>320</v>
      </c>
      <c r="BE238" s="148">
        <f>IF(N238="základní",J238,0)</f>
        <v>0</v>
      </c>
      <c r="BF238" s="148">
        <f>IF(N238="snížená",J238,0)</f>
        <v>0</v>
      </c>
      <c r="BG238" s="148">
        <f>IF(N238="zákl. přenesená",J238,0)</f>
        <v>0</v>
      </c>
      <c r="BH238" s="148">
        <f>IF(N238="sníž. přenesená",J238,0)</f>
        <v>0</v>
      </c>
      <c r="BI238" s="148">
        <f>IF(N238="nulová",J238,0)</f>
        <v>0</v>
      </c>
      <c r="BJ238" s="17" t="s">
        <v>87</v>
      </c>
      <c r="BK238" s="148">
        <f>ROUND(I238*H238,2)</f>
        <v>0</v>
      </c>
      <c r="BL238" s="17" t="s">
        <v>423</v>
      </c>
      <c r="BM238" s="147" t="s">
        <v>3472</v>
      </c>
    </row>
    <row r="239" spans="2:65" s="12" customFormat="1" ht="11.25">
      <c r="B239" s="149"/>
      <c r="D239" s="150" t="s">
        <v>329</v>
      </c>
      <c r="E239" s="151" t="s">
        <v>1</v>
      </c>
      <c r="F239" s="152" t="s">
        <v>3458</v>
      </c>
      <c r="H239" s="153">
        <v>17.966000000000001</v>
      </c>
      <c r="I239" s="154"/>
      <c r="L239" s="149"/>
      <c r="M239" s="155"/>
      <c r="T239" s="156"/>
      <c r="AT239" s="151" t="s">
        <v>329</v>
      </c>
      <c r="AU239" s="151" t="s">
        <v>89</v>
      </c>
      <c r="AV239" s="12" t="s">
        <v>89</v>
      </c>
      <c r="AW239" s="12" t="s">
        <v>35</v>
      </c>
      <c r="AX239" s="12" t="s">
        <v>87</v>
      </c>
      <c r="AY239" s="151" t="s">
        <v>320</v>
      </c>
    </row>
    <row r="240" spans="2:65" s="12" customFormat="1" ht="11.25">
      <c r="B240" s="149"/>
      <c r="D240" s="150" t="s">
        <v>329</v>
      </c>
      <c r="F240" s="152" t="s">
        <v>3473</v>
      </c>
      <c r="H240" s="153">
        <v>18.864000000000001</v>
      </c>
      <c r="I240" s="154"/>
      <c r="L240" s="149"/>
      <c r="M240" s="195"/>
      <c r="N240" s="196"/>
      <c r="O240" s="196"/>
      <c r="P240" s="196"/>
      <c r="Q240" s="196"/>
      <c r="R240" s="196"/>
      <c r="S240" s="196"/>
      <c r="T240" s="197"/>
      <c r="AT240" s="151" t="s">
        <v>329</v>
      </c>
      <c r="AU240" s="151" t="s">
        <v>89</v>
      </c>
      <c r="AV240" s="12" t="s">
        <v>89</v>
      </c>
      <c r="AW240" s="12" t="s">
        <v>4</v>
      </c>
      <c r="AX240" s="12" t="s">
        <v>87</v>
      </c>
      <c r="AY240" s="151" t="s">
        <v>320</v>
      </c>
    </row>
    <row r="241" spans="2:12" s="1" customFormat="1" ht="6.95" customHeight="1">
      <c r="B241" s="44"/>
      <c r="C241" s="45"/>
      <c r="D241" s="45"/>
      <c r="E241" s="45"/>
      <c r="F241" s="45"/>
      <c r="G241" s="45"/>
      <c r="H241" s="45"/>
      <c r="I241" s="45"/>
      <c r="J241" s="45"/>
      <c r="K241" s="45"/>
      <c r="L241" s="32"/>
    </row>
  </sheetData>
  <sheetProtection algorithmName="SHA-512" hashValue="VS5TOhlDEGqGRgMCEHsY7hXtFNgMWRRtFxK3rPIBbLnVsIPoJghmflZ8GBNLkhErLT2OAaBtFwIpDa6a0QGn2w==" saltValue="azPODc8eDDS1CUxmSgxxQMr2Wj17WfG0rOK8YQrU/1bLNTFUaxbfuz07B4ps8zOiXfGKUfTWL2ZsA2vRf/8yvA==" spinCount="100000" sheet="1" objects="1" scenarios="1" formatColumns="0" formatRows="0" autoFilter="0"/>
  <autoFilter ref="C132:K240" xr:uid="{00000000-0009-0000-0000-00000E000000}"/>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24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153</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2713</v>
      </c>
      <c r="F9" s="204"/>
      <c r="G9" s="204"/>
      <c r="H9" s="204"/>
      <c r="L9" s="20"/>
    </row>
    <row r="10" spans="2:46" ht="12" customHeight="1">
      <c r="B10" s="20"/>
      <c r="D10" s="27" t="s">
        <v>273</v>
      </c>
      <c r="L10" s="20"/>
    </row>
    <row r="11" spans="2:46" s="1" customFormat="1" ht="16.5" customHeight="1">
      <c r="B11" s="32"/>
      <c r="E11" s="238" t="s">
        <v>3383</v>
      </c>
      <c r="F11" s="245"/>
      <c r="G11" s="245"/>
      <c r="H11" s="245"/>
      <c r="L11" s="32"/>
    </row>
    <row r="12" spans="2:46" s="1" customFormat="1" ht="12" customHeight="1">
      <c r="B12" s="32"/>
      <c r="D12" s="27" t="s">
        <v>1268</v>
      </c>
      <c r="L12" s="32"/>
    </row>
    <row r="13" spans="2:46" s="1" customFormat="1" ht="16.5" customHeight="1">
      <c r="B13" s="32"/>
      <c r="E13" s="225" t="s">
        <v>3474</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32</v>
      </c>
      <c r="L24" s="32"/>
    </row>
    <row r="25" spans="2:12" s="1" customFormat="1" ht="18" customHeight="1">
      <c r="B25" s="32"/>
      <c r="E25" s="25" t="s">
        <v>33</v>
      </c>
      <c r="I25" s="27" t="s">
        <v>28</v>
      </c>
      <c r="J25" s="25" t="s">
        <v>34</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ROUND(J133,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ROUND((SUM(BE133:BE242)),  2)</f>
        <v>0</v>
      </c>
      <c r="I37" s="96">
        <v>0.21</v>
      </c>
      <c r="J37" s="85">
        <f>ROUND(((SUM(BE133:BE242))*I37),  2)</f>
        <v>0</v>
      </c>
      <c r="L37" s="32"/>
    </row>
    <row r="38" spans="2:12" s="1" customFormat="1" ht="14.45" customHeight="1">
      <c r="B38" s="32"/>
      <c r="E38" s="27" t="s">
        <v>46</v>
      </c>
      <c r="F38" s="85">
        <f>ROUND((SUM(BF133:BF242)),  2)</f>
        <v>0</v>
      </c>
      <c r="I38" s="96">
        <v>0.12</v>
      </c>
      <c r="J38" s="85">
        <f>ROUND(((SUM(BF133:BF242))*I38),  2)</f>
        <v>0</v>
      </c>
      <c r="L38" s="32"/>
    </row>
    <row r="39" spans="2:12" s="1" customFormat="1" ht="14.45" hidden="1" customHeight="1">
      <c r="B39" s="32"/>
      <c r="E39" s="27" t="s">
        <v>47</v>
      </c>
      <c r="F39" s="85">
        <f>ROUND((SUM(BG133:BG242)),  2)</f>
        <v>0</v>
      </c>
      <c r="I39" s="96">
        <v>0.21</v>
      </c>
      <c r="J39" s="85">
        <f>0</f>
        <v>0</v>
      </c>
      <c r="L39" s="32"/>
    </row>
    <row r="40" spans="2:12" s="1" customFormat="1" ht="14.45" hidden="1" customHeight="1">
      <c r="B40" s="32"/>
      <c r="E40" s="27" t="s">
        <v>48</v>
      </c>
      <c r="F40" s="85">
        <f>ROUND((SUM(BH133:BH242)),  2)</f>
        <v>0</v>
      </c>
      <c r="I40" s="96">
        <v>0.12</v>
      </c>
      <c r="J40" s="85">
        <f>0</f>
        <v>0</v>
      </c>
      <c r="L40" s="32"/>
    </row>
    <row r="41" spans="2:12" s="1" customFormat="1" ht="14.45" hidden="1" customHeight="1">
      <c r="B41" s="32"/>
      <c r="E41" s="27" t="s">
        <v>49</v>
      </c>
      <c r="F41" s="85">
        <f>ROUND((SUM(BI133:BI242)),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2713</v>
      </c>
      <c r="F87" s="204"/>
      <c r="G87" s="204"/>
      <c r="H87" s="204"/>
      <c r="L87" s="20"/>
    </row>
    <row r="88" spans="2:12" ht="12" customHeight="1">
      <c r="B88" s="20"/>
      <c r="C88" s="27" t="s">
        <v>273</v>
      </c>
      <c r="L88" s="20"/>
    </row>
    <row r="89" spans="2:12" s="1" customFormat="1" ht="16.5" customHeight="1">
      <c r="B89" s="32"/>
      <c r="E89" s="238" t="s">
        <v>3383</v>
      </c>
      <c r="F89" s="245"/>
      <c r="G89" s="245"/>
      <c r="H89" s="245"/>
      <c r="L89" s="32"/>
    </row>
    <row r="90" spans="2:12" s="1" customFormat="1" ht="12" customHeight="1">
      <c r="B90" s="32"/>
      <c r="C90" s="27" t="s">
        <v>1268</v>
      </c>
      <c r="L90" s="32"/>
    </row>
    <row r="91" spans="2:12" s="1" customFormat="1" ht="16.5" customHeight="1">
      <c r="B91" s="32"/>
      <c r="E91" s="225" t="str">
        <f>E13</f>
        <v>ŠA 286 - Šachta A286</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CR Project s.r.o.</v>
      </c>
      <c r="L95" s="32"/>
    </row>
    <row r="96" spans="2:12" s="1" customFormat="1" ht="15.2" customHeight="1">
      <c r="B96" s="32"/>
      <c r="C96" s="27" t="s">
        <v>29</v>
      </c>
      <c r="F96" s="25" t="str">
        <f>IF(E22="","",E22)</f>
        <v>Vyplň údaj</v>
      </c>
      <c r="I96" s="27" t="s">
        <v>36</v>
      </c>
      <c r="J96" s="30" t="str">
        <f>E28</f>
        <v>Josef Nentwich</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J133</f>
        <v>0</v>
      </c>
      <c r="L100" s="32"/>
      <c r="AU100" s="17" t="s">
        <v>281</v>
      </c>
    </row>
    <row r="101" spans="2:47" s="8" customFormat="1" ht="24.95" customHeight="1">
      <c r="B101" s="108"/>
      <c r="D101" s="109" t="s">
        <v>282</v>
      </c>
      <c r="E101" s="110"/>
      <c r="F101" s="110"/>
      <c r="G101" s="110"/>
      <c r="H101" s="110"/>
      <c r="I101" s="110"/>
      <c r="J101" s="111">
        <f>J134</f>
        <v>0</v>
      </c>
      <c r="L101" s="108"/>
    </row>
    <row r="102" spans="2:47" s="9" customFormat="1" ht="19.899999999999999" customHeight="1">
      <c r="B102" s="112"/>
      <c r="D102" s="113" t="s">
        <v>283</v>
      </c>
      <c r="E102" s="114"/>
      <c r="F102" s="114"/>
      <c r="G102" s="114"/>
      <c r="H102" s="114"/>
      <c r="I102" s="114"/>
      <c r="J102" s="115">
        <f>J135</f>
        <v>0</v>
      </c>
      <c r="L102" s="112"/>
    </row>
    <row r="103" spans="2:47" s="9" customFormat="1" ht="19.899999999999999" customHeight="1">
      <c r="B103" s="112"/>
      <c r="D103" s="113" t="s">
        <v>1272</v>
      </c>
      <c r="E103" s="114"/>
      <c r="F103" s="114"/>
      <c r="G103" s="114"/>
      <c r="H103" s="114"/>
      <c r="I103" s="114"/>
      <c r="J103" s="115">
        <f>J155</f>
        <v>0</v>
      </c>
      <c r="L103" s="112"/>
    </row>
    <row r="104" spans="2:47" s="9" customFormat="1" ht="19.899999999999999" customHeight="1">
      <c r="B104" s="112"/>
      <c r="D104" s="113" t="s">
        <v>1096</v>
      </c>
      <c r="E104" s="114"/>
      <c r="F104" s="114"/>
      <c r="G104" s="114"/>
      <c r="H104" s="114"/>
      <c r="I104" s="114"/>
      <c r="J104" s="115">
        <f>J164</f>
        <v>0</v>
      </c>
      <c r="L104" s="112"/>
    </row>
    <row r="105" spans="2:47" s="9" customFormat="1" ht="19.899999999999999" customHeight="1">
      <c r="B105" s="112"/>
      <c r="D105" s="113" t="s">
        <v>294</v>
      </c>
      <c r="E105" s="114"/>
      <c r="F105" s="114"/>
      <c r="G105" s="114"/>
      <c r="H105" s="114"/>
      <c r="I105" s="114"/>
      <c r="J105" s="115">
        <f>J189</f>
        <v>0</v>
      </c>
      <c r="L105" s="112"/>
    </row>
    <row r="106" spans="2:47" s="9" customFormat="1" ht="19.899999999999999" customHeight="1">
      <c r="B106" s="112"/>
      <c r="D106" s="113" t="s">
        <v>1097</v>
      </c>
      <c r="E106" s="114"/>
      <c r="F106" s="114"/>
      <c r="G106" s="114"/>
      <c r="H106" s="114"/>
      <c r="I106" s="114"/>
      <c r="J106" s="115">
        <f>J193</f>
        <v>0</v>
      </c>
      <c r="L106" s="112"/>
    </row>
    <row r="107" spans="2:47" s="9" customFormat="1" ht="19.899999999999999" customHeight="1">
      <c r="B107" s="112"/>
      <c r="D107" s="113" t="s">
        <v>1098</v>
      </c>
      <c r="E107" s="114"/>
      <c r="F107" s="114"/>
      <c r="G107" s="114"/>
      <c r="H107" s="114"/>
      <c r="I107" s="114"/>
      <c r="J107" s="115">
        <f>J196</f>
        <v>0</v>
      </c>
      <c r="L107" s="112"/>
    </row>
    <row r="108" spans="2:47" s="8" customFormat="1" ht="24.95" customHeight="1">
      <c r="B108" s="108"/>
      <c r="D108" s="109" t="s">
        <v>1100</v>
      </c>
      <c r="E108" s="110"/>
      <c r="F108" s="110"/>
      <c r="G108" s="110"/>
      <c r="H108" s="110"/>
      <c r="I108" s="110"/>
      <c r="J108" s="111">
        <f>J201</f>
        <v>0</v>
      </c>
      <c r="L108" s="108"/>
    </row>
    <row r="109" spans="2:47" s="9" customFormat="1" ht="19.899999999999999" customHeight="1">
      <c r="B109" s="112"/>
      <c r="D109" s="113" t="s">
        <v>1101</v>
      </c>
      <c r="E109" s="114"/>
      <c r="F109" s="114"/>
      <c r="G109" s="114"/>
      <c r="H109" s="114"/>
      <c r="I109" s="114"/>
      <c r="J109" s="115">
        <f>J202</f>
        <v>0</v>
      </c>
      <c r="L109" s="112"/>
    </row>
    <row r="110" spans="2:47" s="1" customFormat="1" ht="21.75" customHeight="1">
      <c r="B110" s="32"/>
      <c r="L110" s="32"/>
    </row>
    <row r="111" spans="2:47" s="1" customFormat="1" ht="6.95" customHeight="1">
      <c r="B111" s="44"/>
      <c r="C111" s="45"/>
      <c r="D111" s="45"/>
      <c r="E111" s="45"/>
      <c r="F111" s="45"/>
      <c r="G111" s="45"/>
      <c r="H111" s="45"/>
      <c r="I111" s="45"/>
      <c r="J111" s="45"/>
      <c r="K111" s="45"/>
      <c r="L111" s="32"/>
    </row>
    <row r="115" spans="2:12" s="1" customFormat="1" ht="6.95" customHeight="1">
      <c r="B115" s="46"/>
      <c r="C115" s="47"/>
      <c r="D115" s="47"/>
      <c r="E115" s="47"/>
      <c r="F115" s="47"/>
      <c r="G115" s="47"/>
      <c r="H115" s="47"/>
      <c r="I115" s="47"/>
      <c r="J115" s="47"/>
      <c r="K115" s="47"/>
      <c r="L115" s="32"/>
    </row>
    <row r="116" spans="2:12" s="1" customFormat="1" ht="24.95" customHeight="1">
      <c r="B116" s="32"/>
      <c r="C116" s="21" t="s">
        <v>305</v>
      </c>
      <c r="L116" s="32"/>
    </row>
    <row r="117" spans="2:12" s="1" customFormat="1" ht="6.95" customHeight="1">
      <c r="B117" s="32"/>
      <c r="L117" s="32"/>
    </row>
    <row r="118" spans="2:12" s="1" customFormat="1" ht="12" customHeight="1">
      <c r="B118" s="32"/>
      <c r="C118" s="27" t="s">
        <v>16</v>
      </c>
      <c r="L118" s="32"/>
    </row>
    <row r="119" spans="2:12" s="1" customFormat="1" ht="16.5" customHeight="1">
      <c r="B119" s="32"/>
      <c r="E119" s="243" t="str">
        <f>E7</f>
        <v>Kompletní rozšíření Třídy Václava Klementa</v>
      </c>
      <c r="F119" s="244"/>
      <c r="G119" s="244"/>
      <c r="H119" s="244"/>
      <c r="L119" s="32"/>
    </row>
    <row r="120" spans="2:12" ht="12" customHeight="1">
      <c r="B120" s="20"/>
      <c r="C120" s="27" t="s">
        <v>271</v>
      </c>
      <c r="L120" s="20"/>
    </row>
    <row r="121" spans="2:12" ht="16.5" customHeight="1">
      <c r="B121" s="20"/>
      <c r="E121" s="243" t="s">
        <v>2713</v>
      </c>
      <c r="F121" s="204"/>
      <c r="G121" s="204"/>
      <c r="H121" s="204"/>
      <c r="L121" s="20"/>
    </row>
    <row r="122" spans="2:12" ht="12" customHeight="1">
      <c r="B122" s="20"/>
      <c r="C122" s="27" t="s">
        <v>273</v>
      </c>
      <c r="L122" s="20"/>
    </row>
    <row r="123" spans="2:12" s="1" customFormat="1" ht="16.5" customHeight="1">
      <c r="B123" s="32"/>
      <c r="E123" s="238" t="s">
        <v>3383</v>
      </c>
      <c r="F123" s="245"/>
      <c r="G123" s="245"/>
      <c r="H123" s="245"/>
      <c r="L123" s="32"/>
    </row>
    <row r="124" spans="2:12" s="1" customFormat="1" ht="12" customHeight="1">
      <c r="B124" s="32"/>
      <c r="C124" s="27" t="s">
        <v>1268</v>
      </c>
      <c r="L124" s="32"/>
    </row>
    <row r="125" spans="2:12" s="1" customFormat="1" ht="16.5" customHeight="1">
      <c r="B125" s="32"/>
      <c r="E125" s="225" t="str">
        <f>E13</f>
        <v>ŠA 286 - Šachta A286</v>
      </c>
      <c r="F125" s="245"/>
      <c r="G125" s="245"/>
      <c r="H125" s="245"/>
      <c r="L125" s="32"/>
    </row>
    <row r="126" spans="2:12" s="1" customFormat="1" ht="6.95" customHeight="1">
      <c r="B126" s="32"/>
      <c r="L126" s="32"/>
    </row>
    <row r="127" spans="2:12" s="1" customFormat="1" ht="12" customHeight="1">
      <c r="B127" s="32"/>
      <c r="C127" s="27" t="s">
        <v>20</v>
      </c>
      <c r="F127" s="25" t="str">
        <f>F16</f>
        <v xml:space="preserve"> </v>
      </c>
      <c r="I127" s="27" t="s">
        <v>22</v>
      </c>
      <c r="J127" s="52" t="str">
        <f>IF(J16="","",J16)</f>
        <v>28. 11. 2023</v>
      </c>
      <c r="L127" s="32"/>
    </row>
    <row r="128" spans="2:12" s="1" customFormat="1" ht="6.95" customHeight="1">
      <c r="B128" s="32"/>
      <c r="L128" s="32"/>
    </row>
    <row r="129" spans="2:65" s="1" customFormat="1" ht="15.2" customHeight="1">
      <c r="B129" s="32"/>
      <c r="C129" s="27" t="s">
        <v>24</v>
      </c>
      <c r="F129" s="25" t="str">
        <f>E19</f>
        <v>Statutární město Mladá Boleslav</v>
      </c>
      <c r="I129" s="27" t="s">
        <v>31</v>
      </c>
      <c r="J129" s="30" t="str">
        <f>E25</f>
        <v>CR Project s.r.o.</v>
      </c>
      <c r="L129" s="32"/>
    </row>
    <row r="130" spans="2:65" s="1" customFormat="1" ht="15.2" customHeight="1">
      <c r="B130" s="32"/>
      <c r="C130" s="27" t="s">
        <v>29</v>
      </c>
      <c r="F130" s="25" t="str">
        <f>IF(E22="","",E22)</f>
        <v>Vyplň údaj</v>
      </c>
      <c r="I130" s="27" t="s">
        <v>36</v>
      </c>
      <c r="J130" s="30" t="str">
        <f>E28</f>
        <v>Josef Nentwich</v>
      </c>
      <c r="L130" s="32"/>
    </row>
    <row r="131" spans="2:65" s="1" customFormat="1" ht="10.35" customHeight="1">
      <c r="B131" s="32"/>
      <c r="L131" s="32"/>
    </row>
    <row r="132" spans="2:65" s="10" customFormat="1" ht="29.25" customHeight="1">
      <c r="B132" s="116"/>
      <c r="C132" s="117" t="s">
        <v>306</v>
      </c>
      <c r="D132" s="118" t="s">
        <v>65</v>
      </c>
      <c r="E132" s="118" t="s">
        <v>61</v>
      </c>
      <c r="F132" s="118" t="s">
        <v>62</v>
      </c>
      <c r="G132" s="118" t="s">
        <v>307</v>
      </c>
      <c r="H132" s="118" t="s">
        <v>308</v>
      </c>
      <c r="I132" s="118" t="s">
        <v>309</v>
      </c>
      <c r="J132" s="118" t="s">
        <v>279</v>
      </c>
      <c r="K132" s="119" t="s">
        <v>310</v>
      </c>
      <c r="L132" s="116"/>
      <c r="M132" s="59" t="s">
        <v>1</v>
      </c>
      <c r="N132" s="60" t="s">
        <v>44</v>
      </c>
      <c r="O132" s="60" t="s">
        <v>311</v>
      </c>
      <c r="P132" s="60" t="s">
        <v>312</v>
      </c>
      <c r="Q132" s="60" t="s">
        <v>313</v>
      </c>
      <c r="R132" s="60" t="s">
        <v>314</v>
      </c>
      <c r="S132" s="60" t="s">
        <v>315</v>
      </c>
      <c r="T132" s="61" t="s">
        <v>316</v>
      </c>
    </row>
    <row r="133" spans="2:65" s="1" customFormat="1" ht="22.9" customHeight="1">
      <c r="B133" s="32"/>
      <c r="C133" s="64" t="s">
        <v>317</v>
      </c>
      <c r="J133" s="120">
        <f>BK133</f>
        <v>0</v>
      </c>
      <c r="L133" s="32"/>
      <c r="M133" s="62"/>
      <c r="N133" s="53"/>
      <c r="O133" s="53"/>
      <c r="P133" s="121">
        <f>P134+P201</f>
        <v>0</v>
      </c>
      <c r="Q133" s="53"/>
      <c r="R133" s="121">
        <f>R134+R201</f>
        <v>94.20661161999999</v>
      </c>
      <c r="S133" s="53"/>
      <c r="T133" s="122">
        <f>T134+T201</f>
        <v>10.1928</v>
      </c>
      <c r="AT133" s="17" t="s">
        <v>79</v>
      </c>
      <c r="AU133" s="17" t="s">
        <v>281</v>
      </c>
      <c r="BK133" s="123">
        <f>BK134+BK201</f>
        <v>0</v>
      </c>
    </row>
    <row r="134" spans="2:65" s="11" customFormat="1" ht="25.9" customHeight="1">
      <c r="B134" s="124"/>
      <c r="D134" s="125" t="s">
        <v>79</v>
      </c>
      <c r="E134" s="126" t="s">
        <v>318</v>
      </c>
      <c r="F134" s="126" t="s">
        <v>319</v>
      </c>
      <c r="I134" s="127"/>
      <c r="J134" s="128">
        <f>BK134</f>
        <v>0</v>
      </c>
      <c r="L134" s="124"/>
      <c r="M134" s="129"/>
      <c r="P134" s="130">
        <f>P135+P155+P164+P189+P193+P196</f>
        <v>0</v>
      </c>
      <c r="R134" s="130">
        <f>R135+R155+R164+R189+R193+R196</f>
        <v>93.739176019999988</v>
      </c>
      <c r="T134" s="131">
        <f>T135+T155+T164+T189+T193+T196</f>
        <v>10.1928</v>
      </c>
      <c r="AR134" s="125" t="s">
        <v>87</v>
      </c>
      <c r="AT134" s="132" t="s">
        <v>79</v>
      </c>
      <c r="AU134" s="132" t="s">
        <v>80</v>
      </c>
      <c r="AY134" s="125" t="s">
        <v>320</v>
      </c>
      <c r="BK134" s="133">
        <f>BK135+BK155+BK164+BK189+BK193+BK196</f>
        <v>0</v>
      </c>
    </row>
    <row r="135" spans="2:65" s="11" customFormat="1" ht="22.9" customHeight="1">
      <c r="B135" s="124"/>
      <c r="D135" s="125" t="s">
        <v>79</v>
      </c>
      <c r="E135" s="134" t="s">
        <v>87</v>
      </c>
      <c r="F135" s="134" t="s">
        <v>321</v>
      </c>
      <c r="I135" s="127"/>
      <c r="J135" s="135">
        <f>BK135</f>
        <v>0</v>
      </c>
      <c r="L135" s="124"/>
      <c r="M135" s="129"/>
      <c r="P135" s="130">
        <f>SUM(P136:P154)</f>
        <v>0</v>
      </c>
      <c r="R135" s="130">
        <f>SUM(R136:R154)</f>
        <v>65.760000000000005</v>
      </c>
      <c r="T135" s="131">
        <f>SUM(T136:T154)</f>
        <v>0</v>
      </c>
      <c r="AR135" s="125" t="s">
        <v>87</v>
      </c>
      <c r="AT135" s="132" t="s">
        <v>79</v>
      </c>
      <c r="AU135" s="132" t="s">
        <v>87</v>
      </c>
      <c r="AY135" s="125" t="s">
        <v>320</v>
      </c>
      <c r="BK135" s="133">
        <f>SUM(BK136:BK154)</f>
        <v>0</v>
      </c>
    </row>
    <row r="136" spans="2:65" s="1" customFormat="1" ht="24.2" customHeight="1">
      <c r="B136" s="32"/>
      <c r="C136" s="136" t="s">
        <v>87</v>
      </c>
      <c r="D136" s="136" t="s">
        <v>324</v>
      </c>
      <c r="E136" s="137" t="s">
        <v>2805</v>
      </c>
      <c r="F136" s="138" t="s">
        <v>2806</v>
      </c>
      <c r="G136" s="139" t="s">
        <v>327</v>
      </c>
      <c r="H136" s="140">
        <v>16.440000000000001</v>
      </c>
      <c r="I136" s="141"/>
      <c r="J136" s="142">
        <f>ROUND(I136*H136,2)</f>
        <v>0</v>
      </c>
      <c r="K136" s="138" t="s">
        <v>333</v>
      </c>
      <c r="L136" s="32"/>
      <c r="M136" s="143" t="s">
        <v>1</v>
      </c>
      <c r="N136" s="144" t="s">
        <v>45</v>
      </c>
      <c r="P136" s="145">
        <f>O136*H136</f>
        <v>0</v>
      </c>
      <c r="Q136" s="145">
        <v>0</v>
      </c>
      <c r="R136" s="145">
        <f>Q136*H136</f>
        <v>0</v>
      </c>
      <c r="S136" s="145">
        <v>0</v>
      </c>
      <c r="T136" s="146">
        <f>S136*H136</f>
        <v>0</v>
      </c>
      <c r="AR136" s="147" t="s">
        <v>99</v>
      </c>
      <c r="AT136" s="147" t="s">
        <v>324</v>
      </c>
      <c r="AU136" s="147" t="s">
        <v>89</v>
      </c>
      <c r="AY136" s="17" t="s">
        <v>320</v>
      </c>
      <c r="BE136" s="148">
        <f>IF(N136="základní",J136,0)</f>
        <v>0</v>
      </c>
      <c r="BF136" s="148">
        <f>IF(N136="snížená",J136,0)</f>
        <v>0</v>
      </c>
      <c r="BG136" s="148">
        <f>IF(N136="zákl. přenesená",J136,0)</f>
        <v>0</v>
      </c>
      <c r="BH136" s="148">
        <f>IF(N136="sníž. přenesená",J136,0)</f>
        <v>0</v>
      </c>
      <c r="BI136" s="148">
        <f>IF(N136="nulová",J136,0)</f>
        <v>0</v>
      </c>
      <c r="BJ136" s="17" t="s">
        <v>87</v>
      </c>
      <c r="BK136" s="148">
        <f>ROUND(I136*H136,2)</f>
        <v>0</v>
      </c>
      <c r="BL136" s="17" t="s">
        <v>99</v>
      </c>
      <c r="BM136" s="147" t="s">
        <v>3385</v>
      </c>
    </row>
    <row r="137" spans="2:65" s="12" customFormat="1" ht="22.5">
      <c r="B137" s="149"/>
      <c r="D137" s="150" t="s">
        <v>329</v>
      </c>
      <c r="E137" s="151" t="s">
        <v>1</v>
      </c>
      <c r="F137" s="152" t="s">
        <v>3475</v>
      </c>
      <c r="H137" s="153">
        <v>16.440000000000001</v>
      </c>
      <c r="I137" s="154"/>
      <c r="L137" s="149"/>
      <c r="M137" s="155"/>
      <c r="T137" s="156"/>
      <c r="AT137" s="151" t="s">
        <v>329</v>
      </c>
      <c r="AU137" s="151" t="s">
        <v>89</v>
      </c>
      <c r="AV137" s="12" t="s">
        <v>89</v>
      </c>
      <c r="AW137" s="12" t="s">
        <v>35</v>
      </c>
      <c r="AX137" s="12" t="s">
        <v>87</v>
      </c>
      <c r="AY137" s="151" t="s">
        <v>320</v>
      </c>
    </row>
    <row r="138" spans="2:65" s="1" customFormat="1" ht="33" customHeight="1">
      <c r="B138" s="32"/>
      <c r="C138" s="136" t="s">
        <v>89</v>
      </c>
      <c r="D138" s="136" t="s">
        <v>324</v>
      </c>
      <c r="E138" s="137" t="s">
        <v>2809</v>
      </c>
      <c r="F138" s="138" t="s">
        <v>2810</v>
      </c>
      <c r="G138" s="139" t="s">
        <v>327</v>
      </c>
      <c r="H138" s="140">
        <v>16.440000000000001</v>
      </c>
      <c r="I138" s="141"/>
      <c r="J138" s="142">
        <f>ROUND(I138*H138,2)</f>
        <v>0</v>
      </c>
      <c r="K138" s="138" t="s">
        <v>333</v>
      </c>
      <c r="L138" s="32"/>
      <c r="M138" s="143" t="s">
        <v>1</v>
      </c>
      <c r="N138" s="144" t="s">
        <v>45</v>
      </c>
      <c r="P138" s="145">
        <f>O138*H138</f>
        <v>0</v>
      </c>
      <c r="Q138" s="145">
        <v>0</v>
      </c>
      <c r="R138" s="145">
        <f>Q138*H138</f>
        <v>0</v>
      </c>
      <c r="S138" s="145">
        <v>0</v>
      </c>
      <c r="T138" s="146">
        <f>S138*H138</f>
        <v>0</v>
      </c>
      <c r="AR138" s="147" t="s">
        <v>99</v>
      </c>
      <c r="AT138" s="147" t="s">
        <v>324</v>
      </c>
      <c r="AU138" s="147" t="s">
        <v>89</v>
      </c>
      <c r="AY138" s="17" t="s">
        <v>320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99</v>
      </c>
      <c r="BM138" s="147" t="s">
        <v>3387</v>
      </c>
    </row>
    <row r="139" spans="2:65" s="12" customFormat="1" ht="22.5">
      <c r="B139" s="149"/>
      <c r="D139" s="150" t="s">
        <v>329</v>
      </c>
      <c r="E139" s="151" t="s">
        <v>1</v>
      </c>
      <c r="F139" s="152" t="s">
        <v>3475</v>
      </c>
      <c r="H139" s="153">
        <v>16.440000000000001</v>
      </c>
      <c r="I139" s="154"/>
      <c r="L139" s="149"/>
      <c r="M139" s="155"/>
      <c r="T139" s="156"/>
      <c r="AT139" s="151" t="s">
        <v>329</v>
      </c>
      <c r="AU139" s="151" t="s">
        <v>89</v>
      </c>
      <c r="AV139" s="12" t="s">
        <v>89</v>
      </c>
      <c r="AW139" s="12" t="s">
        <v>35</v>
      </c>
      <c r="AX139" s="12" t="s">
        <v>87</v>
      </c>
      <c r="AY139" s="151" t="s">
        <v>320</v>
      </c>
    </row>
    <row r="140" spans="2:65" s="1" customFormat="1" ht="37.9" customHeight="1">
      <c r="B140" s="32"/>
      <c r="C140" s="136" t="s">
        <v>94</v>
      </c>
      <c r="D140" s="136" t="s">
        <v>324</v>
      </c>
      <c r="E140" s="137" t="s">
        <v>1289</v>
      </c>
      <c r="F140" s="138" t="s">
        <v>1290</v>
      </c>
      <c r="G140" s="139" t="s">
        <v>327</v>
      </c>
      <c r="H140" s="140">
        <v>32.880000000000003</v>
      </c>
      <c r="I140" s="141"/>
      <c r="J140" s="142">
        <f>ROUND(I140*H140,2)</f>
        <v>0</v>
      </c>
      <c r="K140" s="138" t="s">
        <v>333</v>
      </c>
      <c r="L140" s="32"/>
      <c r="M140" s="143" t="s">
        <v>1</v>
      </c>
      <c r="N140" s="144" t="s">
        <v>45</v>
      </c>
      <c r="P140" s="145">
        <f>O140*H140</f>
        <v>0</v>
      </c>
      <c r="Q140" s="145">
        <v>0</v>
      </c>
      <c r="R140" s="145">
        <f>Q140*H140</f>
        <v>0</v>
      </c>
      <c r="S140" s="145">
        <v>0</v>
      </c>
      <c r="T140" s="146">
        <f>S140*H140</f>
        <v>0</v>
      </c>
      <c r="AR140" s="147" t="s">
        <v>99</v>
      </c>
      <c r="AT140" s="147" t="s">
        <v>324</v>
      </c>
      <c r="AU140" s="147" t="s">
        <v>89</v>
      </c>
      <c r="AY140" s="17" t="s">
        <v>320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99</v>
      </c>
      <c r="BM140" s="147" t="s">
        <v>3388</v>
      </c>
    </row>
    <row r="141" spans="2:65" s="13" customFormat="1" ht="11.25">
      <c r="B141" s="157"/>
      <c r="D141" s="150" t="s">
        <v>329</v>
      </c>
      <c r="E141" s="158" t="s">
        <v>1</v>
      </c>
      <c r="F141" s="159" t="s">
        <v>1292</v>
      </c>
      <c r="H141" s="158" t="s">
        <v>1</v>
      </c>
      <c r="I141" s="160"/>
      <c r="L141" s="157"/>
      <c r="M141" s="161"/>
      <c r="T141" s="162"/>
      <c r="AT141" s="158" t="s">
        <v>329</v>
      </c>
      <c r="AU141" s="158" t="s">
        <v>89</v>
      </c>
      <c r="AV141" s="13" t="s">
        <v>87</v>
      </c>
      <c r="AW141" s="13" t="s">
        <v>35</v>
      </c>
      <c r="AX141" s="13" t="s">
        <v>80</v>
      </c>
      <c r="AY141" s="158" t="s">
        <v>320</v>
      </c>
    </row>
    <row r="142" spans="2:65" s="12" customFormat="1" ht="11.25">
      <c r="B142" s="149"/>
      <c r="D142" s="150" t="s">
        <v>329</v>
      </c>
      <c r="E142" s="151" t="s">
        <v>1</v>
      </c>
      <c r="F142" s="152" t="s">
        <v>3476</v>
      </c>
      <c r="H142" s="153">
        <v>32.880000000000003</v>
      </c>
      <c r="I142" s="154"/>
      <c r="L142" s="149"/>
      <c r="M142" s="155"/>
      <c r="T142" s="156"/>
      <c r="AT142" s="151" t="s">
        <v>329</v>
      </c>
      <c r="AU142" s="151" t="s">
        <v>89</v>
      </c>
      <c r="AV142" s="12" t="s">
        <v>89</v>
      </c>
      <c r="AW142" s="12" t="s">
        <v>35</v>
      </c>
      <c r="AX142" s="12" t="s">
        <v>87</v>
      </c>
      <c r="AY142" s="151" t="s">
        <v>320</v>
      </c>
    </row>
    <row r="143" spans="2:65" s="1" customFormat="1" ht="37.9" customHeight="1">
      <c r="B143" s="32"/>
      <c r="C143" s="136" t="s">
        <v>99</v>
      </c>
      <c r="D143" s="136" t="s">
        <v>324</v>
      </c>
      <c r="E143" s="137" t="s">
        <v>1297</v>
      </c>
      <c r="F143" s="138" t="s">
        <v>1298</v>
      </c>
      <c r="G143" s="139" t="s">
        <v>327</v>
      </c>
      <c r="H143" s="140">
        <v>263.04000000000002</v>
      </c>
      <c r="I143" s="141"/>
      <c r="J143" s="142">
        <f>ROUND(I143*H143,2)</f>
        <v>0</v>
      </c>
      <c r="K143" s="138" t="s">
        <v>333</v>
      </c>
      <c r="L143" s="32"/>
      <c r="M143" s="143" t="s">
        <v>1</v>
      </c>
      <c r="N143" s="144" t="s">
        <v>45</v>
      </c>
      <c r="P143" s="145">
        <f>O143*H143</f>
        <v>0</v>
      </c>
      <c r="Q143" s="145">
        <v>0</v>
      </c>
      <c r="R143" s="145">
        <f>Q143*H143</f>
        <v>0</v>
      </c>
      <c r="S143" s="145">
        <v>0</v>
      </c>
      <c r="T143" s="146">
        <f>S143*H143</f>
        <v>0</v>
      </c>
      <c r="AR143" s="147" t="s">
        <v>99</v>
      </c>
      <c r="AT143" s="147" t="s">
        <v>324</v>
      </c>
      <c r="AU143" s="147" t="s">
        <v>89</v>
      </c>
      <c r="AY143" s="17" t="s">
        <v>320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99</v>
      </c>
      <c r="BM143" s="147" t="s">
        <v>3390</v>
      </c>
    </row>
    <row r="144" spans="2:65" s="12" customFormat="1" ht="11.25">
      <c r="B144" s="149"/>
      <c r="D144" s="150" t="s">
        <v>329</v>
      </c>
      <c r="E144" s="151" t="s">
        <v>1</v>
      </c>
      <c r="F144" s="152" t="s">
        <v>3477</v>
      </c>
      <c r="H144" s="153">
        <v>263.04000000000002</v>
      </c>
      <c r="I144" s="154"/>
      <c r="L144" s="149"/>
      <c r="M144" s="155"/>
      <c r="T144" s="156"/>
      <c r="AT144" s="151" t="s">
        <v>329</v>
      </c>
      <c r="AU144" s="151" t="s">
        <v>89</v>
      </c>
      <c r="AV144" s="12" t="s">
        <v>89</v>
      </c>
      <c r="AW144" s="12" t="s">
        <v>35</v>
      </c>
      <c r="AX144" s="12" t="s">
        <v>87</v>
      </c>
      <c r="AY144" s="151" t="s">
        <v>320</v>
      </c>
    </row>
    <row r="145" spans="2:65" s="1" customFormat="1" ht="24.2" customHeight="1">
      <c r="B145" s="32"/>
      <c r="C145" s="136" t="s">
        <v>355</v>
      </c>
      <c r="D145" s="136" t="s">
        <v>324</v>
      </c>
      <c r="E145" s="137" t="s">
        <v>1305</v>
      </c>
      <c r="F145" s="138" t="s">
        <v>1306</v>
      </c>
      <c r="G145" s="139" t="s">
        <v>442</v>
      </c>
      <c r="H145" s="140">
        <v>57.54</v>
      </c>
      <c r="I145" s="141"/>
      <c r="J145" s="142">
        <f>ROUND(I145*H145,2)</f>
        <v>0</v>
      </c>
      <c r="K145" s="138" t="s">
        <v>333</v>
      </c>
      <c r="L145" s="32"/>
      <c r="M145" s="143" t="s">
        <v>1</v>
      </c>
      <c r="N145" s="144" t="s">
        <v>45</v>
      </c>
      <c r="P145" s="145">
        <f>O145*H145</f>
        <v>0</v>
      </c>
      <c r="Q145" s="145">
        <v>0</v>
      </c>
      <c r="R145" s="145">
        <f>Q145*H145</f>
        <v>0</v>
      </c>
      <c r="S145" s="145">
        <v>0</v>
      </c>
      <c r="T145" s="146">
        <f>S145*H145</f>
        <v>0</v>
      </c>
      <c r="AR145" s="147" t="s">
        <v>99</v>
      </c>
      <c r="AT145" s="147" t="s">
        <v>324</v>
      </c>
      <c r="AU145" s="147" t="s">
        <v>89</v>
      </c>
      <c r="AY145" s="17" t="s">
        <v>320</v>
      </c>
      <c r="BE145" s="148">
        <f>IF(N145="základní",J145,0)</f>
        <v>0</v>
      </c>
      <c r="BF145" s="148">
        <f>IF(N145="snížená",J145,0)</f>
        <v>0</v>
      </c>
      <c r="BG145" s="148">
        <f>IF(N145="zákl. přenesená",J145,0)</f>
        <v>0</v>
      </c>
      <c r="BH145" s="148">
        <f>IF(N145="sníž. přenesená",J145,0)</f>
        <v>0</v>
      </c>
      <c r="BI145" s="148">
        <f>IF(N145="nulová",J145,0)</f>
        <v>0</v>
      </c>
      <c r="BJ145" s="17" t="s">
        <v>87</v>
      </c>
      <c r="BK145" s="148">
        <f>ROUND(I145*H145,2)</f>
        <v>0</v>
      </c>
      <c r="BL145" s="17" t="s">
        <v>99</v>
      </c>
      <c r="BM145" s="147" t="s">
        <v>3392</v>
      </c>
    </row>
    <row r="146" spans="2:65" s="12" customFormat="1" ht="22.5">
      <c r="B146" s="149"/>
      <c r="D146" s="150" t="s">
        <v>329</v>
      </c>
      <c r="E146" s="151" t="s">
        <v>1</v>
      </c>
      <c r="F146" s="152" t="s">
        <v>3478</v>
      </c>
      <c r="H146" s="153">
        <v>57.54</v>
      </c>
      <c r="I146" s="154"/>
      <c r="L146" s="149"/>
      <c r="M146" s="155"/>
      <c r="T146" s="156"/>
      <c r="AT146" s="151" t="s">
        <v>329</v>
      </c>
      <c r="AU146" s="151" t="s">
        <v>89</v>
      </c>
      <c r="AV146" s="12" t="s">
        <v>89</v>
      </c>
      <c r="AW146" s="12" t="s">
        <v>35</v>
      </c>
      <c r="AX146" s="12" t="s">
        <v>87</v>
      </c>
      <c r="AY146" s="151" t="s">
        <v>320</v>
      </c>
    </row>
    <row r="147" spans="2:65" s="1" customFormat="1" ht="16.5" customHeight="1">
      <c r="B147" s="32"/>
      <c r="C147" s="136" t="s">
        <v>360</v>
      </c>
      <c r="D147" s="136" t="s">
        <v>324</v>
      </c>
      <c r="E147" s="137" t="s">
        <v>3394</v>
      </c>
      <c r="F147" s="138" t="s">
        <v>1302</v>
      </c>
      <c r="G147" s="139" t="s">
        <v>327</v>
      </c>
      <c r="H147" s="140">
        <v>32.880000000000003</v>
      </c>
      <c r="I147" s="141"/>
      <c r="J147" s="142">
        <f>ROUND(I147*H147,2)</f>
        <v>0</v>
      </c>
      <c r="K147" s="138" t="s">
        <v>333</v>
      </c>
      <c r="L147" s="32"/>
      <c r="M147" s="143" t="s">
        <v>1</v>
      </c>
      <c r="N147" s="144" t="s">
        <v>45</v>
      </c>
      <c r="P147" s="145">
        <f>O147*H147</f>
        <v>0</v>
      </c>
      <c r="Q147" s="145">
        <v>0</v>
      </c>
      <c r="R147" s="145">
        <f>Q147*H147</f>
        <v>0</v>
      </c>
      <c r="S147" s="145">
        <v>0</v>
      </c>
      <c r="T147" s="146">
        <f>S147*H147</f>
        <v>0</v>
      </c>
      <c r="AR147" s="147" t="s">
        <v>99</v>
      </c>
      <c r="AT147" s="147" t="s">
        <v>324</v>
      </c>
      <c r="AU147" s="147" t="s">
        <v>89</v>
      </c>
      <c r="AY147" s="17" t="s">
        <v>320</v>
      </c>
      <c r="BE147" s="148">
        <f>IF(N147="základní",J147,0)</f>
        <v>0</v>
      </c>
      <c r="BF147" s="148">
        <f>IF(N147="snížená",J147,0)</f>
        <v>0</v>
      </c>
      <c r="BG147" s="148">
        <f>IF(N147="zákl. přenesená",J147,0)</f>
        <v>0</v>
      </c>
      <c r="BH147" s="148">
        <f>IF(N147="sníž. přenesená",J147,0)</f>
        <v>0</v>
      </c>
      <c r="BI147" s="148">
        <f>IF(N147="nulová",J147,0)</f>
        <v>0</v>
      </c>
      <c r="BJ147" s="17" t="s">
        <v>87</v>
      </c>
      <c r="BK147" s="148">
        <f>ROUND(I147*H147,2)</f>
        <v>0</v>
      </c>
      <c r="BL147" s="17" t="s">
        <v>99</v>
      </c>
      <c r="BM147" s="147" t="s">
        <v>3395</v>
      </c>
    </row>
    <row r="148" spans="2:65" s="12" customFormat="1" ht="22.5">
      <c r="B148" s="149"/>
      <c r="D148" s="150" t="s">
        <v>329</v>
      </c>
      <c r="E148" s="151" t="s">
        <v>1</v>
      </c>
      <c r="F148" s="152" t="s">
        <v>3479</v>
      </c>
      <c r="H148" s="153">
        <v>32.880000000000003</v>
      </c>
      <c r="I148" s="154"/>
      <c r="L148" s="149"/>
      <c r="M148" s="155"/>
      <c r="T148" s="156"/>
      <c r="AT148" s="151" t="s">
        <v>329</v>
      </c>
      <c r="AU148" s="151" t="s">
        <v>89</v>
      </c>
      <c r="AV148" s="12" t="s">
        <v>89</v>
      </c>
      <c r="AW148" s="12" t="s">
        <v>35</v>
      </c>
      <c r="AX148" s="12" t="s">
        <v>87</v>
      </c>
      <c r="AY148" s="151" t="s">
        <v>320</v>
      </c>
    </row>
    <row r="149" spans="2:65" s="1" customFormat="1" ht="24.2" customHeight="1">
      <c r="B149" s="32"/>
      <c r="C149" s="136" t="s">
        <v>366</v>
      </c>
      <c r="D149" s="136" t="s">
        <v>324</v>
      </c>
      <c r="E149" s="137" t="s">
        <v>1114</v>
      </c>
      <c r="F149" s="138" t="s">
        <v>1115</v>
      </c>
      <c r="G149" s="139" t="s">
        <v>327</v>
      </c>
      <c r="H149" s="140">
        <v>32.880000000000003</v>
      </c>
      <c r="I149" s="141"/>
      <c r="J149" s="142">
        <f>ROUND(I149*H149,2)</f>
        <v>0</v>
      </c>
      <c r="K149" s="138" t="s">
        <v>333</v>
      </c>
      <c r="L149" s="32"/>
      <c r="M149" s="143" t="s">
        <v>1</v>
      </c>
      <c r="N149" s="144" t="s">
        <v>45</v>
      </c>
      <c r="P149" s="145">
        <f>O149*H149</f>
        <v>0</v>
      </c>
      <c r="Q149" s="145">
        <v>0</v>
      </c>
      <c r="R149" s="145">
        <f>Q149*H149</f>
        <v>0</v>
      </c>
      <c r="S149" s="145">
        <v>0</v>
      </c>
      <c r="T149" s="146">
        <f>S149*H149</f>
        <v>0</v>
      </c>
      <c r="AR149" s="147" t="s">
        <v>99</v>
      </c>
      <c r="AT149" s="147" t="s">
        <v>324</v>
      </c>
      <c r="AU149" s="147" t="s">
        <v>89</v>
      </c>
      <c r="AY149" s="17" t="s">
        <v>320</v>
      </c>
      <c r="BE149" s="148">
        <f>IF(N149="základní",J149,0)</f>
        <v>0</v>
      </c>
      <c r="BF149" s="148">
        <f>IF(N149="snížená",J149,0)</f>
        <v>0</v>
      </c>
      <c r="BG149" s="148">
        <f>IF(N149="zákl. přenesená",J149,0)</f>
        <v>0</v>
      </c>
      <c r="BH149" s="148">
        <f>IF(N149="sníž. přenesená",J149,0)</f>
        <v>0</v>
      </c>
      <c r="BI149" s="148">
        <f>IF(N149="nulová",J149,0)</f>
        <v>0</v>
      </c>
      <c r="BJ149" s="17" t="s">
        <v>87</v>
      </c>
      <c r="BK149" s="148">
        <f>ROUND(I149*H149,2)</f>
        <v>0</v>
      </c>
      <c r="BL149" s="17" t="s">
        <v>99</v>
      </c>
      <c r="BM149" s="147" t="s">
        <v>3397</v>
      </c>
    </row>
    <row r="150" spans="2:65" s="13" customFormat="1" ht="11.25">
      <c r="B150" s="157"/>
      <c r="D150" s="150" t="s">
        <v>329</v>
      </c>
      <c r="E150" s="158" t="s">
        <v>1</v>
      </c>
      <c r="F150" s="159" t="s">
        <v>2813</v>
      </c>
      <c r="H150" s="158" t="s">
        <v>1</v>
      </c>
      <c r="I150" s="160"/>
      <c r="L150" s="157"/>
      <c r="M150" s="161"/>
      <c r="T150" s="162"/>
      <c r="AT150" s="158" t="s">
        <v>329</v>
      </c>
      <c r="AU150" s="158" t="s">
        <v>89</v>
      </c>
      <c r="AV150" s="13" t="s">
        <v>87</v>
      </c>
      <c r="AW150" s="13" t="s">
        <v>35</v>
      </c>
      <c r="AX150" s="13" t="s">
        <v>80</v>
      </c>
      <c r="AY150" s="158" t="s">
        <v>320</v>
      </c>
    </row>
    <row r="151" spans="2:65" s="12" customFormat="1" ht="11.25">
      <c r="B151" s="149"/>
      <c r="D151" s="150" t="s">
        <v>329</v>
      </c>
      <c r="E151" s="151" t="s">
        <v>1</v>
      </c>
      <c r="F151" s="152" t="s">
        <v>3480</v>
      </c>
      <c r="H151" s="153">
        <v>32.880000000000003</v>
      </c>
      <c r="I151" s="154"/>
      <c r="L151" s="149"/>
      <c r="M151" s="155"/>
      <c r="T151" s="156"/>
      <c r="AT151" s="151" t="s">
        <v>329</v>
      </c>
      <c r="AU151" s="151" t="s">
        <v>89</v>
      </c>
      <c r="AV151" s="12" t="s">
        <v>89</v>
      </c>
      <c r="AW151" s="12" t="s">
        <v>35</v>
      </c>
      <c r="AX151" s="12" t="s">
        <v>87</v>
      </c>
      <c r="AY151" s="151" t="s">
        <v>320</v>
      </c>
    </row>
    <row r="152" spans="2:65" s="1" customFormat="1" ht="16.5" customHeight="1">
      <c r="B152" s="32"/>
      <c r="C152" s="170" t="s">
        <v>373</v>
      </c>
      <c r="D152" s="170" t="s">
        <v>439</v>
      </c>
      <c r="E152" s="171" t="s">
        <v>2815</v>
      </c>
      <c r="F152" s="172" t="s">
        <v>2816</v>
      </c>
      <c r="G152" s="173" t="s">
        <v>442</v>
      </c>
      <c r="H152" s="174">
        <v>65.760000000000005</v>
      </c>
      <c r="I152" s="175"/>
      <c r="J152" s="176">
        <f>ROUND(I152*H152,2)</f>
        <v>0</v>
      </c>
      <c r="K152" s="172" t="s">
        <v>333</v>
      </c>
      <c r="L152" s="177"/>
      <c r="M152" s="178" t="s">
        <v>1</v>
      </c>
      <c r="N152" s="179" t="s">
        <v>45</v>
      </c>
      <c r="P152" s="145">
        <f>O152*H152</f>
        <v>0</v>
      </c>
      <c r="Q152" s="145">
        <v>1</v>
      </c>
      <c r="R152" s="145">
        <f>Q152*H152</f>
        <v>65.760000000000005</v>
      </c>
      <c r="S152" s="145">
        <v>0</v>
      </c>
      <c r="T152" s="146">
        <f>S152*H152</f>
        <v>0</v>
      </c>
      <c r="AR152" s="147" t="s">
        <v>373</v>
      </c>
      <c r="AT152" s="147" t="s">
        <v>439</v>
      </c>
      <c r="AU152" s="147" t="s">
        <v>89</v>
      </c>
      <c r="AY152" s="17" t="s">
        <v>320</v>
      </c>
      <c r="BE152" s="148">
        <f>IF(N152="základní",J152,0)</f>
        <v>0</v>
      </c>
      <c r="BF152" s="148">
        <f>IF(N152="snížená",J152,0)</f>
        <v>0</v>
      </c>
      <c r="BG152" s="148">
        <f>IF(N152="zákl. přenesená",J152,0)</f>
        <v>0</v>
      </c>
      <c r="BH152" s="148">
        <f>IF(N152="sníž. přenesená",J152,0)</f>
        <v>0</v>
      </c>
      <c r="BI152" s="148">
        <f>IF(N152="nulová",J152,0)</f>
        <v>0</v>
      </c>
      <c r="BJ152" s="17" t="s">
        <v>87</v>
      </c>
      <c r="BK152" s="148">
        <f>ROUND(I152*H152,2)</f>
        <v>0</v>
      </c>
      <c r="BL152" s="17" t="s">
        <v>99</v>
      </c>
      <c r="BM152" s="147" t="s">
        <v>3399</v>
      </c>
    </row>
    <row r="153" spans="2:65" s="12" customFormat="1" ht="11.25">
      <c r="B153" s="149"/>
      <c r="D153" s="150" t="s">
        <v>329</v>
      </c>
      <c r="E153" s="151" t="s">
        <v>1</v>
      </c>
      <c r="F153" s="152" t="s">
        <v>3481</v>
      </c>
      <c r="H153" s="153">
        <v>32.880000000000003</v>
      </c>
      <c r="I153" s="154"/>
      <c r="L153" s="149"/>
      <c r="M153" s="155"/>
      <c r="T153" s="156"/>
      <c r="AT153" s="151" t="s">
        <v>329</v>
      </c>
      <c r="AU153" s="151" t="s">
        <v>89</v>
      </c>
      <c r="AV153" s="12" t="s">
        <v>89</v>
      </c>
      <c r="AW153" s="12" t="s">
        <v>35</v>
      </c>
      <c r="AX153" s="12" t="s">
        <v>87</v>
      </c>
      <c r="AY153" s="151" t="s">
        <v>320</v>
      </c>
    </row>
    <row r="154" spans="2:65" s="12" customFormat="1" ht="11.25">
      <c r="B154" s="149"/>
      <c r="D154" s="150" t="s">
        <v>329</v>
      </c>
      <c r="F154" s="152" t="s">
        <v>3482</v>
      </c>
      <c r="H154" s="153">
        <v>65.760000000000005</v>
      </c>
      <c r="I154" s="154"/>
      <c r="L154" s="149"/>
      <c r="M154" s="155"/>
      <c r="T154" s="156"/>
      <c r="AT154" s="151" t="s">
        <v>329</v>
      </c>
      <c r="AU154" s="151" t="s">
        <v>89</v>
      </c>
      <c r="AV154" s="12" t="s">
        <v>89</v>
      </c>
      <c r="AW154" s="12" t="s">
        <v>4</v>
      </c>
      <c r="AX154" s="12" t="s">
        <v>87</v>
      </c>
      <c r="AY154" s="151" t="s">
        <v>320</v>
      </c>
    </row>
    <row r="155" spans="2:65" s="11" customFormat="1" ht="22.9" customHeight="1">
      <c r="B155" s="124"/>
      <c r="D155" s="125" t="s">
        <v>79</v>
      </c>
      <c r="E155" s="134" t="s">
        <v>89</v>
      </c>
      <c r="F155" s="134" t="s">
        <v>1393</v>
      </c>
      <c r="I155" s="127"/>
      <c r="J155" s="135">
        <f>BK155</f>
        <v>0</v>
      </c>
      <c r="L155" s="124"/>
      <c r="M155" s="129"/>
      <c r="P155" s="130">
        <f>SUM(P156:P163)</f>
        <v>0</v>
      </c>
      <c r="R155" s="130">
        <f>SUM(R156:R163)</f>
        <v>1.2404865600000001</v>
      </c>
      <c r="T155" s="131">
        <f>SUM(T156:T163)</f>
        <v>0</v>
      </c>
      <c r="AR155" s="125" t="s">
        <v>87</v>
      </c>
      <c r="AT155" s="132" t="s">
        <v>79</v>
      </c>
      <c r="AU155" s="132" t="s">
        <v>87</v>
      </c>
      <c r="AY155" s="125" t="s">
        <v>320</v>
      </c>
      <c r="BK155" s="133">
        <f>SUM(BK156:BK163)</f>
        <v>0</v>
      </c>
    </row>
    <row r="156" spans="2:65" s="1" customFormat="1" ht="24.2" customHeight="1">
      <c r="B156" s="32"/>
      <c r="C156" s="136" t="s">
        <v>381</v>
      </c>
      <c r="D156" s="136" t="s">
        <v>324</v>
      </c>
      <c r="E156" s="137" t="s">
        <v>3402</v>
      </c>
      <c r="F156" s="138" t="s">
        <v>3403</v>
      </c>
      <c r="G156" s="139" t="s">
        <v>327</v>
      </c>
      <c r="H156" s="140">
        <v>0.46800000000000003</v>
      </c>
      <c r="I156" s="141"/>
      <c r="J156" s="142">
        <f>ROUND(I156*H156,2)</f>
        <v>0</v>
      </c>
      <c r="K156" s="138" t="s">
        <v>333</v>
      </c>
      <c r="L156" s="32"/>
      <c r="M156" s="143" t="s">
        <v>1</v>
      </c>
      <c r="N156" s="144" t="s">
        <v>45</v>
      </c>
      <c r="P156" s="145">
        <f>O156*H156</f>
        <v>0</v>
      </c>
      <c r="Q156" s="145">
        <v>2.5018699999999998</v>
      </c>
      <c r="R156" s="145">
        <f>Q156*H156</f>
        <v>1.17087516</v>
      </c>
      <c r="S156" s="145">
        <v>0</v>
      </c>
      <c r="T156" s="146">
        <f>S156*H156</f>
        <v>0</v>
      </c>
      <c r="AR156" s="147" t="s">
        <v>99</v>
      </c>
      <c r="AT156" s="147" t="s">
        <v>324</v>
      </c>
      <c r="AU156" s="147" t="s">
        <v>89</v>
      </c>
      <c r="AY156" s="17" t="s">
        <v>320</v>
      </c>
      <c r="BE156" s="148">
        <f>IF(N156="základní",J156,0)</f>
        <v>0</v>
      </c>
      <c r="BF156" s="148">
        <f>IF(N156="snížená",J156,0)</f>
        <v>0</v>
      </c>
      <c r="BG156" s="148">
        <f>IF(N156="zákl. přenesená",J156,0)</f>
        <v>0</v>
      </c>
      <c r="BH156" s="148">
        <f>IF(N156="sníž. přenesená",J156,0)</f>
        <v>0</v>
      </c>
      <c r="BI156" s="148">
        <f>IF(N156="nulová",J156,0)</f>
        <v>0</v>
      </c>
      <c r="BJ156" s="17" t="s">
        <v>87</v>
      </c>
      <c r="BK156" s="148">
        <f>ROUND(I156*H156,2)</f>
        <v>0</v>
      </c>
      <c r="BL156" s="17" t="s">
        <v>99</v>
      </c>
      <c r="BM156" s="147" t="s">
        <v>3404</v>
      </c>
    </row>
    <row r="157" spans="2:65" s="12" customFormat="1" ht="11.25">
      <c r="B157" s="149"/>
      <c r="D157" s="150" t="s">
        <v>329</v>
      </c>
      <c r="E157" s="151" t="s">
        <v>1</v>
      </c>
      <c r="F157" s="152" t="s">
        <v>3483</v>
      </c>
      <c r="H157" s="153">
        <v>0.46800000000000003</v>
      </c>
      <c r="I157" s="154"/>
      <c r="L157" s="149"/>
      <c r="M157" s="155"/>
      <c r="T157" s="156"/>
      <c r="AT157" s="151" t="s">
        <v>329</v>
      </c>
      <c r="AU157" s="151" t="s">
        <v>89</v>
      </c>
      <c r="AV157" s="12" t="s">
        <v>89</v>
      </c>
      <c r="AW157" s="12" t="s">
        <v>35</v>
      </c>
      <c r="AX157" s="12" t="s">
        <v>87</v>
      </c>
      <c r="AY157" s="151" t="s">
        <v>320</v>
      </c>
    </row>
    <row r="158" spans="2:65" s="1" customFormat="1" ht="16.5" customHeight="1">
      <c r="B158" s="32"/>
      <c r="C158" s="136" t="s">
        <v>388</v>
      </c>
      <c r="D158" s="136" t="s">
        <v>324</v>
      </c>
      <c r="E158" s="137" t="s">
        <v>2847</v>
      </c>
      <c r="F158" s="138" t="s">
        <v>2848</v>
      </c>
      <c r="G158" s="139" t="s">
        <v>347</v>
      </c>
      <c r="H158" s="140">
        <v>3.74</v>
      </c>
      <c r="I158" s="141"/>
      <c r="J158" s="142">
        <f>ROUND(I158*H158,2)</f>
        <v>0</v>
      </c>
      <c r="K158" s="138" t="s">
        <v>333</v>
      </c>
      <c r="L158" s="32"/>
      <c r="M158" s="143" t="s">
        <v>1</v>
      </c>
      <c r="N158" s="144" t="s">
        <v>45</v>
      </c>
      <c r="P158" s="145">
        <f>O158*H158</f>
        <v>0</v>
      </c>
      <c r="Q158" s="145">
        <v>2.7499999999999998E-3</v>
      </c>
      <c r="R158" s="145">
        <f>Q158*H158</f>
        <v>1.0285000000000001E-2</v>
      </c>
      <c r="S158" s="145">
        <v>0</v>
      </c>
      <c r="T158" s="146">
        <f>S158*H158</f>
        <v>0</v>
      </c>
      <c r="AR158" s="147" t="s">
        <v>99</v>
      </c>
      <c r="AT158" s="147" t="s">
        <v>324</v>
      </c>
      <c r="AU158" s="147" t="s">
        <v>89</v>
      </c>
      <c r="AY158" s="17" t="s">
        <v>320</v>
      </c>
      <c r="BE158" s="148">
        <f>IF(N158="základní",J158,0)</f>
        <v>0</v>
      </c>
      <c r="BF158" s="148">
        <f>IF(N158="snížená",J158,0)</f>
        <v>0</v>
      </c>
      <c r="BG158" s="148">
        <f>IF(N158="zákl. přenesená",J158,0)</f>
        <v>0</v>
      </c>
      <c r="BH158" s="148">
        <f>IF(N158="sníž. přenesená",J158,0)</f>
        <v>0</v>
      </c>
      <c r="BI158" s="148">
        <f>IF(N158="nulová",J158,0)</f>
        <v>0</v>
      </c>
      <c r="BJ158" s="17" t="s">
        <v>87</v>
      </c>
      <c r="BK158" s="148">
        <f>ROUND(I158*H158,2)</f>
        <v>0</v>
      </c>
      <c r="BL158" s="17" t="s">
        <v>99</v>
      </c>
      <c r="BM158" s="147" t="s">
        <v>3406</v>
      </c>
    </row>
    <row r="159" spans="2:65" s="12" customFormat="1" ht="11.25">
      <c r="B159" s="149"/>
      <c r="D159" s="150" t="s">
        <v>329</v>
      </c>
      <c r="E159" s="151" t="s">
        <v>1</v>
      </c>
      <c r="F159" s="152" t="s">
        <v>3484</v>
      </c>
      <c r="H159" s="153">
        <v>3.74</v>
      </c>
      <c r="I159" s="154"/>
      <c r="L159" s="149"/>
      <c r="M159" s="155"/>
      <c r="T159" s="156"/>
      <c r="AT159" s="151" t="s">
        <v>329</v>
      </c>
      <c r="AU159" s="151" t="s">
        <v>89</v>
      </c>
      <c r="AV159" s="12" t="s">
        <v>89</v>
      </c>
      <c r="AW159" s="12" t="s">
        <v>35</v>
      </c>
      <c r="AX159" s="12" t="s">
        <v>87</v>
      </c>
      <c r="AY159" s="151" t="s">
        <v>320</v>
      </c>
    </row>
    <row r="160" spans="2:65" s="1" customFormat="1" ht="21.75" customHeight="1">
      <c r="B160" s="32"/>
      <c r="C160" s="136" t="s">
        <v>395</v>
      </c>
      <c r="D160" s="136" t="s">
        <v>324</v>
      </c>
      <c r="E160" s="137" t="s">
        <v>2852</v>
      </c>
      <c r="F160" s="138" t="s">
        <v>2853</v>
      </c>
      <c r="G160" s="139" t="s">
        <v>347</v>
      </c>
      <c r="H160" s="140">
        <v>3.74</v>
      </c>
      <c r="I160" s="141"/>
      <c r="J160" s="142">
        <f>ROUND(I160*H160,2)</f>
        <v>0</v>
      </c>
      <c r="K160" s="138" t="s">
        <v>333</v>
      </c>
      <c r="L160" s="32"/>
      <c r="M160" s="143" t="s">
        <v>1</v>
      </c>
      <c r="N160" s="144" t="s">
        <v>45</v>
      </c>
      <c r="P160" s="145">
        <f>O160*H160</f>
        <v>0</v>
      </c>
      <c r="Q160" s="145">
        <v>0</v>
      </c>
      <c r="R160" s="145">
        <f>Q160*H160</f>
        <v>0</v>
      </c>
      <c r="S160" s="145">
        <v>0</v>
      </c>
      <c r="T160" s="146">
        <f>S160*H160</f>
        <v>0</v>
      </c>
      <c r="AR160" s="147" t="s">
        <v>99</v>
      </c>
      <c r="AT160" s="147" t="s">
        <v>324</v>
      </c>
      <c r="AU160" s="147" t="s">
        <v>89</v>
      </c>
      <c r="AY160" s="17" t="s">
        <v>320</v>
      </c>
      <c r="BE160" s="148">
        <f>IF(N160="základní",J160,0)</f>
        <v>0</v>
      </c>
      <c r="BF160" s="148">
        <f>IF(N160="snížená",J160,0)</f>
        <v>0</v>
      </c>
      <c r="BG160" s="148">
        <f>IF(N160="zákl. přenesená",J160,0)</f>
        <v>0</v>
      </c>
      <c r="BH160" s="148">
        <f>IF(N160="sníž. přenesená",J160,0)</f>
        <v>0</v>
      </c>
      <c r="BI160" s="148">
        <f>IF(N160="nulová",J160,0)</f>
        <v>0</v>
      </c>
      <c r="BJ160" s="17" t="s">
        <v>87</v>
      </c>
      <c r="BK160" s="148">
        <f>ROUND(I160*H160,2)</f>
        <v>0</v>
      </c>
      <c r="BL160" s="17" t="s">
        <v>99</v>
      </c>
      <c r="BM160" s="147" t="s">
        <v>3408</v>
      </c>
    </row>
    <row r="161" spans="2:65" s="1" customFormat="1" ht="24.2" customHeight="1">
      <c r="B161" s="32"/>
      <c r="C161" s="136" t="s">
        <v>8</v>
      </c>
      <c r="D161" s="136" t="s">
        <v>324</v>
      </c>
      <c r="E161" s="137" t="s">
        <v>2863</v>
      </c>
      <c r="F161" s="138" t="s">
        <v>2864</v>
      </c>
      <c r="G161" s="139" t="s">
        <v>442</v>
      </c>
      <c r="H161" s="140">
        <v>5.6000000000000001E-2</v>
      </c>
      <c r="I161" s="141"/>
      <c r="J161" s="142">
        <f>ROUND(I161*H161,2)</f>
        <v>0</v>
      </c>
      <c r="K161" s="138" t="s">
        <v>333</v>
      </c>
      <c r="L161" s="32"/>
      <c r="M161" s="143" t="s">
        <v>1</v>
      </c>
      <c r="N161" s="144" t="s">
        <v>45</v>
      </c>
      <c r="P161" s="145">
        <f>O161*H161</f>
        <v>0</v>
      </c>
      <c r="Q161" s="145">
        <v>1.0593999999999999</v>
      </c>
      <c r="R161" s="145">
        <f>Q161*H161</f>
        <v>5.9326399999999994E-2</v>
      </c>
      <c r="S161" s="145">
        <v>0</v>
      </c>
      <c r="T161" s="146">
        <f>S161*H161</f>
        <v>0</v>
      </c>
      <c r="AR161" s="147" t="s">
        <v>99</v>
      </c>
      <c r="AT161" s="147" t="s">
        <v>324</v>
      </c>
      <c r="AU161" s="147" t="s">
        <v>89</v>
      </c>
      <c r="AY161" s="17" t="s">
        <v>320</v>
      </c>
      <c r="BE161" s="148">
        <f>IF(N161="základní",J161,0)</f>
        <v>0</v>
      </c>
      <c r="BF161" s="148">
        <f>IF(N161="snížená",J161,0)</f>
        <v>0</v>
      </c>
      <c r="BG161" s="148">
        <f>IF(N161="zákl. přenesená",J161,0)</f>
        <v>0</v>
      </c>
      <c r="BH161" s="148">
        <f>IF(N161="sníž. přenesená",J161,0)</f>
        <v>0</v>
      </c>
      <c r="BI161" s="148">
        <f>IF(N161="nulová",J161,0)</f>
        <v>0</v>
      </c>
      <c r="BJ161" s="17" t="s">
        <v>87</v>
      </c>
      <c r="BK161" s="148">
        <f>ROUND(I161*H161,2)</f>
        <v>0</v>
      </c>
      <c r="BL161" s="17" t="s">
        <v>99</v>
      </c>
      <c r="BM161" s="147" t="s">
        <v>3409</v>
      </c>
    </row>
    <row r="162" spans="2:65" s="13" customFormat="1" ht="11.25">
      <c r="B162" s="157"/>
      <c r="D162" s="150" t="s">
        <v>329</v>
      </c>
      <c r="E162" s="158" t="s">
        <v>1</v>
      </c>
      <c r="F162" s="159" t="s">
        <v>2866</v>
      </c>
      <c r="H162" s="158" t="s">
        <v>1</v>
      </c>
      <c r="I162" s="160"/>
      <c r="L162" s="157"/>
      <c r="M162" s="161"/>
      <c r="T162" s="162"/>
      <c r="AT162" s="158" t="s">
        <v>329</v>
      </c>
      <c r="AU162" s="158" t="s">
        <v>89</v>
      </c>
      <c r="AV162" s="13" t="s">
        <v>87</v>
      </c>
      <c r="AW162" s="13" t="s">
        <v>35</v>
      </c>
      <c r="AX162" s="13" t="s">
        <v>80</v>
      </c>
      <c r="AY162" s="158" t="s">
        <v>320</v>
      </c>
    </row>
    <row r="163" spans="2:65" s="12" customFormat="1" ht="11.25">
      <c r="B163" s="149"/>
      <c r="D163" s="150" t="s">
        <v>329</v>
      </c>
      <c r="E163" s="151" t="s">
        <v>1</v>
      </c>
      <c r="F163" s="152" t="s">
        <v>3485</v>
      </c>
      <c r="H163" s="153">
        <v>5.6000000000000001E-2</v>
      </c>
      <c r="I163" s="154"/>
      <c r="L163" s="149"/>
      <c r="M163" s="155"/>
      <c r="T163" s="156"/>
      <c r="AT163" s="151" t="s">
        <v>329</v>
      </c>
      <c r="AU163" s="151" t="s">
        <v>89</v>
      </c>
      <c r="AV163" s="12" t="s">
        <v>89</v>
      </c>
      <c r="AW163" s="12" t="s">
        <v>35</v>
      </c>
      <c r="AX163" s="12" t="s">
        <v>87</v>
      </c>
      <c r="AY163" s="151" t="s">
        <v>320</v>
      </c>
    </row>
    <row r="164" spans="2:65" s="11" customFormat="1" ht="22.9" customHeight="1">
      <c r="B164" s="124"/>
      <c r="D164" s="125" t="s">
        <v>79</v>
      </c>
      <c r="E164" s="134" t="s">
        <v>99</v>
      </c>
      <c r="F164" s="134" t="s">
        <v>1118</v>
      </c>
      <c r="I164" s="127"/>
      <c r="J164" s="135">
        <f>BK164</f>
        <v>0</v>
      </c>
      <c r="L164" s="124"/>
      <c r="M164" s="129"/>
      <c r="P164" s="130">
        <f>SUM(P165:P188)</f>
        <v>0</v>
      </c>
      <c r="R164" s="130">
        <f>SUM(R165:R188)</f>
        <v>26.521349459999996</v>
      </c>
      <c r="T164" s="131">
        <f>SUM(T165:T188)</f>
        <v>0</v>
      </c>
      <c r="AR164" s="125" t="s">
        <v>87</v>
      </c>
      <c r="AT164" s="132" t="s">
        <v>79</v>
      </c>
      <c r="AU164" s="132" t="s">
        <v>87</v>
      </c>
      <c r="AY164" s="125" t="s">
        <v>320</v>
      </c>
      <c r="BK164" s="133">
        <f>SUM(BK165:BK188)</f>
        <v>0</v>
      </c>
    </row>
    <row r="165" spans="2:65" s="1" customFormat="1" ht="24.2" customHeight="1">
      <c r="B165" s="32"/>
      <c r="C165" s="136" t="s">
        <v>404</v>
      </c>
      <c r="D165" s="136" t="s">
        <v>324</v>
      </c>
      <c r="E165" s="137" t="s">
        <v>2889</v>
      </c>
      <c r="F165" s="138" t="s">
        <v>2890</v>
      </c>
      <c r="G165" s="139" t="s">
        <v>558</v>
      </c>
      <c r="H165" s="140">
        <v>6</v>
      </c>
      <c r="I165" s="141"/>
      <c r="J165" s="142">
        <f>ROUND(I165*H165,2)</f>
        <v>0</v>
      </c>
      <c r="K165" s="138" t="s">
        <v>333</v>
      </c>
      <c r="L165" s="32"/>
      <c r="M165" s="143" t="s">
        <v>1</v>
      </c>
      <c r="N165" s="144" t="s">
        <v>45</v>
      </c>
      <c r="P165" s="145">
        <f>O165*H165</f>
        <v>0</v>
      </c>
      <c r="Q165" s="145">
        <v>8.7720000000000006E-2</v>
      </c>
      <c r="R165" s="145">
        <f>Q165*H165</f>
        <v>0.52632000000000001</v>
      </c>
      <c r="S165" s="145">
        <v>0</v>
      </c>
      <c r="T165" s="146">
        <f>S165*H165</f>
        <v>0</v>
      </c>
      <c r="AR165" s="147" t="s">
        <v>99</v>
      </c>
      <c r="AT165" s="147" t="s">
        <v>324</v>
      </c>
      <c r="AU165" s="147" t="s">
        <v>89</v>
      </c>
      <c r="AY165" s="17" t="s">
        <v>320</v>
      </c>
      <c r="BE165" s="148">
        <f>IF(N165="základní",J165,0)</f>
        <v>0</v>
      </c>
      <c r="BF165" s="148">
        <f>IF(N165="snížená",J165,0)</f>
        <v>0</v>
      </c>
      <c r="BG165" s="148">
        <f>IF(N165="zákl. přenesená",J165,0)</f>
        <v>0</v>
      </c>
      <c r="BH165" s="148">
        <f>IF(N165="sníž. přenesená",J165,0)</f>
        <v>0</v>
      </c>
      <c r="BI165" s="148">
        <f>IF(N165="nulová",J165,0)</f>
        <v>0</v>
      </c>
      <c r="BJ165" s="17" t="s">
        <v>87</v>
      </c>
      <c r="BK165" s="148">
        <f>ROUND(I165*H165,2)</f>
        <v>0</v>
      </c>
      <c r="BL165" s="17" t="s">
        <v>99</v>
      </c>
      <c r="BM165" s="147" t="s">
        <v>3411</v>
      </c>
    </row>
    <row r="166" spans="2:65" s="12" customFormat="1" ht="11.25">
      <c r="B166" s="149"/>
      <c r="D166" s="150" t="s">
        <v>329</v>
      </c>
      <c r="E166" s="151" t="s">
        <v>1</v>
      </c>
      <c r="F166" s="152" t="s">
        <v>3486</v>
      </c>
      <c r="H166" s="153">
        <v>6</v>
      </c>
      <c r="I166" s="154"/>
      <c r="L166" s="149"/>
      <c r="M166" s="155"/>
      <c r="T166" s="156"/>
      <c r="AT166" s="151" t="s">
        <v>329</v>
      </c>
      <c r="AU166" s="151" t="s">
        <v>89</v>
      </c>
      <c r="AV166" s="12" t="s">
        <v>89</v>
      </c>
      <c r="AW166" s="12" t="s">
        <v>35</v>
      </c>
      <c r="AX166" s="12" t="s">
        <v>87</v>
      </c>
      <c r="AY166" s="151" t="s">
        <v>320</v>
      </c>
    </row>
    <row r="167" spans="2:65" s="1" customFormat="1" ht="16.5" customHeight="1">
      <c r="B167" s="32"/>
      <c r="C167" s="170" t="s">
        <v>412</v>
      </c>
      <c r="D167" s="170" t="s">
        <v>439</v>
      </c>
      <c r="E167" s="171" t="s">
        <v>3487</v>
      </c>
      <c r="F167" s="172" t="s">
        <v>3488</v>
      </c>
      <c r="G167" s="173" t="s">
        <v>558</v>
      </c>
      <c r="H167" s="174">
        <v>4</v>
      </c>
      <c r="I167" s="175"/>
      <c r="J167" s="176">
        <f>ROUND(I167*H167,2)</f>
        <v>0</v>
      </c>
      <c r="K167" s="172" t="s">
        <v>1</v>
      </c>
      <c r="L167" s="177"/>
      <c r="M167" s="178" t="s">
        <v>1</v>
      </c>
      <c r="N167" s="179" t="s">
        <v>45</v>
      </c>
      <c r="P167" s="145">
        <f>O167*H167</f>
        <v>0</v>
      </c>
      <c r="Q167" s="145">
        <v>3.0939999999999999</v>
      </c>
      <c r="R167" s="145">
        <f>Q167*H167</f>
        <v>12.375999999999999</v>
      </c>
      <c r="S167" s="145">
        <v>0</v>
      </c>
      <c r="T167" s="146">
        <f>S167*H167</f>
        <v>0</v>
      </c>
      <c r="AR167" s="147" t="s">
        <v>373</v>
      </c>
      <c r="AT167" s="147" t="s">
        <v>439</v>
      </c>
      <c r="AU167" s="147" t="s">
        <v>89</v>
      </c>
      <c r="AY167" s="17" t="s">
        <v>320</v>
      </c>
      <c r="BE167" s="148">
        <f>IF(N167="základní",J167,0)</f>
        <v>0</v>
      </c>
      <c r="BF167" s="148">
        <f>IF(N167="snížená",J167,0)</f>
        <v>0</v>
      </c>
      <c r="BG167" s="148">
        <f>IF(N167="zákl. přenesená",J167,0)</f>
        <v>0</v>
      </c>
      <c r="BH167" s="148">
        <f>IF(N167="sníž. přenesená",J167,0)</f>
        <v>0</v>
      </c>
      <c r="BI167" s="148">
        <f>IF(N167="nulová",J167,0)</f>
        <v>0</v>
      </c>
      <c r="BJ167" s="17" t="s">
        <v>87</v>
      </c>
      <c r="BK167" s="148">
        <f>ROUND(I167*H167,2)</f>
        <v>0</v>
      </c>
      <c r="BL167" s="17" t="s">
        <v>99</v>
      </c>
      <c r="BM167" s="147" t="s">
        <v>3489</v>
      </c>
    </row>
    <row r="168" spans="2:65" s="12" customFormat="1" ht="11.25">
      <c r="B168" s="149"/>
      <c r="D168" s="150" t="s">
        <v>329</v>
      </c>
      <c r="E168" s="151" t="s">
        <v>1</v>
      </c>
      <c r="F168" s="152" t="s">
        <v>3490</v>
      </c>
      <c r="H168" s="153">
        <v>4</v>
      </c>
      <c r="I168" s="154"/>
      <c r="L168" s="149"/>
      <c r="M168" s="155"/>
      <c r="T168" s="156"/>
      <c r="AT168" s="151" t="s">
        <v>329</v>
      </c>
      <c r="AU168" s="151" t="s">
        <v>89</v>
      </c>
      <c r="AV168" s="12" t="s">
        <v>89</v>
      </c>
      <c r="AW168" s="12" t="s">
        <v>35</v>
      </c>
      <c r="AX168" s="12" t="s">
        <v>87</v>
      </c>
      <c r="AY168" s="151" t="s">
        <v>320</v>
      </c>
    </row>
    <row r="169" spans="2:65" s="1" customFormat="1" ht="24.2" customHeight="1">
      <c r="B169" s="32"/>
      <c r="C169" s="170" t="s">
        <v>418</v>
      </c>
      <c r="D169" s="170" t="s">
        <v>439</v>
      </c>
      <c r="E169" s="171" t="s">
        <v>3491</v>
      </c>
      <c r="F169" s="172" t="s">
        <v>3492</v>
      </c>
      <c r="G169" s="173" t="s">
        <v>558</v>
      </c>
      <c r="H169" s="174">
        <v>1</v>
      </c>
      <c r="I169" s="175"/>
      <c r="J169" s="176">
        <f>ROUND(I169*H169,2)</f>
        <v>0</v>
      </c>
      <c r="K169" s="172" t="s">
        <v>1</v>
      </c>
      <c r="L169" s="177"/>
      <c r="M169" s="178" t="s">
        <v>1</v>
      </c>
      <c r="N169" s="179" t="s">
        <v>45</v>
      </c>
      <c r="P169" s="145">
        <f>O169*H169</f>
        <v>0</v>
      </c>
      <c r="Q169" s="145">
        <v>3.0939999999999999</v>
      </c>
      <c r="R169" s="145">
        <f>Q169*H169</f>
        <v>3.0939999999999999</v>
      </c>
      <c r="S169" s="145">
        <v>0</v>
      </c>
      <c r="T169" s="146">
        <f>S169*H169</f>
        <v>0</v>
      </c>
      <c r="AR169" s="147" t="s">
        <v>373</v>
      </c>
      <c r="AT169" s="147" t="s">
        <v>439</v>
      </c>
      <c r="AU169" s="147" t="s">
        <v>89</v>
      </c>
      <c r="AY169" s="17" t="s">
        <v>320</v>
      </c>
      <c r="BE169" s="148">
        <f>IF(N169="základní",J169,0)</f>
        <v>0</v>
      </c>
      <c r="BF169" s="148">
        <f>IF(N169="snížená",J169,0)</f>
        <v>0</v>
      </c>
      <c r="BG169" s="148">
        <f>IF(N169="zákl. přenesená",J169,0)</f>
        <v>0</v>
      </c>
      <c r="BH169" s="148">
        <f>IF(N169="sníž. přenesená",J169,0)</f>
        <v>0</v>
      </c>
      <c r="BI169" s="148">
        <f>IF(N169="nulová",J169,0)</f>
        <v>0</v>
      </c>
      <c r="BJ169" s="17" t="s">
        <v>87</v>
      </c>
      <c r="BK169" s="148">
        <f>ROUND(I169*H169,2)</f>
        <v>0</v>
      </c>
      <c r="BL169" s="17" t="s">
        <v>99</v>
      </c>
      <c r="BM169" s="147" t="s">
        <v>3493</v>
      </c>
    </row>
    <row r="170" spans="2:65" s="12" customFormat="1" ht="11.25">
      <c r="B170" s="149"/>
      <c r="D170" s="150" t="s">
        <v>329</v>
      </c>
      <c r="E170" s="151" t="s">
        <v>1</v>
      </c>
      <c r="F170" s="152" t="s">
        <v>3494</v>
      </c>
      <c r="H170" s="153">
        <v>1</v>
      </c>
      <c r="I170" s="154"/>
      <c r="L170" s="149"/>
      <c r="M170" s="155"/>
      <c r="T170" s="156"/>
      <c r="AT170" s="151" t="s">
        <v>329</v>
      </c>
      <c r="AU170" s="151" t="s">
        <v>89</v>
      </c>
      <c r="AV170" s="12" t="s">
        <v>89</v>
      </c>
      <c r="AW170" s="12" t="s">
        <v>35</v>
      </c>
      <c r="AX170" s="12" t="s">
        <v>87</v>
      </c>
      <c r="AY170" s="151" t="s">
        <v>320</v>
      </c>
    </row>
    <row r="171" spans="2:65" s="1" customFormat="1" ht="24.2" customHeight="1">
      <c r="B171" s="32"/>
      <c r="C171" s="170" t="s">
        <v>423</v>
      </c>
      <c r="D171" s="170" t="s">
        <v>439</v>
      </c>
      <c r="E171" s="171" t="s">
        <v>3495</v>
      </c>
      <c r="F171" s="172" t="s">
        <v>3496</v>
      </c>
      <c r="G171" s="173" t="s">
        <v>558</v>
      </c>
      <c r="H171" s="174">
        <v>1</v>
      </c>
      <c r="I171" s="175"/>
      <c r="J171" s="176">
        <f>ROUND(I171*H171,2)</f>
        <v>0</v>
      </c>
      <c r="K171" s="172" t="s">
        <v>1</v>
      </c>
      <c r="L171" s="177"/>
      <c r="M171" s="178" t="s">
        <v>1</v>
      </c>
      <c r="N171" s="179" t="s">
        <v>45</v>
      </c>
      <c r="P171" s="145">
        <f>O171*H171</f>
        <v>0</v>
      </c>
      <c r="Q171" s="145">
        <v>3.0939999999999999</v>
      </c>
      <c r="R171" s="145">
        <f>Q171*H171</f>
        <v>3.0939999999999999</v>
      </c>
      <c r="S171" s="145">
        <v>0</v>
      </c>
      <c r="T171" s="146">
        <f>S171*H171</f>
        <v>0</v>
      </c>
      <c r="AR171" s="147" t="s">
        <v>373</v>
      </c>
      <c r="AT171" s="147" t="s">
        <v>439</v>
      </c>
      <c r="AU171" s="147" t="s">
        <v>89</v>
      </c>
      <c r="AY171" s="17" t="s">
        <v>320</v>
      </c>
      <c r="BE171" s="148">
        <f>IF(N171="základní",J171,0)</f>
        <v>0</v>
      </c>
      <c r="BF171" s="148">
        <f>IF(N171="snížená",J171,0)</f>
        <v>0</v>
      </c>
      <c r="BG171" s="148">
        <f>IF(N171="zákl. přenesená",J171,0)</f>
        <v>0</v>
      </c>
      <c r="BH171" s="148">
        <f>IF(N171="sníž. přenesená",J171,0)</f>
        <v>0</v>
      </c>
      <c r="BI171" s="148">
        <f>IF(N171="nulová",J171,0)</f>
        <v>0</v>
      </c>
      <c r="BJ171" s="17" t="s">
        <v>87</v>
      </c>
      <c r="BK171" s="148">
        <f>ROUND(I171*H171,2)</f>
        <v>0</v>
      </c>
      <c r="BL171" s="17" t="s">
        <v>99</v>
      </c>
      <c r="BM171" s="147" t="s">
        <v>3497</v>
      </c>
    </row>
    <row r="172" spans="2:65" s="12" customFormat="1" ht="11.25">
      <c r="B172" s="149"/>
      <c r="D172" s="150" t="s">
        <v>329</v>
      </c>
      <c r="E172" s="151" t="s">
        <v>1</v>
      </c>
      <c r="F172" s="152" t="s">
        <v>3498</v>
      </c>
      <c r="H172" s="153">
        <v>1</v>
      </c>
      <c r="I172" s="154"/>
      <c r="L172" s="149"/>
      <c r="M172" s="155"/>
      <c r="T172" s="156"/>
      <c r="AT172" s="151" t="s">
        <v>329</v>
      </c>
      <c r="AU172" s="151" t="s">
        <v>89</v>
      </c>
      <c r="AV172" s="12" t="s">
        <v>89</v>
      </c>
      <c r="AW172" s="12" t="s">
        <v>35</v>
      </c>
      <c r="AX172" s="12" t="s">
        <v>87</v>
      </c>
      <c r="AY172" s="151" t="s">
        <v>320</v>
      </c>
    </row>
    <row r="173" spans="2:65" s="1" customFormat="1" ht="16.5" customHeight="1">
      <c r="B173" s="32"/>
      <c r="C173" s="136" t="s">
        <v>427</v>
      </c>
      <c r="D173" s="136" t="s">
        <v>324</v>
      </c>
      <c r="E173" s="137" t="s">
        <v>3420</v>
      </c>
      <c r="F173" s="138" t="s">
        <v>3421</v>
      </c>
      <c r="G173" s="139" t="s">
        <v>327</v>
      </c>
      <c r="H173" s="140">
        <v>1.6890000000000001</v>
      </c>
      <c r="I173" s="141"/>
      <c r="J173" s="142">
        <f>ROUND(I173*H173,2)</f>
        <v>0</v>
      </c>
      <c r="K173" s="138" t="s">
        <v>333</v>
      </c>
      <c r="L173" s="32"/>
      <c r="M173" s="143" t="s">
        <v>1</v>
      </c>
      <c r="N173" s="144" t="s">
        <v>45</v>
      </c>
      <c r="P173" s="145">
        <f>O173*H173</f>
        <v>0</v>
      </c>
      <c r="Q173" s="145">
        <v>2.5019800000000001</v>
      </c>
      <c r="R173" s="145">
        <f>Q173*H173</f>
        <v>4.2258442199999999</v>
      </c>
      <c r="S173" s="145">
        <v>0</v>
      </c>
      <c r="T173" s="146">
        <f>S173*H173</f>
        <v>0</v>
      </c>
      <c r="AR173" s="147" t="s">
        <v>99</v>
      </c>
      <c r="AT173" s="147" t="s">
        <v>324</v>
      </c>
      <c r="AU173" s="147" t="s">
        <v>89</v>
      </c>
      <c r="AY173" s="17" t="s">
        <v>320</v>
      </c>
      <c r="BE173" s="148">
        <f>IF(N173="základní",J173,0)</f>
        <v>0</v>
      </c>
      <c r="BF173" s="148">
        <f>IF(N173="snížená",J173,0)</f>
        <v>0</v>
      </c>
      <c r="BG173" s="148">
        <f>IF(N173="zákl. přenesená",J173,0)</f>
        <v>0</v>
      </c>
      <c r="BH173" s="148">
        <f>IF(N173="sníž. přenesená",J173,0)</f>
        <v>0</v>
      </c>
      <c r="BI173" s="148">
        <f>IF(N173="nulová",J173,0)</f>
        <v>0</v>
      </c>
      <c r="BJ173" s="17" t="s">
        <v>87</v>
      </c>
      <c r="BK173" s="148">
        <f>ROUND(I173*H173,2)</f>
        <v>0</v>
      </c>
      <c r="BL173" s="17" t="s">
        <v>99</v>
      </c>
      <c r="BM173" s="147" t="s">
        <v>3422</v>
      </c>
    </row>
    <row r="174" spans="2:65" s="12" customFormat="1" ht="11.25">
      <c r="B174" s="149"/>
      <c r="D174" s="150" t="s">
        <v>329</v>
      </c>
      <c r="E174" s="151" t="s">
        <v>1</v>
      </c>
      <c r="F174" s="152" t="s">
        <v>3499</v>
      </c>
      <c r="H174" s="153">
        <v>1.6890000000000001</v>
      </c>
      <c r="I174" s="154"/>
      <c r="L174" s="149"/>
      <c r="M174" s="155"/>
      <c r="T174" s="156"/>
      <c r="AT174" s="151" t="s">
        <v>329</v>
      </c>
      <c r="AU174" s="151" t="s">
        <v>89</v>
      </c>
      <c r="AV174" s="12" t="s">
        <v>89</v>
      </c>
      <c r="AW174" s="12" t="s">
        <v>35</v>
      </c>
      <c r="AX174" s="12" t="s">
        <v>87</v>
      </c>
      <c r="AY174" s="151" t="s">
        <v>320</v>
      </c>
    </row>
    <row r="175" spans="2:65" s="1" customFormat="1" ht="16.5" customHeight="1">
      <c r="B175" s="32"/>
      <c r="C175" s="136" t="s">
        <v>433</v>
      </c>
      <c r="D175" s="136" t="s">
        <v>324</v>
      </c>
      <c r="E175" s="137" t="s">
        <v>3424</v>
      </c>
      <c r="F175" s="138" t="s">
        <v>3425</v>
      </c>
      <c r="G175" s="139" t="s">
        <v>347</v>
      </c>
      <c r="H175" s="140">
        <v>7.1050000000000004</v>
      </c>
      <c r="I175" s="141"/>
      <c r="J175" s="142">
        <f>ROUND(I175*H175,2)</f>
        <v>0</v>
      </c>
      <c r="K175" s="138" t="s">
        <v>333</v>
      </c>
      <c r="L175" s="32"/>
      <c r="M175" s="143" t="s">
        <v>1</v>
      </c>
      <c r="N175" s="144" t="s">
        <v>45</v>
      </c>
      <c r="P175" s="145">
        <f>O175*H175</f>
        <v>0</v>
      </c>
      <c r="Q175" s="145">
        <v>5.7600000000000004E-3</v>
      </c>
      <c r="R175" s="145">
        <f>Q175*H175</f>
        <v>4.0924800000000004E-2</v>
      </c>
      <c r="S175" s="145">
        <v>0</v>
      </c>
      <c r="T175" s="146">
        <f>S175*H175</f>
        <v>0</v>
      </c>
      <c r="AR175" s="147" t="s">
        <v>99</v>
      </c>
      <c r="AT175" s="147" t="s">
        <v>324</v>
      </c>
      <c r="AU175" s="147" t="s">
        <v>89</v>
      </c>
      <c r="AY175" s="17" t="s">
        <v>320</v>
      </c>
      <c r="BE175" s="148">
        <f>IF(N175="základní",J175,0)</f>
        <v>0</v>
      </c>
      <c r="BF175" s="148">
        <f>IF(N175="snížená",J175,0)</f>
        <v>0</v>
      </c>
      <c r="BG175" s="148">
        <f>IF(N175="zákl. přenesená",J175,0)</f>
        <v>0</v>
      </c>
      <c r="BH175" s="148">
        <f>IF(N175="sníž. přenesená",J175,0)</f>
        <v>0</v>
      </c>
      <c r="BI175" s="148">
        <f>IF(N175="nulová",J175,0)</f>
        <v>0</v>
      </c>
      <c r="BJ175" s="17" t="s">
        <v>87</v>
      </c>
      <c r="BK175" s="148">
        <f>ROUND(I175*H175,2)</f>
        <v>0</v>
      </c>
      <c r="BL175" s="17" t="s">
        <v>99</v>
      </c>
      <c r="BM175" s="147" t="s">
        <v>3426</v>
      </c>
    </row>
    <row r="176" spans="2:65" s="12" customFormat="1" ht="11.25">
      <c r="B176" s="149"/>
      <c r="D176" s="150" t="s">
        <v>329</v>
      </c>
      <c r="E176" s="151" t="s">
        <v>1</v>
      </c>
      <c r="F176" s="152" t="s">
        <v>3500</v>
      </c>
      <c r="H176" s="153">
        <v>7.1050000000000004</v>
      </c>
      <c r="I176" s="154"/>
      <c r="L176" s="149"/>
      <c r="M176" s="155"/>
      <c r="T176" s="156"/>
      <c r="AT176" s="151" t="s">
        <v>329</v>
      </c>
      <c r="AU176" s="151" t="s">
        <v>89</v>
      </c>
      <c r="AV176" s="12" t="s">
        <v>89</v>
      </c>
      <c r="AW176" s="12" t="s">
        <v>35</v>
      </c>
      <c r="AX176" s="12" t="s">
        <v>87</v>
      </c>
      <c r="AY176" s="151" t="s">
        <v>320</v>
      </c>
    </row>
    <row r="177" spans="2:65" s="1" customFormat="1" ht="16.5" customHeight="1">
      <c r="B177" s="32"/>
      <c r="C177" s="136" t="s">
        <v>438</v>
      </c>
      <c r="D177" s="136" t="s">
        <v>324</v>
      </c>
      <c r="E177" s="137" t="s">
        <v>3428</v>
      </c>
      <c r="F177" s="138" t="s">
        <v>3429</v>
      </c>
      <c r="G177" s="139" t="s">
        <v>347</v>
      </c>
      <c r="H177" s="140">
        <v>7.1050000000000004</v>
      </c>
      <c r="I177" s="141"/>
      <c r="J177" s="142">
        <f>ROUND(I177*H177,2)</f>
        <v>0</v>
      </c>
      <c r="K177" s="138" t="s">
        <v>333</v>
      </c>
      <c r="L177" s="32"/>
      <c r="M177" s="143" t="s">
        <v>1</v>
      </c>
      <c r="N177" s="144" t="s">
        <v>45</v>
      </c>
      <c r="P177" s="145">
        <f>O177*H177</f>
        <v>0</v>
      </c>
      <c r="Q177" s="145">
        <v>0</v>
      </c>
      <c r="R177" s="145">
        <f>Q177*H177</f>
        <v>0</v>
      </c>
      <c r="S177" s="145">
        <v>0</v>
      </c>
      <c r="T177" s="146">
        <f>S177*H177</f>
        <v>0</v>
      </c>
      <c r="AR177" s="147" t="s">
        <v>99</v>
      </c>
      <c r="AT177" s="147" t="s">
        <v>324</v>
      </c>
      <c r="AU177" s="147" t="s">
        <v>89</v>
      </c>
      <c r="AY177" s="17" t="s">
        <v>320</v>
      </c>
      <c r="BE177" s="148">
        <f>IF(N177="základní",J177,0)</f>
        <v>0</v>
      </c>
      <c r="BF177" s="148">
        <f>IF(N177="snížená",J177,0)</f>
        <v>0</v>
      </c>
      <c r="BG177" s="148">
        <f>IF(N177="zákl. přenesená",J177,0)</f>
        <v>0</v>
      </c>
      <c r="BH177" s="148">
        <f>IF(N177="sníž. přenesená",J177,0)</f>
        <v>0</v>
      </c>
      <c r="BI177" s="148">
        <f>IF(N177="nulová",J177,0)</f>
        <v>0</v>
      </c>
      <c r="BJ177" s="17" t="s">
        <v>87</v>
      </c>
      <c r="BK177" s="148">
        <f>ROUND(I177*H177,2)</f>
        <v>0</v>
      </c>
      <c r="BL177" s="17" t="s">
        <v>99</v>
      </c>
      <c r="BM177" s="147" t="s">
        <v>3430</v>
      </c>
    </row>
    <row r="178" spans="2:65" s="1" customFormat="1" ht="24.2" customHeight="1">
      <c r="B178" s="32"/>
      <c r="C178" s="136" t="s">
        <v>451</v>
      </c>
      <c r="D178" s="136" t="s">
        <v>324</v>
      </c>
      <c r="E178" s="137" t="s">
        <v>3431</v>
      </c>
      <c r="F178" s="138" t="s">
        <v>3432</v>
      </c>
      <c r="G178" s="139" t="s">
        <v>442</v>
      </c>
      <c r="H178" s="140">
        <v>0.16900000000000001</v>
      </c>
      <c r="I178" s="141"/>
      <c r="J178" s="142">
        <f>ROUND(I178*H178,2)</f>
        <v>0</v>
      </c>
      <c r="K178" s="138" t="s">
        <v>333</v>
      </c>
      <c r="L178" s="32"/>
      <c r="M178" s="143" t="s">
        <v>1</v>
      </c>
      <c r="N178" s="144" t="s">
        <v>45</v>
      </c>
      <c r="P178" s="145">
        <f>O178*H178</f>
        <v>0</v>
      </c>
      <c r="Q178" s="145">
        <v>1.05291</v>
      </c>
      <c r="R178" s="145">
        <f>Q178*H178</f>
        <v>0.17794179000000002</v>
      </c>
      <c r="S178" s="145">
        <v>0</v>
      </c>
      <c r="T178" s="146">
        <f>S178*H178</f>
        <v>0</v>
      </c>
      <c r="AR178" s="147" t="s">
        <v>99</v>
      </c>
      <c r="AT178" s="147" t="s">
        <v>324</v>
      </c>
      <c r="AU178" s="147" t="s">
        <v>89</v>
      </c>
      <c r="AY178" s="17" t="s">
        <v>320</v>
      </c>
      <c r="BE178" s="148">
        <f>IF(N178="základní",J178,0)</f>
        <v>0</v>
      </c>
      <c r="BF178" s="148">
        <f>IF(N178="snížená",J178,0)</f>
        <v>0</v>
      </c>
      <c r="BG178" s="148">
        <f>IF(N178="zákl. přenesená",J178,0)</f>
        <v>0</v>
      </c>
      <c r="BH178" s="148">
        <f>IF(N178="sníž. přenesená",J178,0)</f>
        <v>0</v>
      </c>
      <c r="BI178" s="148">
        <f>IF(N178="nulová",J178,0)</f>
        <v>0</v>
      </c>
      <c r="BJ178" s="17" t="s">
        <v>87</v>
      </c>
      <c r="BK178" s="148">
        <f>ROUND(I178*H178,2)</f>
        <v>0</v>
      </c>
      <c r="BL178" s="17" t="s">
        <v>99</v>
      </c>
      <c r="BM178" s="147" t="s">
        <v>3433</v>
      </c>
    </row>
    <row r="179" spans="2:65" s="13" customFormat="1" ht="11.25">
      <c r="B179" s="157"/>
      <c r="D179" s="150" t="s">
        <v>329</v>
      </c>
      <c r="E179" s="158" t="s">
        <v>1</v>
      </c>
      <c r="F179" s="159" t="s">
        <v>3434</v>
      </c>
      <c r="H179" s="158" t="s">
        <v>1</v>
      </c>
      <c r="I179" s="160"/>
      <c r="L179" s="157"/>
      <c r="M179" s="161"/>
      <c r="T179" s="162"/>
      <c r="AT179" s="158" t="s">
        <v>329</v>
      </c>
      <c r="AU179" s="158" t="s">
        <v>89</v>
      </c>
      <c r="AV179" s="13" t="s">
        <v>87</v>
      </c>
      <c r="AW179" s="13" t="s">
        <v>35</v>
      </c>
      <c r="AX179" s="13" t="s">
        <v>80</v>
      </c>
      <c r="AY179" s="158" t="s">
        <v>320</v>
      </c>
    </row>
    <row r="180" spans="2:65" s="12" customFormat="1" ht="11.25">
      <c r="B180" s="149"/>
      <c r="D180" s="150" t="s">
        <v>329</v>
      </c>
      <c r="E180" s="151" t="s">
        <v>1</v>
      </c>
      <c r="F180" s="152" t="s">
        <v>3501</v>
      </c>
      <c r="H180" s="153">
        <v>0.16900000000000001</v>
      </c>
      <c r="I180" s="154"/>
      <c r="L180" s="149"/>
      <c r="M180" s="155"/>
      <c r="T180" s="156"/>
      <c r="AT180" s="151" t="s">
        <v>329</v>
      </c>
      <c r="AU180" s="151" t="s">
        <v>89</v>
      </c>
      <c r="AV180" s="12" t="s">
        <v>89</v>
      </c>
      <c r="AW180" s="12" t="s">
        <v>35</v>
      </c>
      <c r="AX180" s="12" t="s">
        <v>87</v>
      </c>
      <c r="AY180" s="151" t="s">
        <v>320</v>
      </c>
    </row>
    <row r="181" spans="2:65" s="1" customFormat="1" ht="24.2" customHeight="1">
      <c r="B181" s="32"/>
      <c r="C181" s="136" t="s">
        <v>7</v>
      </c>
      <c r="D181" s="136" t="s">
        <v>324</v>
      </c>
      <c r="E181" s="137" t="s">
        <v>1126</v>
      </c>
      <c r="F181" s="138" t="s">
        <v>1127</v>
      </c>
      <c r="G181" s="139" t="s">
        <v>327</v>
      </c>
      <c r="H181" s="140">
        <v>0.99</v>
      </c>
      <c r="I181" s="141"/>
      <c r="J181" s="142">
        <f>ROUND(I181*H181,2)</f>
        <v>0</v>
      </c>
      <c r="K181" s="138" t="s">
        <v>333</v>
      </c>
      <c r="L181" s="32"/>
      <c r="M181" s="143" t="s">
        <v>1</v>
      </c>
      <c r="N181" s="144" t="s">
        <v>45</v>
      </c>
      <c r="P181" s="145">
        <f>O181*H181</f>
        <v>0</v>
      </c>
      <c r="Q181" s="145">
        <v>0</v>
      </c>
      <c r="R181" s="145">
        <f>Q181*H181</f>
        <v>0</v>
      </c>
      <c r="S181" s="145">
        <v>0</v>
      </c>
      <c r="T181" s="146">
        <f>S181*H181</f>
        <v>0</v>
      </c>
      <c r="AR181" s="147" t="s">
        <v>99</v>
      </c>
      <c r="AT181" s="147" t="s">
        <v>324</v>
      </c>
      <c r="AU181" s="147" t="s">
        <v>89</v>
      </c>
      <c r="AY181" s="17" t="s">
        <v>320</v>
      </c>
      <c r="BE181" s="148">
        <f>IF(N181="základní",J181,0)</f>
        <v>0</v>
      </c>
      <c r="BF181" s="148">
        <f>IF(N181="snížená",J181,0)</f>
        <v>0</v>
      </c>
      <c r="BG181" s="148">
        <f>IF(N181="zákl. přenesená",J181,0)</f>
        <v>0</v>
      </c>
      <c r="BH181" s="148">
        <f>IF(N181="sníž. přenesená",J181,0)</f>
        <v>0</v>
      </c>
      <c r="BI181" s="148">
        <f>IF(N181="nulová",J181,0)</f>
        <v>0</v>
      </c>
      <c r="BJ181" s="17" t="s">
        <v>87</v>
      </c>
      <c r="BK181" s="148">
        <f>ROUND(I181*H181,2)</f>
        <v>0</v>
      </c>
      <c r="BL181" s="17" t="s">
        <v>99</v>
      </c>
      <c r="BM181" s="147" t="s">
        <v>3436</v>
      </c>
    </row>
    <row r="182" spans="2:65" s="12" customFormat="1" ht="11.25">
      <c r="B182" s="149"/>
      <c r="D182" s="150" t="s">
        <v>329</v>
      </c>
      <c r="E182" s="151" t="s">
        <v>1</v>
      </c>
      <c r="F182" s="152" t="s">
        <v>3502</v>
      </c>
      <c r="H182" s="153">
        <v>1.0509999999999999</v>
      </c>
      <c r="I182" s="154"/>
      <c r="L182" s="149"/>
      <c r="M182" s="155"/>
      <c r="T182" s="156"/>
      <c r="AT182" s="151" t="s">
        <v>329</v>
      </c>
      <c r="AU182" s="151" t="s">
        <v>89</v>
      </c>
      <c r="AV182" s="12" t="s">
        <v>89</v>
      </c>
      <c r="AW182" s="12" t="s">
        <v>35</v>
      </c>
      <c r="AX182" s="12" t="s">
        <v>80</v>
      </c>
      <c r="AY182" s="151" t="s">
        <v>320</v>
      </c>
    </row>
    <row r="183" spans="2:65" s="12" customFormat="1" ht="11.25">
      <c r="B183" s="149"/>
      <c r="D183" s="150" t="s">
        <v>329</v>
      </c>
      <c r="E183" s="151" t="s">
        <v>1</v>
      </c>
      <c r="F183" s="152" t="s">
        <v>3438</v>
      </c>
      <c r="H183" s="153">
        <v>-6.0999999999999999E-2</v>
      </c>
      <c r="I183" s="154"/>
      <c r="L183" s="149"/>
      <c r="M183" s="155"/>
      <c r="T183" s="156"/>
      <c r="AT183" s="151" t="s">
        <v>329</v>
      </c>
      <c r="AU183" s="151" t="s">
        <v>89</v>
      </c>
      <c r="AV183" s="12" t="s">
        <v>89</v>
      </c>
      <c r="AW183" s="12" t="s">
        <v>35</v>
      </c>
      <c r="AX183" s="12" t="s">
        <v>80</v>
      </c>
      <c r="AY183" s="151" t="s">
        <v>320</v>
      </c>
    </row>
    <row r="184" spans="2:65" s="14" customFormat="1" ht="11.25">
      <c r="B184" s="163"/>
      <c r="D184" s="150" t="s">
        <v>329</v>
      </c>
      <c r="E184" s="164" t="s">
        <v>1</v>
      </c>
      <c r="F184" s="165" t="s">
        <v>339</v>
      </c>
      <c r="H184" s="166">
        <v>0.99</v>
      </c>
      <c r="I184" s="167"/>
      <c r="L184" s="163"/>
      <c r="M184" s="168"/>
      <c r="T184" s="169"/>
      <c r="AT184" s="164" t="s">
        <v>329</v>
      </c>
      <c r="AU184" s="164" t="s">
        <v>89</v>
      </c>
      <c r="AV184" s="14" t="s">
        <v>99</v>
      </c>
      <c r="AW184" s="14" t="s">
        <v>35</v>
      </c>
      <c r="AX184" s="14" t="s">
        <v>87</v>
      </c>
      <c r="AY184" s="164" t="s">
        <v>320</v>
      </c>
    </row>
    <row r="185" spans="2:65" s="1" customFormat="1" ht="24.2" customHeight="1">
      <c r="B185" s="32"/>
      <c r="C185" s="136" t="s">
        <v>460</v>
      </c>
      <c r="D185" s="136" t="s">
        <v>324</v>
      </c>
      <c r="E185" s="137" t="s">
        <v>2927</v>
      </c>
      <c r="F185" s="138" t="s">
        <v>2928</v>
      </c>
      <c r="G185" s="139" t="s">
        <v>347</v>
      </c>
      <c r="H185" s="140">
        <v>19.815000000000001</v>
      </c>
      <c r="I185" s="141"/>
      <c r="J185" s="142">
        <f>ROUND(I185*H185,2)</f>
        <v>0</v>
      </c>
      <c r="K185" s="138" t="s">
        <v>1</v>
      </c>
      <c r="L185" s="32"/>
      <c r="M185" s="143" t="s">
        <v>1</v>
      </c>
      <c r="N185" s="144" t="s">
        <v>45</v>
      </c>
      <c r="P185" s="145">
        <f>O185*H185</f>
        <v>0</v>
      </c>
      <c r="Q185" s="145">
        <v>0.15071000000000001</v>
      </c>
      <c r="R185" s="145">
        <f>Q185*H185</f>
        <v>2.9863186500000003</v>
      </c>
      <c r="S185" s="145">
        <v>0</v>
      </c>
      <c r="T185" s="146">
        <f>S185*H185</f>
        <v>0</v>
      </c>
      <c r="AR185" s="147" t="s">
        <v>99</v>
      </c>
      <c r="AT185" s="147" t="s">
        <v>324</v>
      </c>
      <c r="AU185" s="147" t="s">
        <v>89</v>
      </c>
      <c r="AY185" s="17" t="s">
        <v>320</v>
      </c>
      <c r="BE185" s="148">
        <f>IF(N185="základní",J185,0)</f>
        <v>0</v>
      </c>
      <c r="BF185" s="148">
        <f>IF(N185="snížená",J185,0)</f>
        <v>0</v>
      </c>
      <c r="BG185" s="148">
        <f>IF(N185="zákl. přenesená",J185,0)</f>
        <v>0</v>
      </c>
      <c r="BH185" s="148">
        <f>IF(N185="sníž. přenesená",J185,0)</f>
        <v>0</v>
      </c>
      <c r="BI185" s="148">
        <f>IF(N185="nulová",J185,0)</f>
        <v>0</v>
      </c>
      <c r="BJ185" s="17" t="s">
        <v>87</v>
      </c>
      <c r="BK185" s="148">
        <f>ROUND(I185*H185,2)</f>
        <v>0</v>
      </c>
      <c r="BL185" s="17" t="s">
        <v>99</v>
      </c>
      <c r="BM185" s="147" t="s">
        <v>3439</v>
      </c>
    </row>
    <row r="186" spans="2:65" s="12" customFormat="1" ht="11.25">
      <c r="B186" s="149"/>
      <c r="D186" s="150" t="s">
        <v>329</v>
      </c>
      <c r="E186" s="151" t="s">
        <v>1</v>
      </c>
      <c r="F186" s="152" t="s">
        <v>3503</v>
      </c>
      <c r="H186" s="153">
        <v>21.024999999999999</v>
      </c>
      <c r="I186" s="154"/>
      <c r="L186" s="149"/>
      <c r="M186" s="155"/>
      <c r="T186" s="156"/>
      <c r="AT186" s="151" t="s">
        <v>329</v>
      </c>
      <c r="AU186" s="151" t="s">
        <v>89</v>
      </c>
      <c r="AV186" s="12" t="s">
        <v>89</v>
      </c>
      <c r="AW186" s="12" t="s">
        <v>35</v>
      </c>
      <c r="AX186" s="12" t="s">
        <v>80</v>
      </c>
      <c r="AY186" s="151" t="s">
        <v>320</v>
      </c>
    </row>
    <row r="187" spans="2:65" s="12" customFormat="1" ht="11.25">
      <c r="B187" s="149"/>
      <c r="D187" s="150" t="s">
        <v>329</v>
      </c>
      <c r="E187" s="151" t="s">
        <v>1</v>
      </c>
      <c r="F187" s="152" t="s">
        <v>3441</v>
      </c>
      <c r="H187" s="153">
        <v>-1.21</v>
      </c>
      <c r="I187" s="154"/>
      <c r="L187" s="149"/>
      <c r="M187" s="155"/>
      <c r="T187" s="156"/>
      <c r="AT187" s="151" t="s">
        <v>329</v>
      </c>
      <c r="AU187" s="151" t="s">
        <v>89</v>
      </c>
      <c r="AV187" s="12" t="s">
        <v>89</v>
      </c>
      <c r="AW187" s="12" t="s">
        <v>35</v>
      </c>
      <c r="AX187" s="12" t="s">
        <v>80</v>
      </c>
      <c r="AY187" s="151" t="s">
        <v>320</v>
      </c>
    </row>
    <row r="188" spans="2:65" s="14" customFormat="1" ht="11.25">
      <c r="B188" s="163"/>
      <c r="D188" s="150" t="s">
        <v>329</v>
      </c>
      <c r="E188" s="164" t="s">
        <v>1</v>
      </c>
      <c r="F188" s="165" t="s">
        <v>339</v>
      </c>
      <c r="H188" s="166">
        <v>19.815000000000001</v>
      </c>
      <c r="I188" s="167"/>
      <c r="L188" s="163"/>
      <c r="M188" s="168"/>
      <c r="T188" s="169"/>
      <c r="AT188" s="164" t="s">
        <v>329</v>
      </c>
      <c r="AU188" s="164" t="s">
        <v>89</v>
      </c>
      <c r="AV188" s="14" t="s">
        <v>99</v>
      </c>
      <c r="AW188" s="14" t="s">
        <v>35</v>
      </c>
      <c r="AX188" s="14" t="s">
        <v>87</v>
      </c>
      <c r="AY188" s="164" t="s">
        <v>320</v>
      </c>
    </row>
    <row r="189" spans="2:65" s="11" customFormat="1" ht="22.9" customHeight="1">
      <c r="B189" s="124"/>
      <c r="D189" s="125" t="s">
        <v>79</v>
      </c>
      <c r="E189" s="134" t="s">
        <v>373</v>
      </c>
      <c r="F189" s="134" t="s">
        <v>552</v>
      </c>
      <c r="I189" s="127"/>
      <c r="J189" s="135">
        <f>BK189</f>
        <v>0</v>
      </c>
      <c r="L189" s="124"/>
      <c r="M189" s="129"/>
      <c r="P189" s="130">
        <f>SUM(P190:P192)</f>
        <v>0</v>
      </c>
      <c r="R189" s="130">
        <f>SUM(R190:R192)</f>
        <v>0.21734000000000001</v>
      </c>
      <c r="T189" s="131">
        <f>SUM(T190:T192)</f>
        <v>0.1</v>
      </c>
      <c r="AR189" s="125" t="s">
        <v>87</v>
      </c>
      <c r="AT189" s="132" t="s">
        <v>79</v>
      </c>
      <c r="AU189" s="132" t="s">
        <v>87</v>
      </c>
      <c r="AY189" s="125" t="s">
        <v>320</v>
      </c>
      <c r="BK189" s="133">
        <f>SUM(BK190:BK192)</f>
        <v>0</v>
      </c>
    </row>
    <row r="190" spans="2:65" s="1" customFormat="1" ht="24.2" customHeight="1">
      <c r="B190" s="32"/>
      <c r="C190" s="136" t="s">
        <v>465</v>
      </c>
      <c r="D190" s="136" t="s">
        <v>324</v>
      </c>
      <c r="E190" s="137" t="s">
        <v>1134</v>
      </c>
      <c r="F190" s="138" t="s">
        <v>1135</v>
      </c>
      <c r="G190" s="139" t="s">
        <v>558</v>
      </c>
      <c r="H190" s="140">
        <v>1</v>
      </c>
      <c r="I190" s="141"/>
      <c r="J190" s="142">
        <f>ROUND(I190*H190,2)</f>
        <v>0</v>
      </c>
      <c r="K190" s="138" t="s">
        <v>333</v>
      </c>
      <c r="L190" s="32"/>
      <c r="M190" s="143" t="s">
        <v>1</v>
      </c>
      <c r="N190" s="144" t="s">
        <v>45</v>
      </c>
      <c r="P190" s="145">
        <f>O190*H190</f>
        <v>0</v>
      </c>
      <c r="Q190" s="145">
        <v>0</v>
      </c>
      <c r="R190" s="145">
        <f>Q190*H190</f>
        <v>0</v>
      </c>
      <c r="S190" s="145">
        <v>0.1</v>
      </c>
      <c r="T190" s="146">
        <f>S190*H190</f>
        <v>0.1</v>
      </c>
      <c r="AR190" s="147" t="s">
        <v>99</v>
      </c>
      <c r="AT190" s="147" t="s">
        <v>324</v>
      </c>
      <c r="AU190" s="147" t="s">
        <v>89</v>
      </c>
      <c r="AY190" s="17" t="s">
        <v>320</v>
      </c>
      <c r="BE190" s="148">
        <f>IF(N190="základní",J190,0)</f>
        <v>0</v>
      </c>
      <c r="BF190" s="148">
        <f>IF(N190="snížená",J190,0)</f>
        <v>0</v>
      </c>
      <c r="BG190" s="148">
        <f>IF(N190="zákl. přenesená",J190,0)</f>
        <v>0</v>
      </c>
      <c r="BH190" s="148">
        <f>IF(N190="sníž. přenesená",J190,0)</f>
        <v>0</v>
      </c>
      <c r="BI190" s="148">
        <f>IF(N190="nulová",J190,0)</f>
        <v>0</v>
      </c>
      <c r="BJ190" s="17" t="s">
        <v>87</v>
      </c>
      <c r="BK190" s="148">
        <f>ROUND(I190*H190,2)</f>
        <v>0</v>
      </c>
      <c r="BL190" s="17" t="s">
        <v>99</v>
      </c>
      <c r="BM190" s="147" t="s">
        <v>3442</v>
      </c>
    </row>
    <row r="191" spans="2:65" s="1" customFormat="1" ht="24.2" customHeight="1">
      <c r="B191" s="32"/>
      <c r="C191" s="136" t="s">
        <v>469</v>
      </c>
      <c r="D191" s="136" t="s">
        <v>324</v>
      </c>
      <c r="E191" s="137" t="s">
        <v>1137</v>
      </c>
      <c r="F191" s="138" t="s">
        <v>1138</v>
      </c>
      <c r="G191" s="139" t="s">
        <v>558</v>
      </c>
      <c r="H191" s="140">
        <v>1</v>
      </c>
      <c r="I191" s="141"/>
      <c r="J191" s="142">
        <f>ROUND(I191*H191,2)</f>
        <v>0</v>
      </c>
      <c r="K191" s="138" t="s">
        <v>1</v>
      </c>
      <c r="L191" s="32"/>
      <c r="M191" s="143" t="s">
        <v>1</v>
      </c>
      <c r="N191" s="144" t="s">
        <v>45</v>
      </c>
      <c r="P191" s="145">
        <f>O191*H191</f>
        <v>0</v>
      </c>
      <c r="Q191" s="145">
        <v>0.21734000000000001</v>
      </c>
      <c r="R191" s="145">
        <f>Q191*H191</f>
        <v>0.21734000000000001</v>
      </c>
      <c r="S191" s="145">
        <v>0</v>
      </c>
      <c r="T191" s="146">
        <f>S191*H191</f>
        <v>0</v>
      </c>
      <c r="AR191" s="147" t="s">
        <v>99</v>
      </c>
      <c r="AT191" s="147" t="s">
        <v>324</v>
      </c>
      <c r="AU191" s="147" t="s">
        <v>89</v>
      </c>
      <c r="AY191" s="17" t="s">
        <v>320</v>
      </c>
      <c r="BE191" s="148">
        <f>IF(N191="základní",J191,0)</f>
        <v>0</v>
      </c>
      <c r="BF191" s="148">
        <f>IF(N191="snížená",J191,0)</f>
        <v>0</v>
      </c>
      <c r="BG191" s="148">
        <f>IF(N191="zákl. přenesená",J191,0)</f>
        <v>0</v>
      </c>
      <c r="BH191" s="148">
        <f>IF(N191="sníž. přenesená",J191,0)</f>
        <v>0</v>
      </c>
      <c r="BI191" s="148">
        <f>IF(N191="nulová",J191,0)</f>
        <v>0</v>
      </c>
      <c r="BJ191" s="17" t="s">
        <v>87</v>
      </c>
      <c r="BK191" s="148">
        <f>ROUND(I191*H191,2)</f>
        <v>0</v>
      </c>
      <c r="BL191" s="17" t="s">
        <v>99</v>
      </c>
      <c r="BM191" s="147" t="s">
        <v>3443</v>
      </c>
    </row>
    <row r="192" spans="2:65" s="1" customFormat="1" ht="37.9" customHeight="1">
      <c r="B192" s="32"/>
      <c r="C192" s="170" t="s">
        <v>475</v>
      </c>
      <c r="D192" s="170" t="s">
        <v>439</v>
      </c>
      <c r="E192" s="171" t="s">
        <v>3444</v>
      </c>
      <c r="F192" s="172" t="s">
        <v>3445</v>
      </c>
      <c r="G192" s="173" t="s">
        <v>558</v>
      </c>
      <c r="H192" s="174">
        <v>1</v>
      </c>
      <c r="I192" s="175"/>
      <c r="J192" s="176">
        <f>ROUND(I192*H192,2)</f>
        <v>0</v>
      </c>
      <c r="K192" s="172" t="s">
        <v>1</v>
      </c>
      <c r="L192" s="177"/>
      <c r="M192" s="178" t="s">
        <v>1</v>
      </c>
      <c r="N192" s="179" t="s">
        <v>45</v>
      </c>
      <c r="P192" s="145">
        <f>O192*H192</f>
        <v>0</v>
      </c>
      <c r="Q192" s="145">
        <v>0</v>
      </c>
      <c r="R192" s="145">
        <f>Q192*H192</f>
        <v>0</v>
      </c>
      <c r="S192" s="145">
        <v>0</v>
      </c>
      <c r="T192" s="146">
        <f>S192*H192</f>
        <v>0</v>
      </c>
      <c r="AR192" s="147" t="s">
        <v>373</v>
      </c>
      <c r="AT192" s="147" t="s">
        <v>439</v>
      </c>
      <c r="AU192" s="147" t="s">
        <v>89</v>
      </c>
      <c r="AY192" s="17" t="s">
        <v>320</v>
      </c>
      <c r="BE192" s="148">
        <f>IF(N192="základní",J192,0)</f>
        <v>0</v>
      </c>
      <c r="BF192" s="148">
        <f>IF(N192="snížená",J192,0)</f>
        <v>0</v>
      </c>
      <c r="BG192" s="148">
        <f>IF(N192="zákl. přenesená",J192,0)</f>
        <v>0</v>
      </c>
      <c r="BH192" s="148">
        <f>IF(N192="sníž. přenesená",J192,0)</f>
        <v>0</v>
      </c>
      <c r="BI192" s="148">
        <f>IF(N192="nulová",J192,0)</f>
        <v>0</v>
      </c>
      <c r="BJ192" s="17" t="s">
        <v>87</v>
      </c>
      <c r="BK192" s="148">
        <f>ROUND(I192*H192,2)</f>
        <v>0</v>
      </c>
      <c r="BL192" s="17" t="s">
        <v>99</v>
      </c>
      <c r="BM192" s="147" t="s">
        <v>3446</v>
      </c>
    </row>
    <row r="193" spans="2:65" s="11" customFormat="1" ht="22.9" customHeight="1">
      <c r="B193" s="124"/>
      <c r="D193" s="125" t="s">
        <v>79</v>
      </c>
      <c r="E193" s="134" t="s">
        <v>381</v>
      </c>
      <c r="F193" s="134" t="s">
        <v>1143</v>
      </c>
      <c r="I193" s="127"/>
      <c r="J193" s="135">
        <f>BK193</f>
        <v>0</v>
      </c>
      <c r="L193" s="124"/>
      <c r="M193" s="129"/>
      <c r="P193" s="130">
        <f>SUM(P194:P195)</f>
        <v>0</v>
      </c>
      <c r="R193" s="130">
        <f>SUM(R194:R195)</f>
        <v>0</v>
      </c>
      <c r="T193" s="131">
        <f>SUM(T194:T195)</f>
        <v>10.0928</v>
      </c>
      <c r="AR193" s="125" t="s">
        <v>87</v>
      </c>
      <c r="AT193" s="132" t="s">
        <v>79</v>
      </c>
      <c r="AU193" s="132" t="s">
        <v>87</v>
      </c>
      <c r="AY193" s="125" t="s">
        <v>320</v>
      </c>
      <c r="BK193" s="133">
        <f>SUM(BK194:BK195)</f>
        <v>0</v>
      </c>
    </row>
    <row r="194" spans="2:65" s="1" customFormat="1" ht="24.2" customHeight="1">
      <c r="B194" s="32"/>
      <c r="C194" s="136" t="s">
        <v>480</v>
      </c>
      <c r="D194" s="136" t="s">
        <v>324</v>
      </c>
      <c r="E194" s="137" t="s">
        <v>2825</v>
      </c>
      <c r="F194" s="138" t="s">
        <v>2826</v>
      </c>
      <c r="G194" s="139" t="s">
        <v>327</v>
      </c>
      <c r="H194" s="140">
        <v>6.3079999999999998</v>
      </c>
      <c r="I194" s="141"/>
      <c r="J194" s="142">
        <f>ROUND(I194*H194,2)</f>
        <v>0</v>
      </c>
      <c r="K194" s="138" t="s">
        <v>333</v>
      </c>
      <c r="L194" s="32"/>
      <c r="M194" s="143" t="s">
        <v>1</v>
      </c>
      <c r="N194" s="144" t="s">
        <v>45</v>
      </c>
      <c r="P194" s="145">
        <f>O194*H194</f>
        <v>0</v>
      </c>
      <c r="Q194" s="145">
        <v>0</v>
      </c>
      <c r="R194" s="145">
        <f>Q194*H194</f>
        <v>0</v>
      </c>
      <c r="S194" s="145">
        <v>1.6</v>
      </c>
      <c r="T194" s="146">
        <f>S194*H194</f>
        <v>10.0928</v>
      </c>
      <c r="AR194" s="147" t="s">
        <v>99</v>
      </c>
      <c r="AT194" s="147" t="s">
        <v>324</v>
      </c>
      <c r="AU194" s="147" t="s">
        <v>89</v>
      </c>
      <c r="AY194" s="17" t="s">
        <v>320</v>
      </c>
      <c r="BE194" s="148">
        <f>IF(N194="základní",J194,0)</f>
        <v>0</v>
      </c>
      <c r="BF194" s="148">
        <f>IF(N194="snížená",J194,0)</f>
        <v>0</v>
      </c>
      <c r="BG194" s="148">
        <f>IF(N194="zákl. přenesená",J194,0)</f>
        <v>0</v>
      </c>
      <c r="BH194" s="148">
        <f>IF(N194="sníž. přenesená",J194,0)</f>
        <v>0</v>
      </c>
      <c r="BI194" s="148">
        <f>IF(N194="nulová",J194,0)</f>
        <v>0</v>
      </c>
      <c r="BJ194" s="17" t="s">
        <v>87</v>
      </c>
      <c r="BK194" s="148">
        <f>ROUND(I194*H194,2)</f>
        <v>0</v>
      </c>
      <c r="BL194" s="17" t="s">
        <v>99</v>
      </c>
      <c r="BM194" s="147" t="s">
        <v>3447</v>
      </c>
    </row>
    <row r="195" spans="2:65" s="12" customFormat="1" ht="11.25">
      <c r="B195" s="149"/>
      <c r="D195" s="150" t="s">
        <v>329</v>
      </c>
      <c r="E195" s="151" t="s">
        <v>1</v>
      </c>
      <c r="F195" s="152" t="s">
        <v>3504</v>
      </c>
      <c r="H195" s="153">
        <v>6.3079999999999998</v>
      </c>
      <c r="I195" s="154"/>
      <c r="L195" s="149"/>
      <c r="M195" s="155"/>
      <c r="T195" s="156"/>
      <c r="AT195" s="151" t="s">
        <v>329</v>
      </c>
      <c r="AU195" s="151" t="s">
        <v>89</v>
      </c>
      <c r="AV195" s="12" t="s">
        <v>89</v>
      </c>
      <c r="AW195" s="12" t="s">
        <v>35</v>
      </c>
      <c r="AX195" s="12" t="s">
        <v>87</v>
      </c>
      <c r="AY195" s="151" t="s">
        <v>320</v>
      </c>
    </row>
    <row r="196" spans="2:65" s="11" customFormat="1" ht="22.9" customHeight="1">
      <c r="B196" s="124"/>
      <c r="D196" s="125" t="s">
        <v>79</v>
      </c>
      <c r="E196" s="134" t="s">
        <v>1156</v>
      </c>
      <c r="F196" s="134" t="s">
        <v>1157</v>
      </c>
      <c r="I196" s="127"/>
      <c r="J196" s="135">
        <f>BK196</f>
        <v>0</v>
      </c>
      <c r="L196" s="124"/>
      <c r="M196" s="129"/>
      <c r="P196" s="130">
        <f>SUM(P197:P200)</f>
        <v>0</v>
      </c>
      <c r="R196" s="130">
        <f>SUM(R197:R200)</f>
        <v>0</v>
      </c>
      <c r="T196" s="131">
        <f>SUM(T197:T200)</f>
        <v>0</v>
      </c>
      <c r="AR196" s="125" t="s">
        <v>87</v>
      </c>
      <c r="AT196" s="132" t="s">
        <v>79</v>
      </c>
      <c r="AU196" s="132" t="s">
        <v>87</v>
      </c>
      <c r="AY196" s="125" t="s">
        <v>320</v>
      </c>
      <c r="BK196" s="133">
        <f>SUM(BK197:BK200)</f>
        <v>0</v>
      </c>
    </row>
    <row r="197" spans="2:65" s="1" customFormat="1" ht="33" customHeight="1">
      <c r="B197" s="32"/>
      <c r="C197" s="136" t="s">
        <v>485</v>
      </c>
      <c r="D197" s="136" t="s">
        <v>324</v>
      </c>
      <c r="E197" s="137" t="s">
        <v>815</v>
      </c>
      <c r="F197" s="138" t="s">
        <v>816</v>
      </c>
      <c r="G197" s="139" t="s">
        <v>442</v>
      </c>
      <c r="H197" s="140">
        <v>10.193</v>
      </c>
      <c r="I197" s="141"/>
      <c r="J197" s="142">
        <f>ROUND(I197*H197,2)</f>
        <v>0</v>
      </c>
      <c r="K197" s="138" t="s">
        <v>333</v>
      </c>
      <c r="L197" s="32"/>
      <c r="M197" s="143" t="s">
        <v>1</v>
      </c>
      <c r="N197" s="144" t="s">
        <v>45</v>
      </c>
      <c r="P197" s="145">
        <f>O197*H197</f>
        <v>0</v>
      </c>
      <c r="Q197" s="145">
        <v>0</v>
      </c>
      <c r="R197" s="145">
        <f>Q197*H197</f>
        <v>0</v>
      </c>
      <c r="S197" s="145">
        <v>0</v>
      </c>
      <c r="T197" s="146">
        <f>S197*H197</f>
        <v>0</v>
      </c>
      <c r="AR197" s="147" t="s">
        <v>99</v>
      </c>
      <c r="AT197" s="147" t="s">
        <v>324</v>
      </c>
      <c r="AU197" s="147" t="s">
        <v>89</v>
      </c>
      <c r="AY197" s="17" t="s">
        <v>320</v>
      </c>
      <c r="BE197" s="148">
        <f>IF(N197="základní",J197,0)</f>
        <v>0</v>
      </c>
      <c r="BF197" s="148">
        <f>IF(N197="snížená",J197,0)</f>
        <v>0</v>
      </c>
      <c r="BG197" s="148">
        <f>IF(N197="zákl. přenesená",J197,0)</f>
        <v>0</v>
      </c>
      <c r="BH197" s="148">
        <f>IF(N197="sníž. přenesená",J197,0)</f>
        <v>0</v>
      </c>
      <c r="BI197" s="148">
        <f>IF(N197="nulová",J197,0)</f>
        <v>0</v>
      </c>
      <c r="BJ197" s="17" t="s">
        <v>87</v>
      </c>
      <c r="BK197" s="148">
        <f>ROUND(I197*H197,2)</f>
        <v>0</v>
      </c>
      <c r="BL197" s="17" t="s">
        <v>99</v>
      </c>
      <c r="BM197" s="147" t="s">
        <v>3449</v>
      </c>
    </row>
    <row r="198" spans="2:65" s="1" customFormat="1" ht="16.5" customHeight="1">
      <c r="B198" s="32"/>
      <c r="C198" s="136" t="s">
        <v>492</v>
      </c>
      <c r="D198" s="136" t="s">
        <v>324</v>
      </c>
      <c r="E198" s="137" t="s">
        <v>804</v>
      </c>
      <c r="F198" s="138" t="s">
        <v>805</v>
      </c>
      <c r="G198" s="139" t="s">
        <v>442</v>
      </c>
      <c r="H198" s="140">
        <v>10.193</v>
      </c>
      <c r="I198" s="141"/>
      <c r="J198" s="142">
        <f>ROUND(I198*H198,2)</f>
        <v>0</v>
      </c>
      <c r="K198" s="138" t="s">
        <v>333</v>
      </c>
      <c r="L198" s="32"/>
      <c r="M198" s="143" t="s">
        <v>1</v>
      </c>
      <c r="N198" s="144" t="s">
        <v>45</v>
      </c>
      <c r="P198" s="145">
        <f>O198*H198</f>
        <v>0</v>
      </c>
      <c r="Q198" s="145">
        <v>0</v>
      </c>
      <c r="R198" s="145">
        <f>Q198*H198</f>
        <v>0</v>
      </c>
      <c r="S198" s="145">
        <v>0</v>
      </c>
      <c r="T198" s="146">
        <f>S198*H198</f>
        <v>0</v>
      </c>
      <c r="AR198" s="147" t="s">
        <v>99</v>
      </c>
      <c r="AT198" s="147" t="s">
        <v>324</v>
      </c>
      <c r="AU198" s="147" t="s">
        <v>89</v>
      </c>
      <c r="AY198" s="17" t="s">
        <v>320</v>
      </c>
      <c r="BE198" s="148">
        <f>IF(N198="základní",J198,0)</f>
        <v>0</v>
      </c>
      <c r="BF198" s="148">
        <f>IF(N198="snížená",J198,0)</f>
        <v>0</v>
      </c>
      <c r="BG198" s="148">
        <f>IF(N198="zákl. přenesená",J198,0)</f>
        <v>0</v>
      </c>
      <c r="BH198" s="148">
        <f>IF(N198="sníž. přenesená",J198,0)</f>
        <v>0</v>
      </c>
      <c r="BI198" s="148">
        <f>IF(N198="nulová",J198,0)</f>
        <v>0</v>
      </c>
      <c r="BJ198" s="17" t="s">
        <v>87</v>
      </c>
      <c r="BK198" s="148">
        <f>ROUND(I198*H198,2)</f>
        <v>0</v>
      </c>
      <c r="BL198" s="17" t="s">
        <v>99</v>
      </c>
      <c r="BM198" s="147" t="s">
        <v>3505</v>
      </c>
    </row>
    <row r="199" spans="2:65" s="1" customFormat="1" ht="24.2" customHeight="1">
      <c r="B199" s="32"/>
      <c r="C199" s="136" t="s">
        <v>499</v>
      </c>
      <c r="D199" s="136" t="s">
        <v>324</v>
      </c>
      <c r="E199" s="137" t="s">
        <v>810</v>
      </c>
      <c r="F199" s="138" t="s">
        <v>811</v>
      </c>
      <c r="G199" s="139" t="s">
        <v>442</v>
      </c>
      <c r="H199" s="140">
        <v>173.28100000000001</v>
      </c>
      <c r="I199" s="141"/>
      <c r="J199" s="142">
        <f>ROUND(I199*H199,2)</f>
        <v>0</v>
      </c>
      <c r="K199" s="138" t="s">
        <v>333</v>
      </c>
      <c r="L199" s="32"/>
      <c r="M199" s="143" t="s">
        <v>1</v>
      </c>
      <c r="N199" s="144" t="s">
        <v>45</v>
      </c>
      <c r="P199" s="145">
        <f>O199*H199</f>
        <v>0</v>
      </c>
      <c r="Q199" s="145">
        <v>0</v>
      </c>
      <c r="R199" s="145">
        <f>Q199*H199</f>
        <v>0</v>
      </c>
      <c r="S199" s="145">
        <v>0</v>
      </c>
      <c r="T199" s="146">
        <f>S199*H199</f>
        <v>0</v>
      </c>
      <c r="AR199" s="147" t="s">
        <v>99</v>
      </c>
      <c r="AT199" s="147" t="s">
        <v>324</v>
      </c>
      <c r="AU199" s="147" t="s">
        <v>89</v>
      </c>
      <c r="AY199" s="17" t="s">
        <v>320</v>
      </c>
      <c r="BE199" s="148">
        <f>IF(N199="základní",J199,0)</f>
        <v>0</v>
      </c>
      <c r="BF199" s="148">
        <f>IF(N199="snížená",J199,0)</f>
        <v>0</v>
      </c>
      <c r="BG199" s="148">
        <f>IF(N199="zákl. přenesená",J199,0)</f>
        <v>0</v>
      </c>
      <c r="BH199" s="148">
        <f>IF(N199="sníž. přenesená",J199,0)</f>
        <v>0</v>
      </c>
      <c r="BI199" s="148">
        <f>IF(N199="nulová",J199,0)</f>
        <v>0</v>
      </c>
      <c r="BJ199" s="17" t="s">
        <v>87</v>
      </c>
      <c r="BK199" s="148">
        <f>ROUND(I199*H199,2)</f>
        <v>0</v>
      </c>
      <c r="BL199" s="17" t="s">
        <v>99</v>
      </c>
      <c r="BM199" s="147" t="s">
        <v>3506</v>
      </c>
    </row>
    <row r="200" spans="2:65" s="12" customFormat="1" ht="11.25">
      <c r="B200" s="149"/>
      <c r="D200" s="150" t="s">
        <v>329</v>
      </c>
      <c r="E200" s="151" t="s">
        <v>1</v>
      </c>
      <c r="F200" s="152" t="s">
        <v>3507</v>
      </c>
      <c r="H200" s="153">
        <v>173.28100000000001</v>
      </c>
      <c r="I200" s="154"/>
      <c r="L200" s="149"/>
      <c r="M200" s="155"/>
      <c r="T200" s="156"/>
      <c r="AT200" s="151" t="s">
        <v>329</v>
      </c>
      <c r="AU200" s="151" t="s">
        <v>89</v>
      </c>
      <c r="AV200" s="12" t="s">
        <v>89</v>
      </c>
      <c r="AW200" s="12" t="s">
        <v>35</v>
      </c>
      <c r="AX200" s="12" t="s">
        <v>87</v>
      </c>
      <c r="AY200" s="151" t="s">
        <v>320</v>
      </c>
    </row>
    <row r="201" spans="2:65" s="11" customFormat="1" ht="25.9" customHeight="1">
      <c r="B201" s="124"/>
      <c r="D201" s="125" t="s">
        <v>79</v>
      </c>
      <c r="E201" s="126" t="s">
        <v>1173</v>
      </c>
      <c r="F201" s="126" t="s">
        <v>1174</v>
      </c>
      <c r="I201" s="127"/>
      <c r="J201" s="128">
        <f>BK201</f>
        <v>0</v>
      </c>
      <c r="L201" s="124"/>
      <c r="M201" s="129"/>
      <c r="P201" s="130">
        <f>P202</f>
        <v>0</v>
      </c>
      <c r="R201" s="130">
        <f>R202</f>
        <v>0.46743559999999995</v>
      </c>
      <c r="T201" s="131">
        <f>T202</f>
        <v>0</v>
      </c>
      <c r="AR201" s="125" t="s">
        <v>89</v>
      </c>
      <c r="AT201" s="132" t="s">
        <v>79</v>
      </c>
      <c r="AU201" s="132" t="s">
        <v>80</v>
      </c>
      <c r="AY201" s="125" t="s">
        <v>320</v>
      </c>
      <c r="BK201" s="133">
        <f>BK202</f>
        <v>0</v>
      </c>
    </row>
    <row r="202" spans="2:65" s="11" customFormat="1" ht="22.9" customHeight="1">
      <c r="B202" s="124"/>
      <c r="D202" s="125" t="s">
        <v>79</v>
      </c>
      <c r="E202" s="134" t="s">
        <v>1175</v>
      </c>
      <c r="F202" s="134" t="s">
        <v>1176</v>
      </c>
      <c r="I202" s="127"/>
      <c r="J202" s="135">
        <f>BK202</f>
        <v>0</v>
      </c>
      <c r="L202" s="124"/>
      <c r="M202" s="129"/>
      <c r="P202" s="130">
        <f>SUM(P203:P242)</f>
        <v>0</v>
      </c>
      <c r="R202" s="130">
        <f>SUM(R203:R242)</f>
        <v>0.46743559999999995</v>
      </c>
      <c r="T202" s="131">
        <f>SUM(T203:T242)</f>
        <v>0</v>
      </c>
      <c r="AR202" s="125" t="s">
        <v>89</v>
      </c>
      <c r="AT202" s="132" t="s">
        <v>79</v>
      </c>
      <c r="AU202" s="132" t="s">
        <v>87</v>
      </c>
      <c r="AY202" s="125" t="s">
        <v>320</v>
      </c>
      <c r="BK202" s="133">
        <f>SUM(BK203:BK242)</f>
        <v>0</v>
      </c>
    </row>
    <row r="203" spans="2:65" s="1" customFormat="1" ht="24.2" customHeight="1">
      <c r="B203" s="32"/>
      <c r="C203" s="136" t="s">
        <v>507</v>
      </c>
      <c r="D203" s="136" t="s">
        <v>324</v>
      </c>
      <c r="E203" s="137" t="s">
        <v>1177</v>
      </c>
      <c r="F203" s="138" t="s">
        <v>1178</v>
      </c>
      <c r="G203" s="139" t="s">
        <v>347</v>
      </c>
      <c r="H203" s="140">
        <v>19.815000000000001</v>
      </c>
      <c r="I203" s="141"/>
      <c r="J203" s="142">
        <f>ROUND(I203*H203,2)</f>
        <v>0</v>
      </c>
      <c r="K203" s="138" t="s">
        <v>333</v>
      </c>
      <c r="L203" s="32"/>
      <c r="M203" s="143" t="s">
        <v>1</v>
      </c>
      <c r="N203" s="144" t="s">
        <v>45</v>
      </c>
      <c r="P203" s="145">
        <f>O203*H203</f>
        <v>0</v>
      </c>
      <c r="Q203" s="145">
        <v>0</v>
      </c>
      <c r="R203" s="145">
        <f>Q203*H203</f>
        <v>0</v>
      </c>
      <c r="S203" s="145">
        <v>0</v>
      </c>
      <c r="T203" s="146">
        <f>S203*H203</f>
        <v>0</v>
      </c>
      <c r="AR203" s="147" t="s">
        <v>99</v>
      </c>
      <c r="AT203" s="147" t="s">
        <v>324</v>
      </c>
      <c r="AU203" s="147" t="s">
        <v>89</v>
      </c>
      <c r="AY203" s="17" t="s">
        <v>320</v>
      </c>
      <c r="BE203" s="148">
        <f>IF(N203="základní",J203,0)</f>
        <v>0</v>
      </c>
      <c r="BF203" s="148">
        <f>IF(N203="snížená",J203,0)</f>
        <v>0</v>
      </c>
      <c r="BG203" s="148">
        <f>IF(N203="zákl. přenesená",J203,0)</f>
        <v>0</v>
      </c>
      <c r="BH203" s="148">
        <f>IF(N203="sníž. přenesená",J203,0)</f>
        <v>0</v>
      </c>
      <c r="BI203" s="148">
        <f>IF(N203="nulová",J203,0)</f>
        <v>0</v>
      </c>
      <c r="BJ203" s="17" t="s">
        <v>87</v>
      </c>
      <c r="BK203" s="148">
        <f>ROUND(I203*H203,2)</f>
        <v>0</v>
      </c>
      <c r="BL203" s="17" t="s">
        <v>99</v>
      </c>
      <c r="BM203" s="147" t="s">
        <v>3453</v>
      </c>
    </row>
    <row r="204" spans="2:65" s="12" customFormat="1" ht="11.25">
      <c r="B204" s="149"/>
      <c r="D204" s="150" t="s">
        <v>329</v>
      </c>
      <c r="E204" s="151" t="s">
        <v>1</v>
      </c>
      <c r="F204" s="152" t="s">
        <v>3503</v>
      </c>
      <c r="H204" s="153">
        <v>21.024999999999999</v>
      </c>
      <c r="I204" s="154"/>
      <c r="L204" s="149"/>
      <c r="M204" s="155"/>
      <c r="T204" s="156"/>
      <c r="AT204" s="151" t="s">
        <v>329</v>
      </c>
      <c r="AU204" s="151" t="s">
        <v>89</v>
      </c>
      <c r="AV204" s="12" t="s">
        <v>89</v>
      </c>
      <c r="AW204" s="12" t="s">
        <v>35</v>
      </c>
      <c r="AX204" s="12" t="s">
        <v>80</v>
      </c>
      <c r="AY204" s="151" t="s">
        <v>320</v>
      </c>
    </row>
    <row r="205" spans="2:65" s="12" customFormat="1" ht="11.25">
      <c r="B205" s="149"/>
      <c r="D205" s="150" t="s">
        <v>329</v>
      </c>
      <c r="E205" s="151" t="s">
        <v>1</v>
      </c>
      <c r="F205" s="152" t="s">
        <v>3441</v>
      </c>
      <c r="H205" s="153">
        <v>-1.21</v>
      </c>
      <c r="I205" s="154"/>
      <c r="L205" s="149"/>
      <c r="M205" s="155"/>
      <c r="T205" s="156"/>
      <c r="AT205" s="151" t="s">
        <v>329</v>
      </c>
      <c r="AU205" s="151" t="s">
        <v>89</v>
      </c>
      <c r="AV205" s="12" t="s">
        <v>89</v>
      </c>
      <c r="AW205" s="12" t="s">
        <v>35</v>
      </c>
      <c r="AX205" s="12" t="s">
        <v>80</v>
      </c>
      <c r="AY205" s="151" t="s">
        <v>320</v>
      </c>
    </row>
    <row r="206" spans="2:65" s="14" customFormat="1" ht="11.25">
      <c r="B206" s="163"/>
      <c r="D206" s="150" t="s">
        <v>329</v>
      </c>
      <c r="E206" s="164" t="s">
        <v>1</v>
      </c>
      <c r="F206" s="165" t="s">
        <v>339</v>
      </c>
      <c r="H206" s="166">
        <v>19.815000000000001</v>
      </c>
      <c r="I206" s="167"/>
      <c r="L206" s="163"/>
      <c r="M206" s="168"/>
      <c r="T206" s="169"/>
      <c r="AT206" s="164" t="s">
        <v>329</v>
      </c>
      <c r="AU206" s="164" t="s">
        <v>89</v>
      </c>
      <c r="AV206" s="14" t="s">
        <v>99</v>
      </c>
      <c r="AW206" s="14" t="s">
        <v>35</v>
      </c>
      <c r="AX206" s="14" t="s">
        <v>87</v>
      </c>
      <c r="AY206" s="164" t="s">
        <v>320</v>
      </c>
    </row>
    <row r="207" spans="2:65" s="1" customFormat="1" ht="24.2" customHeight="1">
      <c r="B207" s="32"/>
      <c r="C207" s="136" t="s">
        <v>514</v>
      </c>
      <c r="D207" s="136" t="s">
        <v>324</v>
      </c>
      <c r="E207" s="137" t="s">
        <v>1181</v>
      </c>
      <c r="F207" s="138" t="s">
        <v>1182</v>
      </c>
      <c r="G207" s="139" t="s">
        <v>347</v>
      </c>
      <c r="H207" s="140">
        <v>16.63</v>
      </c>
      <c r="I207" s="141"/>
      <c r="J207" s="142">
        <f>ROUND(I207*H207,2)</f>
        <v>0</v>
      </c>
      <c r="K207" s="138" t="s">
        <v>333</v>
      </c>
      <c r="L207" s="32"/>
      <c r="M207" s="143" t="s">
        <v>1</v>
      </c>
      <c r="N207" s="144" t="s">
        <v>45</v>
      </c>
      <c r="P207" s="145">
        <f>O207*H207</f>
        <v>0</v>
      </c>
      <c r="Q207" s="145">
        <v>0</v>
      </c>
      <c r="R207" s="145">
        <f>Q207*H207</f>
        <v>0</v>
      </c>
      <c r="S207" s="145">
        <v>0</v>
      </c>
      <c r="T207" s="146">
        <f>S207*H207</f>
        <v>0</v>
      </c>
      <c r="AR207" s="147" t="s">
        <v>99</v>
      </c>
      <c r="AT207" s="147" t="s">
        <v>324</v>
      </c>
      <c r="AU207" s="147" t="s">
        <v>89</v>
      </c>
      <c r="AY207" s="17" t="s">
        <v>320</v>
      </c>
      <c r="BE207" s="148">
        <f>IF(N207="základní",J207,0)</f>
        <v>0</v>
      </c>
      <c r="BF207" s="148">
        <f>IF(N207="snížená",J207,0)</f>
        <v>0</v>
      </c>
      <c r="BG207" s="148">
        <f>IF(N207="zákl. přenesená",J207,0)</f>
        <v>0</v>
      </c>
      <c r="BH207" s="148">
        <f>IF(N207="sníž. přenesená",J207,0)</f>
        <v>0</v>
      </c>
      <c r="BI207" s="148">
        <f>IF(N207="nulová",J207,0)</f>
        <v>0</v>
      </c>
      <c r="BJ207" s="17" t="s">
        <v>87</v>
      </c>
      <c r="BK207" s="148">
        <f>ROUND(I207*H207,2)</f>
        <v>0</v>
      </c>
      <c r="BL207" s="17" t="s">
        <v>99</v>
      </c>
      <c r="BM207" s="147" t="s">
        <v>3454</v>
      </c>
    </row>
    <row r="208" spans="2:65" s="12" customFormat="1" ht="11.25">
      <c r="B208" s="149"/>
      <c r="D208" s="150" t="s">
        <v>329</v>
      </c>
      <c r="E208" s="151" t="s">
        <v>1</v>
      </c>
      <c r="F208" s="152" t="s">
        <v>3508</v>
      </c>
      <c r="H208" s="153">
        <v>14.21</v>
      </c>
      <c r="I208" s="154"/>
      <c r="L208" s="149"/>
      <c r="M208" s="155"/>
      <c r="T208" s="156"/>
      <c r="AT208" s="151" t="s">
        <v>329</v>
      </c>
      <c r="AU208" s="151" t="s">
        <v>89</v>
      </c>
      <c r="AV208" s="12" t="s">
        <v>89</v>
      </c>
      <c r="AW208" s="12" t="s">
        <v>35</v>
      </c>
      <c r="AX208" s="12" t="s">
        <v>80</v>
      </c>
      <c r="AY208" s="151" t="s">
        <v>320</v>
      </c>
    </row>
    <row r="209" spans="2:65" s="12" customFormat="1" ht="11.25">
      <c r="B209" s="149"/>
      <c r="D209" s="150" t="s">
        <v>329</v>
      </c>
      <c r="E209" s="151" t="s">
        <v>1</v>
      </c>
      <c r="F209" s="152" t="s">
        <v>3509</v>
      </c>
      <c r="H209" s="153">
        <v>2.42</v>
      </c>
      <c r="I209" s="154"/>
      <c r="L209" s="149"/>
      <c r="M209" s="155"/>
      <c r="T209" s="156"/>
      <c r="AT209" s="151" t="s">
        <v>329</v>
      </c>
      <c r="AU209" s="151" t="s">
        <v>89</v>
      </c>
      <c r="AV209" s="12" t="s">
        <v>89</v>
      </c>
      <c r="AW209" s="12" t="s">
        <v>35</v>
      </c>
      <c r="AX209" s="12" t="s">
        <v>80</v>
      </c>
      <c r="AY209" s="151" t="s">
        <v>320</v>
      </c>
    </row>
    <row r="210" spans="2:65" s="14" customFormat="1" ht="11.25">
      <c r="B210" s="163"/>
      <c r="D210" s="150" t="s">
        <v>329</v>
      </c>
      <c r="E210" s="164" t="s">
        <v>1</v>
      </c>
      <c r="F210" s="165" t="s">
        <v>339</v>
      </c>
      <c r="H210" s="166">
        <v>16.63</v>
      </c>
      <c r="I210" s="167"/>
      <c r="L210" s="163"/>
      <c r="M210" s="168"/>
      <c r="T210" s="169"/>
      <c r="AT210" s="164" t="s">
        <v>329</v>
      </c>
      <c r="AU210" s="164" t="s">
        <v>89</v>
      </c>
      <c r="AV210" s="14" t="s">
        <v>99</v>
      </c>
      <c r="AW210" s="14" t="s">
        <v>35</v>
      </c>
      <c r="AX210" s="14" t="s">
        <v>87</v>
      </c>
      <c r="AY210" s="164" t="s">
        <v>320</v>
      </c>
    </row>
    <row r="211" spans="2:65" s="1" customFormat="1" ht="16.5" customHeight="1">
      <c r="B211" s="32"/>
      <c r="C211" s="170" t="s">
        <v>519</v>
      </c>
      <c r="D211" s="170" t="s">
        <v>439</v>
      </c>
      <c r="E211" s="171" t="s">
        <v>1185</v>
      </c>
      <c r="F211" s="172" t="s">
        <v>1186</v>
      </c>
      <c r="G211" s="173" t="s">
        <v>442</v>
      </c>
      <c r="H211" s="174">
        <v>1.2999999999999999E-2</v>
      </c>
      <c r="I211" s="175"/>
      <c r="J211" s="176">
        <f>ROUND(I211*H211,2)</f>
        <v>0</v>
      </c>
      <c r="K211" s="172" t="s">
        <v>333</v>
      </c>
      <c r="L211" s="177"/>
      <c r="M211" s="178" t="s">
        <v>1</v>
      </c>
      <c r="N211" s="179" t="s">
        <v>45</v>
      </c>
      <c r="P211" s="145">
        <f>O211*H211</f>
        <v>0</v>
      </c>
      <c r="Q211" s="145">
        <v>1</v>
      </c>
      <c r="R211" s="145">
        <f>Q211*H211</f>
        <v>1.2999999999999999E-2</v>
      </c>
      <c r="S211" s="145">
        <v>0</v>
      </c>
      <c r="T211" s="146">
        <f>S211*H211</f>
        <v>0</v>
      </c>
      <c r="AR211" s="147" t="s">
        <v>373</v>
      </c>
      <c r="AT211" s="147" t="s">
        <v>439</v>
      </c>
      <c r="AU211" s="147" t="s">
        <v>89</v>
      </c>
      <c r="AY211" s="17" t="s">
        <v>320</v>
      </c>
      <c r="BE211" s="148">
        <f>IF(N211="základní",J211,0)</f>
        <v>0</v>
      </c>
      <c r="BF211" s="148">
        <f>IF(N211="snížená",J211,0)</f>
        <v>0</v>
      </c>
      <c r="BG211" s="148">
        <f>IF(N211="zákl. přenesená",J211,0)</f>
        <v>0</v>
      </c>
      <c r="BH211" s="148">
        <f>IF(N211="sníž. přenesená",J211,0)</f>
        <v>0</v>
      </c>
      <c r="BI211" s="148">
        <f>IF(N211="nulová",J211,0)</f>
        <v>0</v>
      </c>
      <c r="BJ211" s="17" t="s">
        <v>87</v>
      </c>
      <c r="BK211" s="148">
        <f>ROUND(I211*H211,2)</f>
        <v>0</v>
      </c>
      <c r="BL211" s="17" t="s">
        <v>99</v>
      </c>
      <c r="BM211" s="147" t="s">
        <v>3457</v>
      </c>
    </row>
    <row r="212" spans="2:65" s="1" customFormat="1" ht="19.5">
      <c r="B212" s="32"/>
      <c r="D212" s="150" t="s">
        <v>610</v>
      </c>
      <c r="F212" s="187" t="s">
        <v>1188</v>
      </c>
      <c r="I212" s="188"/>
      <c r="L212" s="32"/>
      <c r="M212" s="189"/>
      <c r="T212" s="56"/>
      <c r="AT212" s="17" t="s">
        <v>610</v>
      </c>
      <c r="AU212" s="17" t="s">
        <v>89</v>
      </c>
    </row>
    <row r="213" spans="2:65" s="12" customFormat="1" ht="11.25">
      <c r="B213" s="149"/>
      <c r="D213" s="150" t="s">
        <v>329</v>
      </c>
      <c r="E213" s="151" t="s">
        <v>1</v>
      </c>
      <c r="F213" s="152" t="s">
        <v>3510</v>
      </c>
      <c r="H213" s="153">
        <v>36.445</v>
      </c>
      <c r="I213" s="154"/>
      <c r="L213" s="149"/>
      <c r="M213" s="155"/>
      <c r="T213" s="156"/>
      <c r="AT213" s="151" t="s">
        <v>329</v>
      </c>
      <c r="AU213" s="151" t="s">
        <v>89</v>
      </c>
      <c r="AV213" s="12" t="s">
        <v>89</v>
      </c>
      <c r="AW213" s="12" t="s">
        <v>35</v>
      </c>
      <c r="AX213" s="12" t="s">
        <v>87</v>
      </c>
      <c r="AY213" s="151" t="s">
        <v>320</v>
      </c>
    </row>
    <row r="214" spans="2:65" s="12" customFormat="1" ht="11.25">
      <c r="B214" s="149"/>
      <c r="D214" s="150" t="s">
        <v>329</v>
      </c>
      <c r="F214" s="152" t="s">
        <v>3511</v>
      </c>
      <c r="H214" s="153">
        <v>1.2999999999999999E-2</v>
      </c>
      <c r="I214" s="154"/>
      <c r="L214" s="149"/>
      <c r="M214" s="155"/>
      <c r="T214" s="156"/>
      <c r="AT214" s="151" t="s">
        <v>329</v>
      </c>
      <c r="AU214" s="151" t="s">
        <v>89</v>
      </c>
      <c r="AV214" s="12" t="s">
        <v>89</v>
      </c>
      <c r="AW214" s="12" t="s">
        <v>4</v>
      </c>
      <c r="AX214" s="12" t="s">
        <v>87</v>
      </c>
      <c r="AY214" s="151" t="s">
        <v>320</v>
      </c>
    </row>
    <row r="215" spans="2:65" s="1" customFormat="1" ht="24.2" customHeight="1">
      <c r="B215" s="32"/>
      <c r="C215" s="136" t="s">
        <v>526</v>
      </c>
      <c r="D215" s="136" t="s">
        <v>324</v>
      </c>
      <c r="E215" s="137" t="s">
        <v>1191</v>
      </c>
      <c r="F215" s="138" t="s">
        <v>1192</v>
      </c>
      <c r="G215" s="139" t="s">
        <v>347</v>
      </c>
      <c r="H215" s="140">
        <v>39.630000000000003</v>
      </c>
      <c r="I215" s="141"/>
      <c r="J215" s="142">
        <f>ROUND(I215*H215,2)</f>
        <v>0</v>
      </c>
      <c r="K215" s="138" t="s">
        <v>333</v>
      </c>
      <c r="L215" s="32"/>
      <c r="M215" s="143" t="s">
        <v>1</v>
      </c>
      <c r="N215" s="144" t="s">
        <v>45</v>
      </c>
      <c r="P215" s="145">
        <f>O215*H215</f>
        <v>0</v>
      </c>
      <c r="Q215" s="145">
        <v>4.0000000000000002E-4</v>
      </c>
      <c r="R215" s="145">
        <f>Q215*H215</f>
        <v>1.5852000000000002E-2</v>
      </c>
      <c r="S215" s="145">
        <v>0</v>
      </c>
      <c r="T215" s="146">
        <f>S215*H215</f>
        <v>0</v>
      </c>
      <c r="AR215" s="147" t="s">
        <v>99</v>
      </c>
      <c r="AT215" s="147" t="s">
        <v>324</v>
      </c>
      <c r="AU215" s="147" t="s">
        <v>89</v>
      </c>
      <c r="AY215" s="17" t="s">
        <v>320</v>
      </c>
      <c r="BE215" s="148">
        <f>IF(N215="základní",J215,0)</f>
        <v>0</v>
      </c>
      <c r="BF215" s="148">
        <f>IF(N215="snížená",J215,0)</f>
        <v>0</v>
      </c>
      <c r="BG215" s="148">
        <f>IF(N215="zákl. přenesená",J215,0)</f>
        <v>0</v>
      </c>
      <c r="BH215" s="148">
        <f>IF(N215="sníž. přenesená",J215,0)</f>
        <v>0</v>
      </c>
      <c r="BI215" s="148">
        <f>IF(N215="nulová",J215,0)</f>
        <v>0</v>
      </c>
      <c r="BJ215" s="17" t="s">
        <v>87</v>
      </c>
      <c r="BK215" s="148">
        <f>ROUND(I215*H215,2)</f>
        <v>0</v>
      </c>
      <c r="BL215" s="17" t="s">
        <v>99</v>
      </c>
      <c r="BM215" s="147" t="s">
        <v>3460</v>
      </c>
    </row>
    <row r="216" spans="2:65" s="13" customFormat="1" ht="11.25">
      <c r="B216" s="157"/>
      <c r="D216" s="150" t="s">
        <v>329</v>
      </c>
      <c r="E216" s="158" t="s">
        <v>1</v>
      </c>
      <c r="F216" s="159" t="s">
        <v>3461</v>
      </c>
      <c r="H216" s="158" t="s">
        <v>1</v>
      </c>
      <c r="I216" s="160"/>
      <c r="L216" s="157"/>
      <c r="M216" s="161"/>
      <c r="T216" s="162"/>
      <c r="AT216" s="158" t="s">
        <v>329</v>
      </c>
      <c r="AU216" s="158" t="s">
        <v>89</v>
      </c>
      <c r="AV216" s="13" t="s">
        <v>87</v>
      </c>
      <c r="AW216" s="13" t="s">
        <v>35</v>
      </c>
      <c r="AX216" s="13" t="s">
        <v>80</v>
      </c>
      <c r="AY216" s="158" t="s">
        <v>320</v>
      </c>
    </row>
    <row r="217" spans="2:65" s="12" customFormat="1" ht="11.25">
      <c r="B217" s="149"/>
      <c r="D217" s="150" t="s">
        <v>329</v>
      </c>
      <c r="E217" s="151" t="s">
        <v>1</v>
      </c>
      <c r="F217" s="152" t="s">
        <v>3512</v>
      </c>
      <c r="H217" s="153">
        <v>42.05</v>
      </c>
      <c r="I217" s="154"/>
      <c r="L217" s="149"/>
      <c r="M217" s="155"/>
      <c r="T217" s="156"/>
      <c r="AT217" s="151" t="s">
        <v>329</v>
      </c>
      <c r="AU217" s="151" t="s">
        <v>89</v>
      </c>
      <c r="AV217" s="12" t="s">
        <v>89</v>
      </c>
      <c r="AW217" s="12" t="s">
        <v>35</v>
      </c>
      <c r="AX217" s="12" t="s">
        <v>80</v>
      </c>
      <c r="AY217" s="151" t="s">
        <v>320</v>
      </c>
    </row>
    <row r="218" spans="2:65" s="12" customFormat="1" ht="11.25">
      <c r="B218" s="149"/>
      <c r="D218" s="150" t="s">
        <v>329</v>
      </c>
      <c r="E218" s="151" t="s">
        <v>1</v>
      </c>
      <c r="F218" s="152" t="s">
        <v>3463</v>
      </c>
      <c r="H218" s="153">
        <v>-2.42</v>
      </c>
      <c r="I218" s="154"/>
      <c r="L218" s="149"/>
      <c r="M218" s="155"/>
      <c r="T218" s="156"/>
      <c r="AT218" s="151" t="s">
        <v>329</v>
      </c>
      <c r="AU218" s="151" t="s">
        <v>89</v>
      </c>
      <c r="AV218" s="12" t="s">
        <v>89</v>
      </c>
      <c r="AW218" s="12" t="s">
        <v>35</v>
      </c>
      <c r="AX218" s="12" t="s">
        <v>80</v>
      </c>
      <c r="AY218" s="151" t="s">
        <v>320</v>
      </c>
    </row>
    <row r="219" spans="2:65" s="14" customFormat="1" ht="11.25">
      <c r="B219" s="163"/>
      <c r="D219" s="150" t="s">
        <v>329</v>
      </c>
      <c r="E219" s="164" t="s">
        <v>1</v>
      </c>
      <c r="F219" s="165" t="s">
        <v>339</v>
      </c>
      <c r="H219" s="166">
        <v>39.630000000000003</v>
      </c>
      <c r="I219" s="167"/>
      <c r="L219" s="163"/>
      <c r="M219" s="168"/>
      <c r="T219" s="169"/>
      <c r="AT219" s="164" t="s">
        <v>329</v>
      </c>
      <c r="AU219" s="164" t="s">
        <v>89</v>
      </c>
      <c r="AV219" s="14" t="s">
        <v>99</v>
      </c>
      <c r="AW219" s="14" t="s">
        <v>35</v>
      </c>
      <c r="AX219" s="14" t="s">
        <v>87</v>
      </c>
      <c r="AY219" s="164" t="s">
        <v>320</v>
      </c>
    </row>
    <row r="220" spans="2:65" s="1" customFormat="1" ht="24.2" customHeight="1">
      <c r="B220" s="32"/>
      <c r="C220" s="136" t="s">
        <v>532</v>
      </c>
      <c r="D220" s="136" t="s">
        <v>324</v>
      </c>
      <c r="E220" s="137" t="s">
        <v>1194</v>
      </c>
      <c r="F220" s="138" t="s">
        <v>1195</v>
      </c>
      <c r="G220" s="139" t="s">
        <v>347</v>
      </c>
      <c r="H220" s="140">
        <v>33.26</v>
      </c>
      <c r="I220" s="141"/>
      <c r="J220" s="142">
        <f>ROUND(I220*H220,2)</f>
        <v>0</v>
      </c>
      <c r="K220" s="138" t="s">
        <v>333</v>
      </c>
      <c r="L220" s="32"/>
      <c r="M220" s="143" t="s">
        <v>1</v>
      </c>
      <c r="N220" s="144" t="s">
        <v>45</v>
      </c>
      <c r="P220" s="145">
        <f>O220*H220</f>
        <v>0</v>
      </c>
      <c r="Q220" s="145">
        <v>4.0000000000000002E-4</v>
      </c>
      <c r="R220" s="145">
        <f>Q220*H220</f>
        <v>1.3304E-2</v>
      </c>
      <c r="S220" s="145">
        <v>0</v>
      </c>
      <c r="T220" s="146">
        <f>S220*H220</f>
        <v>0</v>
      </c>
      <c r="AR220" s="147" t="s">
        <v>423</v>
      </c>
      <c r="AT220" s="147" t="s">
        <v>324</v>
      </c>
      <c r="AU220" s="147" t="s">
        <v>89</v>
      </c>
      <c r="AY220" s="17" t="s">
        <v>320</v>
      </c>
      <c r="BE220" s="148">
        <f>IF(N220="základní",J220,0)</f>
        <v>0</v>
      </c>
      <c r="BF220" s="148">
        <f>IF(N220="snížená",J220,0)</f>
        <v>0</v>
      </c>
      <c r="BG220" s="148">
        <f>IF(N220="zákl. přenesená",J220,0)</f>
        <v>0</v>
      </c>
      <c r="BH220" s="148">
        <f>IF(N220="sníž. přenesená",J220,0)</f>
        <v>0</v>
      </c>
      <c r="BI220" s="148">
        <f>IF(N220="nulová",J220,0)</f>
        <v>0</v>
      </c>
      <c r="BJ220" s="17" t="s">
        <v>87</v>
      </c>
      <c r="BK220" s="148">
        <f>ROUND(I220*H220,2)</f>
        <v>0</v>
      </c>
      <c r="BL220" s="17" t="s">
        <v>423</v>
      </c>
      <c r="BM220" s="147" t="s">
        <v>3464</v>
      </c>
    </row>
    <row r="221" spans="2:65" s="13" customFormat="1" ht="11.25">
      <c r="B221" s="157"/>
      <c r="D221" s="150" t="s">
        <v>329</v>
      </c>
      <c r="E221" s="158" t="s">
        <v>1</v>
      </c>
      <c r="F221" s="159" t="s">
        <v>3461</v>
      </c>
      <c r="H221" s="158" t="s">
        <v>1</v>
      </c>
      <c r="I221" s="160"/>
      <c r="L221" s="157"/>
      <c r="M221" s="161"/>
      <c r="T221" s="162"/>
      <c r="AT221" s="158" t="s">
        <v>329</v>
      </c>
      <c r="AU221" s="158" t="s">
        <v>89</v>
      </c>
      <c r="AV221" s="13" t="s">
        <v>87</v>
      </c>
      <c r="AW221" s="13" t="s">
        <v>35</v>
      </c>
      <c r="AX221" s="13" t="s">
        <v>80</v>
      </c>
      <c r="AY221" s="158" t="s">
        <v>320</v>
      </c>
    </row>
    <row r="222" spans="2:65" s="12" customFormat="1" ht="11.25">
      <c r="B222" s="149"/>
      <c r="D222" s="150" t="s">
        <v>329</v>
      </c>
      <c r="E222" s="151" t="s">
        <v>1</v>
      </c>
      <c r="F222" s="152" t="s">
        <v>3513</v>
      </c>
      <c r="H222" s="153">
        <v>28.42</v>
      </c>
      <c r="I222" s="154"/>
      <c r="L222" s="149"/>
      <c r="M222" s="155"/>
      <c r="T222" s="156"/>
      <c r="AT222" s="151" t="s">
        <v>329</v>
      </c>
      <c r="AU222" s="151" t="s">
        <v>89</v>
      </c>
      <c r="AV222" s="12" t="s">
        <v>89</v>
      </c>
      <c r="AW222" s="12" t="s">
        <v>35</v>
      </c>
      <c r="AX222" s="12" t="s">
        <v>80</v>
      </c>
      <c r="AY222" s="151" t="s">
        <v>320</v>
      </c>
    </row>
    <row r="223" spans="2:65" s="12" customFormat="1" ht="11.25">
      <c r="B223" s="149"/>
      <c r="D223" s="150" t="s">
        <v>329</v>
      </c>
      <c r="E223" s="151" t="s">
        <v>1</v>
      </c>
      <c r="F223" s="152" t="s">
        <v>3514</v>
      </c>
      <c r="H223" s="153">
        <v>4.84</v>
      </c>
      <c r="I223" s="154"/>
      <c r="L223" s="149"/>
      <c r="M223" s="155"/>
      <c r="T223" s="156"/>
      <c r="AT223" s="151" t="s">
        <v>329</v>
      </c>
      <c r="AU223" s="151" t="s">
        <v>89</v>
      </c>
      <c r="AV223" s="12" t="s">
        <v>89</v>
      </c>
      <c r="AW223" s="12" t="s">
        <v>35</v>
      </c>
      <c r="AX223" s="12" t="s">
        <v>80</v>
      </c>
      <c r="AY223" s="151" t="s">
        <v>320</v>
      </c>
    </row>
    <row r="224" spans="2:65" s="14" customFormat="1" ht="11.25">
      <c r="B224" s="163"/>
      <c r="D224" s="150" t="s">
        <v>329</v>
      </c>
      <c r="E224" s="164" t="s">
        <v>1</v>
      </c>
      <c r="F224" s="165" t="s">
        <v>339</v>
      </c>
      <c r="H224" s="166">
        <v>33.26</v>
      </c>
      <c r="I224" s="167"/>
      <c r="L224" s="163"/>
      <c r="M224" s="168"/>
      <c r="T224" s="169"/>
      <c r="AT224" s="164" t="s">
        <v>329</v>
      </c>
      <c r="AU224" s="164" t="s">
        <v>89</v>
      </c>
      <c r="AV224" s="14" t="s">
        <v>99</v>
      </c>
      <c r="AW224" s="14" t="s">
        <v>35</v>
      </c>
      <c r="AX224" s="14" t="s">
        <v>87</v>
      </c>
      <c r="AY224" s="164" t="s">
        <v>320</v>
      </c>
    </row>
    <row r="225" spans="2:65" s="1" customFormat="1" ht="37.9" customHeight="1">
      <c r="B225" s="32"/>
      <c r="C225" s="170" t="s">
        <v>542</v>
      </c>
      <c r="D225" s="170" t="s">
        <v>439</v>
      </c>
      <c r="E225" s="171" t="s">
        <v>1197</v>
      </c>
      <c r="F225" s="172" t="s">
        <v>1198</v>
      </c>
      <c r="G225" s="173" t="s">
        <v>347</v>
      </c>
      <c r="H225" s="174">
        <v>88.998999999999995</v>
      </c>
      <c r="I225" s="175"/>
      <c r="J225" s="176">
        <f>ROUND(I225*H225,2)</f>
        <v>0</v>
      </c>
      <c r="K225" s="172" t="s">
        <v>333</v>
      </c>
      <c r="L225" s="177"/>
      <c r="M225" s="178" t="s">
        <v>1</v>
      </c>
      <c r="N225" s="179" t="s">
        <v>45</v>
      </c>
      <c r="P225" s="145">
        <f>O225*H225</f>
        <v>0</v>
      </c>
      <c r="Q225" s="145">
        <v>4.4999999999999997E-3</v>
      </c>
      <c r="R225" s="145">
        <f>Q225*H225</f>
        <v>0.40049549999999995</v>
      </c>
      <c r="S225" s="145">
        <v>0</v>
      </c>
      <c r="T225" s="146">
        <f>S225*H225</f>
        <v>0</v>
      </c>
      <c r="AR225" s="147" t="s">
        <v>519</v>
      </c>
      <c r="AT225" s="147" t="s">
        <v>439</v>
      </c>
      <c r="AU225" s="147" t="s">
        <v>89</v>
      </c>
      <c r="AY225" s="17" t="s">
        <v>320</v>
      </c>
      <c r="BE225" s="148">
        <f>IF(N225="základní",J225,0)</f>
        <v>0</v>
      </c>
      <c r="BF225" s="148">
        <f>IF(N225="snížená",J225,0)</f>
        <v>0</v>
      </c>
      <c r="BG225" s="148">
        <f>IF(N225="zákl. přenesená",J225,0)</f>
        <v>0</v>
      </c>
      <c r="BH225" s="148">
        <f>IF(N225="sníž. přenesená",J225,0)</f>
        <v>0</v>
      </c>
      <c r="BI225" s="148">
        <f>IF(N225="nulová",J225,0)</f>
        <v>0</v>
      </c>
      <c r="BJ225" s="17" t="s">
        <v>87</v>
      </c>
      <c r="BK225" s="148">
        <f>ROUND(I225*H225,2)</f>
        <v>0</v>
      </c>
      <c r="BL225" s="17" t="s">
        <v>423</v>
      </c>
      <c r="BM225" s="147" t="s">
        <v>3466</v>
      </c>
    </row>
    <row r="226" spans="2:65" s="12" customFormat="1" ht="11.25">
      <c r="B226" s="149"/>
      <c r="D226" s="150" t="s">
        <v>329</v>
      </c>
      <c r="E226" s="151" t="s">
        <v>1</v>
      </c>
      <c r="F226" s="152" t="s">
        <v>3515</v>
      </c>
      <c r="H226" s="153">
        <v>72.89</v>
      </c>
      <c r="I226" s="154"/>
      <c r="L226" s="149"/>
      <c r="M226" s="155"/>
      <c r="T226" s="156"/>
      <c r="AT226" s="151" t="s">
        <v>329</v>
      </c>
      <c r="AU226" s="151" t="s">
        <v>89</v>
      </c>
      <c r="AV226" s="12" t="s">
        <v>89</v>
      </c>
      <c r="AW226" s="12" t="s">
        <v>35</v>
      </c>
      <c r="AX226" s="12" t="s">
        <v>87</v>
      </c>
      <c r="AY226" s="151" t="s">
        <v>320</v>
      </c>
    </row>
    <row r="227" spans="2:65" s="12" customFormat="1" ht="11.25">
      <c r="B227" s="149"/>
      <c r="D227" s="150" t="s">
        <v>329</v>
      </c>
      <c r="F227" s="152" t="s">
        <v>3516</v>
      </c>
      <c r="H227" s="153">
        <v>88.998999999999995</v>
      </c>
      <c r="I227" s="154"/>
      <c r="L227" s="149"/>
      <c r="M227" s="155"/>
      <c r="T227" s="156"/>
      <c r="AT227" s="151" t="s">
        <v>329</v>
      </c>
      <c r="AU227" s="151" t="s">
        <v>89</v>
      </c>
      <c r="AV227" s="12" t="s">
        <v>89</v>
      </c>
      <c r="AW227" s="12" t="s">
        <v>4</v>
      </c>
      <c r="AX227" s="12" t="s">
        <v>87</v>
      </c>
      <c r="AY227" s="151" t="s">
        <v>320</v>
      </c>
    </row>
    <row r="228" spans="2:65" s="1" customFormat="1" ht="24.2" customHeight="1">
      <c r="B228" s="32"/>
      <c r="C228" s="136" t="s">
        <v>555</v>
      </c>
      <c r="D228" s="136" t="s">
        <v>324</v>
      </c>
      <c r="E228" s="137" t="s">
        <v>2930</v>
      </c>
      <c r="F228" s="138" t="s">
        <v>2931</v>
      </c>
      <c r="G228" s="139" t="s">
        <v>347</v>
      </c>
      <c r="H228" s="140">
        <v>16.63</v>
      </c>
      <c r="I228" s="141"/>
      <c r="J228" s="142">
        <f>ROUND(I228*H228,2)</f>
        <v>0</v>
      </c>
      <c r="K228" s="138" t="s">
        <v>333</v>
      </c>
      <c r="L228" s="32"/>
      <c r="M228" s="143" t="s">
        <v>1</v>
      </c>
      <c r="N228" s="144" t="s">
        <v>45</v>
      </c>
      <c r="P228" s="145">
        <f>O228*H228</f>
        <v>0</v>
      </c>
      <c r="Q228" s="145">
        <v>8.0000000000000004E-4</v>
      </c>
      <c r="R228" s="145">
        <f>Q228*H228</f>
        <v>1.3304E-2</v>
      </c>
      <c r="S228" s="145">
        <v>0</v>
      </c>
      <c r="T228" s="146">
        <f>S228*H228</f>
        <v>0</v>
      </c>
      <c r="AR228" s="147" t="s">
        <v>423</v>
      </c>
      <c r="AT228" s="147" t="s">
        <v>324</v>
      </c>
      <c r="AU228" s="147" t="s">
        <v>89</v>
      </c>
      <c r="AY228" s="17" t="s">
        <v>320</v>
      </c>
      <c r="BE228" s="148">
        <f>IF(N228="základní",J228,0)</f>
        <v>0</v>
      </c>
      <c r="BF228" s="148">
        <f>IF(N228="snížená",J228,0)</f>
        <v>0</v>
      </c>
      <c r="BG228" s="148">
        <f>IF(N228="zákl. přenesená",J228,0)</f>
        <v>0</v>
      </c>
      <c r="BH228" s="148">
        <f>IF(N228="sníž. přenesená",J228,0)</f>
        <v>0</v>
      </c>
      <c r="BI228" s="148">
        <f>IF(N228="nulová",J228,0)</f>
        <v>0</v>
      </c>
      <c r="BJ228" s="17" t="s">
        <v>87</v>
      </c>
      <c r="BK228" s="148">
        <f>ROUND(I228*H228,2)</f>
        <v>0</v>
      </c>
      <c r="BL228" s="17" t="s">
        <v>423</v>
      </c>
      <c r="BM228" s="147" t="s">
        <v>3469</v>
      </c>
    </row>
    <row r="229" spans="2:65" s="12" customFormat="1" ht="11.25">
      <c r="B229" s="149"/>
      <c r="D229" s="150" t="s">
        <v>329</v>
      </c>
      <c r="E229" s="151" t="s">
        <v>1</v>
      </c>
      <c r="F229" s="152" t="s">
        <v>3508</v>
      </c>
      <c r="H229" s="153">
        <v>14.21</v>
      </c>
      <c r="I229" s="154"/>
      <c r="L229" s="149"/>
      <c r="M229" s="155"/>
      <c r="T229" s="156"/>
      <c r="AT229" s="151" t="s">
        <v>329</v>
      </c>
      <c r="AU229" s="151" t="s">
        <v>89</v>
      </c>
      <c r="AV229" s="12" t="s">
        <v>89</v>
      </c>
      <c r="AW229" s="12" t="s">
        <v>35</v>
      </c>
      <c r="AX229" s="12" t="s">
        <v>80</v>
      </c>
      <c r="AY229" s="151" t="s">
        <v>320</v>
      </c>
    </row>
    <row r="230" spans="2:65" s="12" customFormat="1" ht="11.25">
      <c r="B230" s="149"/>
      <c r="D230" s="150" t="s">
        <v>329</v>
      </c>
      <c r="E230" s="151" t="s">
        <v>1</v>
      </c>
      <c r="F230" s="152" t="s">
        <v>3509</v>
      </c>
      <c r="H230" s="153">
        <v>2.42</v>
      </c>
      <c r="I230" s="154"/>
      <c r="L230" s="149"/>
      <c r="M230" s="155"/>
      <c r="T230" s="156"/>
      <c r="AT230" s="151" t="s">
        <v>329</v>
      </c>
      <c r="AU230" s="151" t="s">
        <v>89</v>
      </c>
      <c r="AV230" s="12" t="s">
        <v>89</v>
      </c>
      <c r="AW230" s="12" t="s">
        <v>35</v>
      </c>
      <c r="AX230" s="12" t="s">
        <v>80</v>
      </c>
      <c r="AY230" s="151" t="s">
        <v>320</v>
      </c>
    </row>
    <row r="231" spans="2:65" s="14" customFormat="1" ht="11.25">
      <c r="B231" s="163"/>
      <c r="D231" s="150" t="s">
        <v>329</v>
      </c>
      <c r="E231" s="164" t="s">
        <v>1</v>
      </c>
      <c r="F231" s="165" t="s">
        <v>339</v>
      </c>
      <c r="H231" s="166">
        <v>16.63</v>
      </c>
      <c r="I231" s="167"/>
      <c r="L231" s="163"/>
      <c r="M231" s="168"/>
      <c r="T231" s="169"/>
      <c r="AT231" s="164" t="s">
        <v>329</v>
      </c>
      <c r="AU231" s="164" t="s">
        <v>89</v>
      </c>
      <c r="AV231" s="14" t="s">
        <v>99</v>
      </c>
      <c r="AW231" s="14" t="s">
        <v>35</v>
      </c>
      <c r="AX231" s="14" t="s">
        <v>87</v>
      </c>
      <c r="AY231" s="164" t="s">
        <v>320</v>
      </c>
    </row>
    <row r="232" spans="2:65" s="1" customFormat="1" ht="24.2" customHeight="1">
      <c r="B232" s="32"/>
      <c r="C232" s="136" t="s">
        <v>563</v>
      </c>
      <c r="D232" s="136" t="s">
        <v>324</v>
      </c>
      <c r="E232" s="137" t="s">
        <v>1201</v>
      </c>
      <c r="F232" s="138" t="s">
        <v>1202</v>
      </c>
      <c r="G232" s="139" t="s">
        <v>347</v>
      </c>
      <c r="H232" s="140">
        <v>19.815000000000001</v>
      </c>
      <c r="I232" s="141"/>
      <c r="J232" s="142">
        <f>ROUND(I232*H232,2)</f>
        <v>0</v>
      </c>
      <c r="K232" s="138" t="s">
        <v>333</v>
      </c>
      <c r="L232" s="32"/>
      <c r="M232" s="143" t="s">
        <v>1</v>
      </c>
      <c r="N232" s="144" t="s">
        <v>45</v>
      </c>
      <c r="P232" s="145">
        <f>O232*H232</f>
        <v>0</v>
      </c>
      <c r="Q232" s="145">
        <v>0</v>
      </c>
      <c r="R232" s="145">
        <f>Q232*H232</f>
        <v>0</v>
      </c>
      <c r="S232" s="145">
        <v>0</v>
      </c>
      <c r="T232" s="146">
        <f>S232*H232</f>
        <v>0</v>
      </c>
      <c r="AR232" s="147" t="s">
        <v>423</v>
      </c>
      <c r="AT232" s="147" t="s">
        <v>324</v>
      </c>
      <c r="AU232" s="147" t="s">
        <v>89</v>
      </c>
      <c r="AY232" s="17" t="s">
        <v>320</v>
      </c>
      <c r="BE232" s="148">
        <f>IF(N232="základní",J232,0)</f>
        <v>0</v>
      </c>
      <c r="BF232" s="148">
        <f>IF(N232="snížená",J232,0)</f>
        <v>0</v>
      </c>
      <c r="BG232" s="148">
        <f>IF(N232="zákl. přenesená",J232,0)</f>
        <v>0</v>
      </c>
      <c r="BH232" s="148">
        <f>IF(N232="sníž. přenesená",J232,0)</f>
        <v>0</v>
      </c>
      <c r="BI232" s="148">
        <f>IF(N232="nulová",J232,0)</f>
        <v>0</v>
      </c>
      <c r="BJ232" s="17" t="s">
        <v>87</v>
      </c>
      <c r="BK232" s="148">
        <f>ROUND(I232*H232,2)</f>
        <v>0</v>
      </c>
      <c r="BL232" s="17" t="s">
        <v>423</v>
      </c>
      <c r="BM232" s="147" t="s">
        <v>3470</v>
      </c>
    </row>
    <row r="233" spans="2:65" s="12" customFormat="1" ht="11.25">
      <c r="B233" s="149"/>
      <c r="D233" s="150" t="s">
        <v>329</v>
      </c>
      <c r="E233" s="151" t="s">
        <v>1</v>
      </c>
      <c r="F233" s="152" t="s">
        <v>3503</v>
      </c>
      <c r="H233" s="153">
        <v>21.024999999999999</v>
      </c>
      <c r="I233" s="154"/>
      <c r="L233" s="149"/>
      <c r="M233" s="155"/>
      <c r="T233" s="156"/>
      <c r="AT233" s="151" t="s">
        <v>329</v>
      </c>
      <c r="AU233" s="151" t="s">
        <v>89</v>
      </c>
      <c r="AV233" s="12" t="s">
        <v>89</v>
      </c>
      <c r="AW233" s="12" t="s">
        <v>35</v>
      </c>
      <c r="AX233" s="12" t="s">
        <v>80</v>
      </c>
      <c r="AY233" s="151" t="s">
        <v>320</v>
      </c>
    </row>
    <row r="234" spans="2:65" s="12" customFormat="1" ht="11.25">
      <c r="B234" s="149"/>
      <c r="D234" s="150" t="s">
        <v>329</v>
      </c>
      <c r="E234" s="151" t="s">
        <v>1</v>
      </c>
      <c r="F234" s="152" t="s">
        <v>3441</v>
      </c>
      <c r="H234" s="153">
        <v>-1.21</v>
      </c>
      <c r="I234" s="154"/>
      <c r="L234" s="149"/>
      <c r="M234" s="155"/>
      <c r="T234" s="156"/>
      <c r="AT234" s="151" t="s">
        <v>329</v>
      </c>
      <c r="AU234" s="151" t="s">
        <v>89</v>
      </c>
      <c r="AV234" s="12" t="s">
        <v>89</v>
      </c>
      <c r="AW234" s="12" t="s">
        <v>35</v>
      </c>
      <c r="AX234" s="12" t="s">
        <v>80</v>
      </c>
      <c r="AY234" s="151" t="s">
        <v>320</v>
      </c>
    </row>
    <row r="235" spans="2:65" s="14" customFormat="1" ht="11.25">
      <c r="B235" s="163"/>
      <c r="D235" s="150" t="s">
        <v>329</v>
      </c>
      <c r="E235" s="164" t="s">
        <v>1</v>
      </c>
      <c r="F235" s="165" t="s">
        <v>339</v>
      </c>
      <c r="H235" s="166">
        <v>19.815000000000001</v>
      </c>
      <c r="I235" s="167"/>
      <c r="L235" s="163"/>
      <c r="M235" s="168"/>
      <c r="T235" s="169"/>
      <c r="AT235" s="164" t="s">
        <v>329</v>
      </c>
      <c r="AU235" s="164" t="s">
        <v>89</v>
      </c>
      <c r="AV235" s="14" t="s">
        <v>99</v>
      </c>
      <c r="AW235" s="14" t="s">
        <v>35</v>
      </c>
      <c r="AX235" s="14" t="s">
        <v>87</v>
      </c>
      <c r="AY235" s="164" t="s">
        <v>320</v>
      </c>
    </row>
    <row r="236" spans="2:65" s="1" customFormat="1" ht="24.2" customHeight="1">
      <c r="B236" s="32"/>
      <c r="C236" s="136" t="s">
        <v>571</v>
      </c>
      <c r="D236" s="136" t="s">
        <v>324</v>
      </c>
      <c r="E236" s="137" t="s">
        <v>1204</v>
      </c>
      <c r="F236" s="138" t="s">
        <v>1205</v>
      </c>
      <c r="G236" s="139" t="s">
        <v>347</v>
      </c>
      <c r="H236" s="140">
        <v>16.63</v>
      </c>
      <c r="I236" s="141"/>
      <c r="J236" s="142">
        <f>ROUND(I236*H236,2)</f>
        <v>0</v>
      </c>
      <c r="K236" s="138" t="s">
        <v>333</v>
      </c>
      <c r="L236" s="32"/>
      <c r="M236" s="143" t="s">
        <v>1</v>
      </c>
      <c r="N236" s="144" t="s">
        <v>45</v>
      </c>
      <c r="P236" s="145">
        <f>O236*H236</f>
        <v>0</v>
      </c>
      <c r="Q236" s="145">
        <v>0</v>
      </c>
      <c r="R236" s="145">
        <f>Q236*H236</f>
        <v>0</v>
      </c>
      <c r="S236" s="145">
        <v>0</v>
      </c>
      <c r="T236" s="146">
        <f>S236*H236</f>
        <v>0</v>
      </c>
      <c r="AR236" s="147" t="s">
        <v>423</v>
      </c>
      <c r="AT236" s="147" t="s">
        <v>324</v>
      </c>
      <c r="AU236" s="147" t="s">
        <v>89</v>
      </c>
      <c r="AY236" s="17" t="s">
        <v>320</v>
      </c>
      <c r="BE236" s="148">
        <f>IF(N236="základní",J236,0)</f>
        <v>0</v>
      </c>
      <c r="BF236" s="148">
        <f>IF(N236="snížená",J236,0)</f>
        <v>0</v>
      </c>
      <c r="BG236" s="148">
        <f>IF(N236="zákl. přenesená",J236,0)</f>
        <v>0</v>
      </c>
      <c r="BH236" s="148">
        <f>IF(N236="sníž. přenesená",J236,0)</f>
        <v>0</v>
      </c>
      <c r="BI236" s="148">
        <f>IF(N236="nulová",J236,0)</f>
        <v>0</v>
      </c>
      <c r="BJ236" s="17" t="s">
        <v>87</v>
      </c>
      <c r="BK236" s="148">
        <f>ROUND(I236*H236,2)</f>
        <v>0</v>
      </c>
      <c r="BL236" s="17" t="s">
        <v>423</v>
      </c>
      <c r="BM236" s="147" t="s">
        <v>3471</v>
      </c>
    </row>
    <row r="237" spans="2:65" s="12" customFormat="1" ht="11.25">
      <c r="B237" s="149"/>
      <c r="D237" s="150" t="s">
        <v>329</v>
      </c>
      <c r="E237" s="151" t="s">
        <v>1</v>
      </c>
      <c r="F237" s="152" t="s">
        <v>3508</v>
      </c>
      <c r="H237" s="153">
        <v>14.21</v>
      </c>
      <c r="I237" s="154"/>
      <c r="L237" s="149"/>
      <c r="M237" s="155"/>
      <c r="T237" s="156"/>
      <c r="AT237" s="151" t="s">
        <v>329</v>
      </c>
      <c r="AU237" s="151" t="s">
        <v>89</v>
      </c>
      <c r="AV237" s="12" t="s">
        <v>89</v>
      </c>
      <c r="AW237" s="12" t="s">
        <v>35</v>
      </c>
      <c r="AX237" s="12" t="s">
        <v>80</v>
      </c>
      <c r="AY237" s="151" t="s">
        <v>320</v>
      </c>
    </row>
    <row r="238" spans="2:65" s="12" customFormat="1" ht="11.25">
      <c r="B238" s="149"/>
      <c r="D238" s="150" t="s">
        <v>329</v>
      </c>
      <c r="E238" s="151" t="s">
        <v>1</v>
      </c>
      <c r="F238" s="152" t="s">
        <v>3509</v>
      </c>
      <c r="H238" s="153">
        <v>2.42</v>
      </c>
      <c r="I238" s="154"/>
      <c r="L238" s="149"/>
      <c r="M238" s="155"/>
      <c r="T238" s="156"/>
      <c r="AT238" s="151" t="s">
        <v>329</v>
      </c>
      <c r="AU238" s="151" t="s">
        <v>89</v>
      </c>
      <c r="AV238" s="12" t="s">
        <v>89</v>
      </c>
      <c r="AW238" s="12" t="s">
        <v>35</v>
      </c>
      <c r="AX238" s="12" t="s">
        <v>80</v>
      </c>
      <c r="AY238" s="151" t="s">
        <v>320</v>
      </c>
    </row>
    <row r="239" spans="2:65" s="14" customFormat="1" ht="11.25">
      <c r="B239" s="163"/>
      <c r="D239" s="150" t="s">
        <v>329</v>
      </c>
      <c r="E239" s="164" t="s">
        <v>1</v>
      </c>
      <c r="F239" s="165" t="s">
        <v>339</v>
      </c>
      <c r="H239" s="166">
        <v>16.63</v>
      </c>
      <c r="I239" s="167"/>
      <c r="L239" s="163"/>
      <c r="M239" s="168"/>
      <c r="T239" s="169"/>
      <c r="AT239" s="164" t="s">
        <v>329</v>
      </c>
      <c r="AU239" s="164" t="s">
        <v>89</v>
      </c>
      <c r="AV239" s="14" t="s">
        <v>99</v>
      </c>
      <c r="AW239" s="14" t="s">
        <v>35</v>
      </c>
      <c r="AX239" s="14" t="s">
        <v>87</v>
      </c>
      <c r="AY239" s="164" t="s">
        <v>320</v>
      </c>
    </row>
    <row r="240" spans="2:65" s="1" customFormat="1" ht="24.2" customHeight="1">
      <c r="B240" s="32"/>
      <c r="C240" s="170" t="s">
        <v>576</v>
      </c>
      <c r="D240" s="170" t="s">
        <v>439</v>
      </c>
      <c r="E240" s="171" t="s">
        <v>1207</v>
      </c>
      <c r="F240" s="172" t="s">
        <v>1208</v>
      </c>
      <c r="G240" s="173" t="s">
        <v>347</v>
      </c>
      <c r="H240" s="174">
        <v>38.267000000000003</v>
      </c>
      <c r="I240" s="175"/>
      <c r="J240" s="176">
        <f>ROUND(I240*H240,2)</f>
        <v>0</v>
      </c>
      <c r="K240" s="172" t="s">
        <v>333</v>
      </c>
      <c r="L240" s="177"/>
      <c r="M240" s="178" t="s">
        <v>1</v>
      </c>
      <c r="N240" s="179" t="s">
        <v>45</v>
      </c>
      <c r="P240" s="145">
        <f>O240*H240</f>
        <v>0</v>
      </c>
      <c r="Q240" s="145">
        <v>2.9999999999999997E-4</v>
      </c>
      <c r="R240" s="145">
        <f>Q240*H240</f>
        <v>1.14801E-2</v>
      </c>
      <c r="S240" s="145">
        <v>0</v>
      </c>
      <c r="T240" s="146">
        <f>S240*H240</f>
        <v>0</v>
      </c>
      <c r="AR240" s="147" t="s">
        <v>519</v>
      </c>
      <c r="AT240" s="147" t="s">
        <v>439</v>
      </c>
      <c r="AU240" s="147" t="s">
        <v>89</v>
      </c>
      <c r="AY240" s="17" t="s">
        <v>320</v>
      </c>
      <c r="BE240" s="148">
        <f>IF(N240="základní",J240,0)</f>
        <v>0</v>
      </c>
      <c r="BF240" s="148">
        <f>IF(N240="snížená",J240,0)</f>
        <v>0</v>
      </c>
      <c r="BG240" s="148">
        <f>IF(N240="zákl. přenesená",J240,0)</f>
        <v>0</v>
      </c>
      <c r="BH240" s="148">
        <f>IF(N240="sníž. přenesená",J240,0)</f>
        <v>0</v>
      </c>
      <c r="BI240" s="148">
        <f>IF(N240="nulová",J240,0)</f>
        <v>0</v>
      </c>
      <c r="BJ240" s="17" t="s">
        <v>87</v>
      </c>
      <c r="BK240" s="148">
        <f>ROUND(I240*H240,2)</f>
        <v>0</v>
      </c>
      <c r="BL240" s="17" t="s">
        <v>423</v>
      </c>
      <c r="BM240" s="147" t="s">
        <v>3472</v>
      </c>
    </row>
    <row r="241" spans="2:51" s="12" customFormat="1" ht="11.25">
      <c r="B241" s="149"/>
      <c r="D241" s="150" t="s">
        <v>329</v>
      </c>
      <c r="E241" s="151" t="s">
        <v>1</v>
      </c>
      <c r="F241" s="152" t="s">
        <v>3510</v>
      </c>
      <c r="H241" s="153">
        <v>36.445</v>
      </c>
      <c r="I241" s="154"/>
      <c r="L241" s="149"/>
      <c r="M241" s="155"/>
      <c r="T241" s="156"/>
      <c r="AT241" s="151" t="s">
        <v>329</v>
      </c>
      <c r="AU241" s="151" t="s">
        <v>89</v>
      </c>
      <c r="AV241" s="12" t="s">
        <v>89</v>
      </c>
      <c r="AW241" s="12" t="s">
        <v>35</v>
      </c>
      <c r="AX241" s="12" t="s">
        <v>87</v>
      </c>
      <c r="AY241" s="151" t="s">
        <v>320</v>
      </c>
    </row>
    <row r="242" spans="2:51" s="12" customFormat="1" ht="11.25">
      <c r="B242" s="149"/>
      <c r="D242" s="150" t="s">
        <v>329</v>
      </c>
      <c r="F242" s="152" t="s">
        <v>3517</v>
      </c>
      <c r="H242" s="153">
        <v>38.267000000000003</v>
      </c>
      <c r="I242" s="154"/>
      <c r="L242" s="149"/>
      <c r="M242" s="195"/>
      <c r="N242" s="196"/>
      <c r="O242" s="196"/>
      <c r="P242" s="196"/>
      <c r="Q242" s="196"/>
      <c r="R242" s="196"/>
      <c r="S242" s="196"/>
      <c r="T242" s="197"/>
      <c r="AT242" s="151" t="s">
        <v>329</v>
      </c>
      <c r="AU242" s="151" t="s">
        <v>89</v>
      </c>
      <c r="AV242" s="12" t="s">
        <v>89</v>
      </c>
      <c r="AW242" s="12" t="s">
        <v>4</v>
      </c>
      <c r="AX242" s="12" t="s">
        <v>87</v>
      </c>
      <c r="AY242" s="151" t="s">
        <v>320</v>
      </c>
    </row>
    <row r="243" spans="2:51" s="1" customFormat="1" ht="6.95" customHeight="1">
      <c r="B243" s="44"/>
      <c r="C243" s="45"/>
      <c r="D243" s="45"/>
      <c r="E243" s="45"/>
      <c r="F243" s="45"/>
      <c r="G243" s="45"/>
      <c r="H243" s="45"/>
      <c r="I243" s="45"/>
      <c r="J243" s="45"/>
      <c r="K243" s="45"/>
      <c r="L243" s="32"/>
    </row>
  </sheetData>
  <sheetProtection algorithmName="SHA-512" hashValue="2lq8WFZo++OTYW+VqAp6BZIV9fulqKMu12/Qv02JTr5E3xIsaWKIVNvG78f0MWCPf1dVzDQg95gCQAnKR15dwA==" saltValue="tmmtWoOBGU604TqZTFmNg61QhlIklLCzt76BCKQrRCud/2elCD5jthwUDbotxQJNHZo5ourcVmyBN1pRtEFNYA==" spinCount="100000" sheet="1" objects="1" scenarios="1" formatColumns="0" formatRows="0" autoFilter="0"/>
  <autoFilter ref="C132:K242" xr:uid="{00000000-0009-0000-0000-00000F000000}"/>
  <mergeCells count="15">
    <mergeCell ref="E119:H119"/>
    <mergeCell ref="E123:H123"/>
    <mergeCell ref="E121:H121"/>
    <mergeCell ref="E125:H125"/>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19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156</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 customHeight="1">
      <c r="B8" s="20"/>
      <c r="D8" s="27" t="s">
        <v>271</v>
      </c>
      <c r="L8" s="20"/>
    </row>
    <row r="9" spans="2:46" s="1" customFormat="1" ht="16.5" customHeight="1">
      <c r="B9" s="32"/>
      <c r="E9" s="243" t="s">
        <v>2713</v>
      </c>
      <c r="F9" s="245"/>
      <c r="G9" s="245"/>
      <c r="H9" s="245"/>
      <c r="L9" s="32"/>
    </row>
    <row r="10" spans="2:46" s="1" customFormat="1" ht="12" customHeight="1">
      <c r="B10" s="32"/>
      <c r="D10" s="27" t="s">
        <v>273</v>
      </c>
      <c r="L10" s="32"/>
    </row>
    <row r="11" spans="2:46" s="1" customFormat="1" ht="16.5" customHeight="1">
      <c r="B11" s="32"/>
      <c r="E11" s="225" t="s">
        <v>3518</v>
      </c>
      <c r="F11" s="245"/>
      <c r="G11" s="245"/>
      <c r="H11" s="245"/>
      <c r="L11" s="32"/>
    </row>
    <row r="12" spans="2:46" s="1" customFormat="1" ht="11.25">
      <c r="B12" s="32"/>
      <c r="L12" s="32"/>
    </row>
    <row r="13" spans="2:46" s="1" customFormat="1" ht="12" customHeight="1">
      <c r="B13" s="32"/>
      <c r="D13" s="27" t="s">
        <v>18</v>
      </c>
      <c r="F13" s="25" t="s">
        <v>1</v>
      </c>
      <c r="I13" s="27" t="s">
        <v>19</v>
      </c>
      <c r="J13" s="25" t="s">
        <v>1</v>
      </c>
      <c r="L13" s="32"/>
    </row>
    <row r="14" spans="2:46" s="1" customFormat="1" ht="12" customHeight="1">
      <c r="B14" s="32"/>
      <c r="D14" s="27" t="s">
        <v>20</v>
      </c>
      <c r="F14" s="25" t="s">
        <v>21</v>
      </c>
      <c r="I14" s="27" t="s">
        <v>22</v>
      </c>
      <c r="J14" s="52" t="str">
        <f>'Rekapitulace stavby'!AN8</f>
        <v>28. 11. 2023</v>
      </c>
      <c r="L14" s="32"/>
    </row>
    <row r="15" spans="2:46" s="1" customFormat="1" ht="10.9" customHeight="1">
      <c r="B15" s="32"/>
      <c r="L15" s="32"/>
    </row>
    <row r="16" spans="2:46" s="1" customFormat="1" ht="12" customHeight="1">
      <c r="B16" s="32"/>
      <c r="D16" s="27" t="s">
        <v>24</v>
      </c>
      <c r="I16" s="27" t="s">
        <v>25</v>
      </c>
      <c r="J16" s="25" t="s">
        <v>26</v>
      </c>
      <c r="L16" s="32"/>
    </row>
    <row r="17" spans="2:12" s="1" customFormat="1" ht="18" customHeight="1">
      <c r="B17" s="32"/>
      <c r="E17" s="25" t="s">
        <v>27</v>
      </c>
      <c r="I17" s="27" t="s">
        <v>28</v>
      </c>
      <c r="J17" s="25" t="s">
        <v>1</v>
      </c>
      <c r="L17" s="32"/>
    </row>
    <row r="18" spans="2:12" s="1" customFormat="1" ht="6.95" customHeight="1">
      <c r="B18" s="32"/>
      <c r="L18" s="32"/>
    </row>
    <row r="19" spans="2:12" s="1" customFormat="1" ht="12" customHeight="1">
      <c r="B19" s="32"/>
      <c r="D19" s="27" t="s">
        <v>29</v>
      </c>
      <c r="I19" s="27" t="s">
        <v>25</v>
      </c>
      <c r="J19" s="28" t="str">
        <f>'Rekapitulace stavby'!AN13</f>
        <v>Vyplň údaj</v>
      </c>
      <c r="L19" s="32"/>
    </row>
    <row r="20" spans="2:12" s="1" customFormat="1" ht="18" customHeight="1">
      <c r="B20" s="32"/>
      <c r="E20" s="246" t="str">
        <f>'Rekapitulace stavby'!E14</f>
        <v>Vyplň údaj</v>
      </c>
      <c r="F20" s="203"/>
      <c r="G20" s="203"/>
      <c r="H20" s="203"/>
      <c r="I20" s="27" t="s">
        <v>28</v>
      </c>
      <c r="J20" s="28" t="str">
        <f>'Rekapitulace stavby'!AN14</f>
        <v>Vyplň údaj</v>
      </c>
      <c r="L20" s="32"/>
    </row>
    <row r="21" spans="2:12" s="1" customFormat="1" ht="6.95" customHeight="1">
      <c r="B21" s="32"/>
      <c r="L21" s="32"/>
    </row>
    <row r="22" spans="2:12" s="1" customFormat="1" ht="12" customHeight="1">
      <c r="B22" s="32"/>
      <c r="D22" s="27" t="s">
        <v>31</v>
      </c>
      <c r="I22" s="27" t="s">
        <v>25</v>
      </c>
      <c r="J22" s="25" t="s">
        <v>1</v>
      </c>
      <c r="L22" s="32"/>
    </row>
    <row r="23" spans="2:12" s="1" customFormat="1" ht="18" customHeight="1">
      <c r="B23" s="32"/>
      <c r="E23" s="25" t="s">
        <v>823</v>
      </c>
      <c r="I23" s="27" t="s">
        <v>28</v>
      </c>
      <c r="J23" s="25" t="s">
        <v>1</v>
      </c>
      <c r="L23" s="32"/>
    </row>
    <row r="24" spans="2:12" s="1" customFormat="1" ht="6.95" customHeight="1">
      <c r="B24" s="32"/>
      <c r="L24" s="32"/>
    </row>
    <row r="25" spans="2:12" s="1" customFormat="1" ht="12" customHeight="1">
      <c r="B25" s="32"/>
      <c r="D25" s="27" t="s">
        <v>36</v>
      </c>
      <c r="I25" s="27" t="s">
        <v>25</v>
      </c>
      <c r="J25" s="25" t="s">
        <v>1</v>
      </c>
      <c r="L25" s="32"/>
    </row>
    <row r="26" spans="2:12" s="1" customFormat="1" ht="18" customHeight="1">
      <c r="B26" s="32"/>
      <c r="E26" s="25" t="s">
        <v>824</v>
      </c>
      <c r="I26" s="27" t="s">
        <v>28</v>
      </c>
      <c r="J26" s="25" t="s">
        <v>1</v>
      </c>
      <c r="L26" s="32"/>
    </row>
    <row r="27" spans="2:12" s="1" customFormat="1" ht="6.95" customHeight="1">
      <c r="B27" s="32"/>
      <c r="L27" s="32"/>
    </row>
    <row r="28" spans="2:12" s="1" customFormat="1" ht="12" customHeight="1">
      <c r="B28" s="32"/>
      <c r="D28" s="27" t="s">
        <v>38</v>
      </c>
      <c r="L28" s="32"/>
    </row>
    <row r="29" spans="2:12" s="7" customFormat="1" ht="16.5" customHeight="1">
      <c r="B29" s="94"/>
      <c r="E29" s="208" t="s">
        <v>1</v>
      </c>
      <c r="F29" s="208"/>
      <c r="G29" s="208"/>
      <c r="H29" s="208"/>
      <c r="L29" s="94"/>
    </row>
    <row r="30" spans="2:12" s="1" customFormat="1" ht="6.95" customHeight="1">
      <c r="B30" s="32"/>
      <c r="L30" s="32"/>
    </row>
    <row r="31" spans="2:12" s="1" customFormat="1" ht="6.95" customHeight="1">
      <c r="B31" s="32"/>
      <c r="D31" s="53"/>
      <c r="E31" s="53"/>
      <c r="F31" s="53"/>
      <c r="G31" s="53"/>
      <c r="H31" s="53"/>
      <c r="I31" s="53"/>
      <c r="J31" s="53"/>
      <c r="K31" s="53"/>
      <c r="L31" s="32"/>
    </row>
    <row r="32" spans="2:12" s="1" customFormat="1" ht="25.35" customHeight="1">
      <c r="B32" s="32"/>
      <c r="D32" s="95" t="s">
        <v>40</v>
      </c>
      <c r="J32" s="66">
        <f>ROUND(J122, 2)</f>
        <v>0</v>
      </c>
      <c r="L32" s="32"/>
    </row>
    <row r="33" spans="2:12" s="1" customFormat="1" ht="6.95" customHeight="1">
      <c r="B33" s="32"/>
      <c r="D33" s="53"/>
      <c r="E33" s="53"/>
      <c r="F33" s="53"/>
      <c r="G33" s="53"/>
      <c r="H33" s="53"/>
      <c r="I33" s="53"/>
      <c r="J33" s="53"/>
      <c r="K33" s="53"/>
      <c r="L33" s="32"/>
    </row>
    <row r="34" spans="2:12" s="1" customFormat="1" ht="14.45" customHeight="1">
      <c r="B34" s="32"/>
      <c r="F34" s="35" t="s">
        <v>42</v>
      </c>
      <c r="I34" s="35" t="s">
        <v>41</v>
      </c>
      <c r="J34" s="35" t="s">
        <v>43</v>
      </c>
      <c r="L34" s="32"/>
    </row>
    <row r="35" spans="2:12" s="1" customFormat="1" ht="14.45" customHeight="1">
      <c r="B35" s="32"/>
      <c r="D35" s="55" t="s">
        <v>44</v>
      </c>
      <c r="E35" s="27" t="s">
        <v>45</v>
      </c>
      <c r="F35" s="85">
        <f>ROUND((SUM(BE122:BE195)),  2)</f>
        <v>0</v>
      </c>
      <c r="I35" s="96">
        <v>0.21</v>
      </c>
      <c r="J35" s="85">
        <f>ROUND(((SUM(BE122:BE195))*I35),  2)</f>
        <v>0</v>
      </c>
      <c r="L35" s="32"/>
    </row>
    <row r="36" spans="2:12" s="1" customFormat="1" ht="14.45" customHeight="1">
      <c r="B36" s="32"/>
      <c r="E36" s="27" t="s">
        <v>46</v>
      </c>
      <c r="F36" s="85">
        <f>ROUND((SUM(BF122:BF195)),  2)</f>
        <v>0</v>
      </c>
      <c r="I36" s="96">
        <v>0.12</v>
      </c>
      <c r="J36" s="85">
        <f>ROUND(((SUM(BF122:BF195))*I36),  2)</f>
        <v>0</v>
      </c>
      <c r="L36" s="32"/>
    </row>
    <row r="37" spans="2:12" s="1" customFormat="1" ht="14.45" hidden="1" customHeight="1">
      <c r="B37" s="32"/>
      <c r="E37" s="27" t="s">
        <v>47</v>
      </c>
      <c r="F37" s="85">
        <f>ROUND((SUM(BG122:BG195)),  2)</f>
        <v>0</v>
      </c>
      <c r="I37" s="96">
        <v>0.21</v>
      </c>
      <c r="J37" s="85">
        <f>0</f>
        <v>0</v>
      </c>
      <c r="L37" s="32"/>
    </row>
    <row r="38" spans="2:12" s="1" customFormat="1" ht="14.45" hidden="1" customHeight="1">
      <c r="B38" s="32"/>
      <c r="E38" s="27" t="s">
        <v>48</v>
      </c>
      <c r="F38" s="85">
        <f>ROUND((SUM(BH122:BH195)),  2)</f>
        <v>0</v>
      </c>
      <c r="I38" s="96">
        <v>0.12</v>
      </c>
      <c r="J38" s="85">
        <f>0</f>
        <v>0</v>
      </c>
      <c r="L38" s="32"/>
    </row>
    <row r="39" spans="2:12" s="1" customFormat="1" ht="14.45" hidden="1" customHeight="1">
      <c r="B39" s="32"/>
      <c r="E39" s="27" t="s">
        <v>49</v>
      </c>
      <c r="F39" s="85">
        <f>ROUND((SUM(BI122:BI195)),  2)</f>
        <v>0</v>
      </c>
      <c r="I39" s="96">
        <v>0</v>
      </c>
      <c r="J39" s="85">
        <f>0</f>
        <v>0</v>
      </c>
      <c r="L39" s="32"/>
    </row>
    <row r="40" spans="2:12" s="1" customFormat="1" ht="6.95" customHeight="1">
      <c r="B40" s="32"/>
      <c r="L40" s="32"/>
    </row>
    <row r="41" spans="2:12" s="1" customFormat="1" ht="25.35" customHeight="1">
      <c r="B41" s="32"/>
      <c r="C41" s="97"/>
      <c r="D41" s="98" t="s">
        <v>50</v>
      </c>
      <c r="E41" s="57"/>
      <c r="F41" s="57"/>
      <c r="G41" s="99" t="s">
        <v>51</v>
      </c>
      <c r="H41" s="100" t="s">
        <v>52</v>
      </c>
      <c r="I41" s="57"/>
      <c r="J41" s="101">
        <f>SUM(J32:J39)</f>
        <v>0</v>
      </c>
      <c r="K41" s="102"/>
      <c r="L41" s="32"/>
    </row>
    <row r="42" spans="2:12" s="1" customFormat="1" ht="14.45" customHeight="1">
      <c r="B42" s="32"/>
      <c r="L42" s="32"/>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s="1" customFormat="1" ht="16.5" customHeight="1">
      <c r="B87" s="32"/>
      <c r="E87" s="243" t="s">
        <v>2713</v>
      </c>
      <c r="F87" s="245"/>
      <c r="G87" s="245"/>
      <c r="H87" s="245"/>
      <c r="L87" s="32"/>
    </row>
    <row r="88" spans="2:12" s="1" customFormat="1" ht="12" customHeight="1">
      <c r="B88" s="32"/>
      <c r="C88" s="27" t="s">
        <v>273</v>
      </c>
      <c r="L88" s="32"/>
    </row>
    <row r="89" spans="2:12" s="1" customFormat="1" ht="16.5" customHeight="1">
      <c r="B89" s="32"/>
      <c r="E89" s="225" t="str">
        <f>E11</f>
        <v>SO.410.B - SO.410.B - Veřejné osvětlení</v>
      </c>
      <c r="F89" s="245"/>
      <c r="G89" s="245"/>
      <c r="H89" s="245"/>
      <c r="L89" s="32"/>
    </row>
    <row r="90" spans="2:12" s="1" customFormat="1" ht="6.95" customHeight="1">
      <c r="B90" s="32"/>
      <c r="L90" s="32"/>
    </row>
    <row r="91" spans="2:12" s="1" customFormat="1" ht="12" customHeight="1">
      <c r="B91" s="32"/>
      <c r="C91" s="27" t="s">
        <v>20</v>
      </c>
      <c r="F91" s="25" t="str">
        <f>F14</f>
        <v xml:space="preserve"> </v>
      </c>
      <c r="I91" s="27" t="s">
        <v>22</v>
      </c>
      <c r="J91" s="52" t="str">
        <f>IF(J14="","",J14)</f>
        <v>28. 11. 2023</v>
      </c>
      <c r="L91" s="32"/>
    </row>
    <row r="92" spans="2:12" s="1" customFormat="1" ht="6.95" customHeight="1">
      <c r="B92" s="32"/>
      <c r="L92" s="32"/>
    </row>
    <row r="93" spans="2:12" s="1" customFormat="1" ht="15.2" customHeight="1">
      <c r="B93" s="32"/>
      <c r="C93" s="27" t="s">
        <v>24</v>
      </c>
      <c r="F93" s="25" t="str">
        <f>E17</f>
        <v>Statutární město Mladá Boleslav</v>
      </c>
      <c r="I93" s="27" t="s">
        <v>31</v>
      </c>
      <c r="J93" s="30" t="str">
        <f>E23</f>
        <v>ANADA HS s.r.o.</v>
      </c>
      <c r="L93" s="32"/>
    </row>
    <row r="94" spans="2:12" s="1" customFormat="1" ht="15.2" customHeight="1">
      <c r="B94" s="32"/>
      <c r="C94" s="27" t="s">
        <v>29</v>
      </c>
      <c r="F94" s="25" t="str">
        <f>IF(E20="","",E20)</f>
        <v>Vyplň údaj</v>
      </c>
      <c r="I94" s="27" t="s">
        <v>36</v>
      </c>
      <c r="J94" s="30" t="str">
        <f>E26</f>
        <v>Ing. Jaroslav Altera</v>
      </c>
      <c r="L94" s="32"/>
    </row>
    <row r="95" spans="2:12" s="1" customFormat="1" ht="10.35" customHeight="1">
      <c r="B95" s="32"/>
      <c r="L95" s="32"/>
    </row>
    <row r="96" spans="2:12" s="1" customFormat="1" ht="29.25" customHeight="1">
      <c r="B96" s="32"/>
      <c r="C96" s="105" t="s">
        <v>278</v>
      </c>
      <c r="D96" s="97"/>
      <c r="E96" s="97"/>
      <c r="F96" s="97"/>
      <c r="G96" s="97"/>
      <c r="H96" s="97"/>
      <c r="I96" s="97"/>
      <c r="J96" s="106" t="s">
        <v>279</v>
      </c>
      <c r="K96" s="97"/>
      <c r="L96" s="32"/>
    </row>
    <row r="97" spans="2:47" s="1" customFormat="1" ht="10.35" customHeight="1">
      <c r="B97" s="32"/>
      <c r="L97" s="32"/>
    </row>
    <row r="98" spans="2:47" s="1" customFormat="1" ht="22.9" customHeight="1">
      <c r="B98" s="32"/>
      <c r="C98" s="107" t="s">
        <v>280</v>
      </c>
      <c r="J98" s="66">
        <f>J122</f>
        <v>0</v>
      </c>
      <c r="L98" s="32"/>
      <c r="AU98" s="17" t="s">
        <v>281</v>
      </c>
    </row>
    <row r="99" spans="2:47" s="8" customFormat="1" ht="24.95" customHeight="1">
      <c r="B99" s="108"/>
      <c r="D99" s="109" t="s">
        <v>826</v>
      </c>
      <c r="E99" s="110"/>
      <c r="F99" s="110"/>
      <c r="G99" s="110"/>
      <c r="H99" s="110"/>
      <c r="I99" s="110"/>
      <c r="J99" s="111">
        <f>J123</f>
        <v>0</v>
      </c>
      <c r="L99" s="108"/>
    </row>
    <row r="100" spans="2:47" s="8" customFormat="1" ht="24.95" customHeight="1">
      <c r="B100" s="108"/>
      <c r="D100" s="109" t="s">
        <v>827</v>
      </c>
      <c r="E100" s="110"/>
      <c r="F100" s="110"/>
      <c r="G100" s="110"/>
      <c r="H100" s="110"/>
      <c r="I100" s="110"/>
      <c r="J100" s="111">
        <f>J171</f>
        <v>0</v>
      </c>
      <c r="L100" s="108"/>
    </row>
    <row r="101" spans="2:47" s="1" customFormat="1" ht="21.75" customHeight="1">
      <c r="B101" s="32"/>
      <c r="L101" s="32"/>
    </row>
    <row r="102" spans="2:47" s="1" customFormat="1" ht="6.95" customHeight="1">
      <c r="B102" s="44"/>
      <c r="C102" s="45"/>
      <c r="D102" s="45"/>
      <c r="E102" s="45"/>
      <c r="F102" s="45"/>
      <c r="G102" s="45"/>
      <c r="H102" s="45"/>
      <c r="I102" s="45"/>
      <c r="J102" s="45"/>
      <c r="K102" s="45"/>
      <c r="L102" s="32"/>
    </row>
    <row r="106" spans="2:47" s="1" customFormat="1" ht="6.95" customHeight="1">
      <c r="B106" s="46"/>
      <c r="C106" s="47"/>
      <c r="D106" s="47"/>
      <c r="E106" s="47"/>
      <c r="F106" s="47"/>
      <c r="G106" s="47"/>
      <c r="H106" s="47"/>
      <c r="I106" s="47"/>
      <c r="J106" s="47"/>
      <c r="K106" s="47"/>
      <c r="L106" s="32"/>
    </row>
    <row r="107" spans="2:47" s="1" customFormat="1" ht="24.95" customHeight="1">
      <c r="B107" s="32"/>
      <c r="C107" s="21" t="s">
        <v>305</v>
      </c>
      <c r="L107" s="32"/>
    </row>
    <row r="108" spans="2:47" s="1" customFormat="1" ht="6.95" customHeight="1">
      <c r="B108" s="32"/>
      <c r="L108" s="32"/>
    </row>
    <row r="109" spans="2:47" s="1" customFormat="1" ht="12" customHeight="1">
      <c r="B109" s="32"/>
      <c r="C109" s="27" t="s">
        <v>16</v>
      </c>
      <c r="L109" s="32"/>
    </row>
    <row r="110" spans="2:47" s="1" customFormat="1" ht="16.5" customHeight="1">
      <c r="B110" s="32"/>
      <c r="E110" s="243" t="str">
        <f>E7</f>
        <v>Kompletní rozšíření Třídy Václava Klementa</v>
      </c>
      <c r="F110" s="244"/>
      <c r="G110" s="244"/>
      <c r="H110" s="244"/>
      <c r="L110" s="32"/>
    </row>
    <row r="111" spans="2:47" ht="12" customHeight="1">
      <c r="B111" s="20"/>
      <c r="C111" s="27" t="s">
        <v>271</v>
      </c>
      <c r="L111" s="20"/>
    </row>
    <row r="112" spans="2:47" s="1" customFormat="1" ht="16.5" customHeight="1">
      <c r="B112" s="32"/>
      <c r="E112" s="243" t="s">
        <v>2713</v>
      </c>
      <c r="F112" s="245"/>
      <c r="G112" s="245"/>
      <c r="H112" s="245"/>
      <c r="L112" s="32"/>
    </row>
    <row r="113" spans="2:65" s="1" customFormat="1" ht="12" customHeight="1">
      <c r="B113" s="32"/>
      <c r="C113" s="27" t="s">
        <v>273</v>
      </c>
      <c r="L113" s="32"/>
    </row>
    <row r="114" spans="2:65" s="1" customFormat="1" ht="16.5" customHeight="1">
      <c r="B114" s="32"/>
      <c r="E114" s="225" t="str">
        <f>E11</f>
        <v>SO.410.B - SO.410.B - Veřejné osvětlení</v>
      </c>
      <c r="F114" s="245"/>
      <c r="G114" s="245"/>
      <c r="H114" s="245"/>
      <c r="L114" s="32"/>
    </row>
    <row r="115" spans="2:65" s="1" customFormat="1" ht="6.95" customHeight="1">
      <c r="B115" s="32"/>
      <c r="L115" s="32"/>
    </row>
    <row r="116" spans="2:65" s="1" customFormat="1" ht="12" customHeight="1">
      <c r="B116" s="32"/>
      <c r="C116" s="27" t="s">
        <v>20</v>
      </c>
      <c r="F116" s="25" t="str">
        <f>F14</f>
        <v xml:space="preserve"> </v>
      </c>
      <c r="I116" s="27" t="s">
        <v>22</v>
      </c>
      <c r="J116" s="52" t="str">
        <f>IF(J14="","",J14)</f>
        <v>28. 11. 2023</v>
      </c>
      <c r="L116" s="32"/>
    </row>
    <row r="117" spans="2:65" s="1" customFormat="1" ht="6.95" customHeight="1">
      <c r="B117" s="32"/>
      <c r="L117" s="32"/>
    </row>
    <row r="118" spans="2:65" s="1" customFormat="1" ht="15.2" customHeight="1">
      <c r="B118" s="32"/>
      <c r="C118" s="27" t="s">
        <v>24</v>
      </c>
      <c r="F118" s="25" t="str">
        <f>E17</f>
        <v>Statutární město Mladá Boleslav</v>
      </c>
      <c r="I118" s="27" t="s">
        <v>31</v>
      </c>
      <c r="J118" s="30" t="str">
        <f>E23</f>
        <v>ANADA HS s.r.o.</v>
      </c>
      <c r="L118" s="32"/>
    </row>
    <row r="119" spans="2:65" s="1" customFormat="1" ht="15.2" customHeight="1">
      <c r="B119" s="32"/>
      <c r="C119" s="27" t="s">
        <v>29</v>
      </c>
      <c r="F119" s="25" t="str">
        <f>IF(E20="","",E20)</f>
        <v>Vyplň údaj</v>
      </c>
      <c r="I119" s="27" t="s">
        <v>36</v>
      </c>
      <c r="J119" s="30" t="str">
        <f>E26</f>
        <v>Ing. Jaroslav Altera</v>
      </c>
      <c r="L119" s="32"/>
    </row>
    <row r="120" spans="2:65" s="1" customFormat="1" ht="10.35" customHeight="1">
      <c r="B120" s="32"/>
      <c r="L120" s="32"/>
    </row>
    <row r="121" spans="2:65" s="10" customFormat="1" ht="29.25" customHeight="1">
      <c r="B121" s="116"/>
      <c r="C121" s="117" t="s">
        <v>306</v>
      </c>
      <c r="D121" s="118" t="s">
        <v>65</v>
      </c>
      <c r="E121" s="118" t="s">
        <v>61</v>
      </c>
      <c r="F121" s="118" t="s">
        <v>62</v>
      </c>
      <c r="G121" s="118" t="s">
        <v>307</v>
      </c>
      <c r="H121" s="118" t="s">
        <v>308</v>
      </c>
      <c r="I121" s="118" t="s">
        <v>309</v>
      </c>
      <c r="J121" s="118" t="s">
        <v>279</v>
      </c>
      <c r="K121" s="119" t="s">
        <v>310</v>
      </c>
      <c r="L121" s="116"/>
      <c r="M121" s="59" t="s">
        <v>1</v>
      </c>
      <c r="N121" s="60" t="s">
        <v>44</v>
      </c>
      <c r="O121" s="60" t="s">
        <v>311</v>
      </c>
      <c r="P121" s="60" t="s">
        <v>312</v>
      </c>
      <c r="Q121" s="60" t="s">
        <v>313</v>
      </c>
      <c r="R121" s="60" t="s">
        <v>314</v>
      </c>
      <c r="S121" s="60" t="s">
        <v>315</v>
      </c>
      <c r="T121" s="61" t="s">
        <v>316</v>
      </c>
    </row>
    <row r="122" spans="2:65" s="1" customFormat="1" ht="22.9" customHeight="1">
      <c r="B122" s="32"/>
      <c r="C122" s="64" t="s">
        <v>317</v>
      </c>
      <c r="J122" s="120">
        <f>BK122</f>
        <v>0</v>
      </c>
      <c r="L122" s="32"/>
      <c r="M122" s="62"/>
      <c r="N122" s="53"/>
      <c r="O122" s="53"/>
      <c r="P122" s="121">
        <f>P123+P171</f>
        <v>0</v>
      </c>
      <c r="Q122" s="53"/>
      <c r="R122" s="121">
        <f>R123+R171</f>
        <v>2.2000000000000002E-2</v>
      </c>
      <c r="S122" s="53"/>
      <c r="T122" s="122">
        <f>T123+T171</f>
        <v>0</v>
      </c>
      <c r="AT122" s="17" t="s">
        <v>79</v>
      </c>
      <c r="AU122" s="17" t="s">
        <v>281</v>
      </c>
      <c r="BK122" s="123">
        <f>BK123+BK171</f>
        <v>0</v>
      </c>
    </row>
    <row r="123" spans="2:65" s="11" customFormat="1" ht="25.9" customHeight="1">
      <c r="B123" s="124"/>
      <c r="D123" s="125" t="s">
        <v>79</v>
      </c>
      <c r="E123" s="126" t="s">
        <v>828</v>
      </c>
      <c r="F123" s="126" t="s">
        <v>829</v>
      </c>
      <c r="I123" s="127"/>
      <c r="J123" s="128">
        <f>BK123</f>
        <v>0</v>
      </c>
      <c r="L123" s="124"/>
      <c r="M123" s="129"/>
      <c r="P123" s="130">
        <f>SUM(P124:P170)</f>
        <v>0</v>
      </c>
      <c r="R123" s="130">
        <f>SUM(R124:R170)</f>
        <v>0</v>
      </c>
      <c r="T123" s="131">
        <f>SUM(T124:T170)</f>
        <v>0</v>
      </c>
      <c r="AR123" s="125" t="s">
        <v>94</v>
      </c>
      <c r="AT123" s="132" t="s">
        <v>79</v>
      </c>
      <c r="AU123" s="132" t="s">
        <v>80</v>
      </c>
      <c r="AY123" s="125" t="s">
        <v>320</v>
      </c>
      <c r="BK123" s="133">
        <f>SUM(BK124:BK170)</f>
        <v>0</v>
      </c>
    </row>
    <row r="124" spans="2:65" s="1" customFormat="1" ht="24.2" customHeight="1">
      <c r="B124" s="32"/>
      <c r="C124" s="136" t="s">
        <v>87</v>
      </c>
      <c r="D124" s="136" t="s">
        <v>324</v>
      </c>
      <c r="E124" s="137" t="s">
        <v>830</v>
      </c>
      <c r="F124" s="138" t="s">
        <v>831</v>
      </c>
      <c r="G124" s="139" t="s">
        <v>558</v>
      </c>
      <c r="H124" s="140">
        <v>510</v>
      </c>
      <c r="I124" s="141"/>
      <c r="J124" s="142">
        <f t="shared" ref="J124:J170" si="0">ROUND(I124*H124,2)</f>
        <v>0</v>
      </c>
      <c r="K124" s="138" t="s">
        <v>333</v>
      </c>
      <c r="L124" s="32"/>
      <c r="M124" s="143" t="s">
        <v>1</v>
      </c>
      <c r="N124" s="144" t="s">
        <v>45</v>
      </c>
      <c r="P124" s="145">
        <f t="shared" ref="P124:P170" si="1">O124*H124</f>
        <v>0</v>
      </c>
      <c r="Q124" s="145">
        <v>0</v>
      </c>
      <c r="R124" s="145">
        <f t="shared" ref="R124:R170" si="2">Q124*H124</f>
        <v>0</v>
      </c>
      <c r="S124" s="145">
        <v>0</v>
      </c>
      <c r="T124" s="146">
        <f t="shared" ref="T124:T170" si="3">S124*H124</f>
        <v>0</v>
      </c>
      <c r="AR124" s="147" t="s">
        <v>731</v>
      </c>
      <c r="AT124" s="147" t="s">
        <v>324</v>
      </c>
      <c r="AU124" s="147" t="s">
        <v>87</v>
      </c>
      <c r="AY124" s="17" t="s">
        <v>320</v>
      </c>
      <c r="BE124" s="148">
        <f t="shared" ref="BE124:BE170" si="4">IF(N124="základní",J124,0)</f>
        <v>0</v>
      </c>
      <c r="BF124" s="148">
        <f t="shared" ref="BF124:BF170" si="5">IF(N124="snížená",J124,0)</f>
        <v>0</v>
      </c>
      <c r="BG124" s="148">
        <f t="shared" ref="BG124:BG170" si="6">IF(N124="zákl. přenesená",J124,0)</f>
        <v>0</v>
      </c>
      <c r="BH124" s="148">
        <f t="shared" ref="BH124:BH170" si="7">IF(N124="sníž. přenesená",J124,0)</f>
        <v>0</v>
      </c>
      <c r="BI124" s="148">
        <f t="shared" ref="BI124:BI170" si="8">IF(N124="nulová",J124,0)</f>
        <v>0</v>
      </c>
      <c r="BJ124" s="17" t="s">
        <v>87</v>
      </c>
      <c r="BK124" s="148">
        <f t="shared" ref="BK124:BK170" si="9">ROUND(I124*H124,2)</f>
        <v>0</v>
      </c>
      <c r="BL124" s="17" t="s">
        <v>731</v>
      </c>
      <c r="BM124" s="147" t="s">
        <v>89</v>
      </c>
    </row>
    <row r="125" spans="2:65" s="1" customFormat="1" ht="37.9" customHeight="1">
      <c r="B125" s="32"/>
      <c r="C125" s="136" t="s">
        <v>89</v>
      </c>
      <c r="D125" s="136" t="s">
        <v>324</v>
      </c>
      <c r="E125" s="137" t="s">
        <v>832</v>
      </c>
      <c r="F125" s="138" t="s">
        <v>833</v>
      </c>
      <c r="G125" s="139" t="s">
        <v>558</v>
      </c>
      <c r="H125" s="140">
        <v>480</v>
      </c>
      <c r="I125" s="141"/>
      <c r="J125" s="142">
        <f t="shared" si="0"/>
        <v>0</v>
      </c>
      <c r="K125" s="138" t="s">
        <v>333</v>
      </c>
      <c r="L125" s="32"/>
      <c r="M125" s="143" t="s">
        <v>1</v>
      </c>
      <c r="N125" s="144" t="s">
        <v>45</v>
      </c>
      <c r="P125" s="145">
        <f t="shared" si="1"/>
        <v>0</v>
      </c>
      <c r="Q125" s="145">
        <v>0</v>
      </c>
      <c r="R125" s="145">
        <f t="shared" si="2"/>
        <v>0</v>
      </c>
      <c r="S125" s="145">
        <v>0</v>
      </c>
      <c r="T125" s="146">
        <f t="shared" si="3"/>
        <v>0</v>
      </c>
      <c r="AR125" s="147" t="s">
        <v>731</v>
      </c>
      <c r="AT125" s="147" t="s">
        <v>324</v>
      </c>
      <c r="AU125" s="147" t="s">
        <v>87</v>
      </c>
      <c r="AY125" s="17" t="s">
        <v>320</v>
      </c>
      <c r="BE125" s="148">
        <f t="shared" si="4"/>
        <v>0</v>
      </c>
      <c r="BF125" s="148">
        <f t="shared" si="5"/>
        <v>0</v>
      </c>
      <c r="BG125" s="148">
        <f t="shared" si="6"/>
        <v>0</v>
      </c>
      <c r="BH125" s="148">
        <f t="shared" si="7"/>
        <v>0</v>
      </c>
      <c r="BI125" s="148">
        <f t="shared" si="8"/>
        <v>0</v>
      </c>
      <c r="BJ125" s="17" t="s">
        <v>87</v>
      </c>
      <c r="BK125" s="148">
        <f t="shared" si="9"/>
        <v>0</v>
      </c>
      <c r="BL125" s="17" t="s">
        <v>731</v>
      </c>
      <c r="BM125" s="147" t="s">
        <v>99</v>
      </c>
    </row>
    <row r="126" spans="2:65" s="1" customFormat="1" ht="33" customHeight="1">
      <c r="B126" s="32"/>
      <c r="C126" s="136" t="s">
        <v>94</v>
      </c>
      <c r="D126" s="136" t="s">
        <v>324</v>
      </c>
      <c r="E126" s="137" t="s">
        <v>2038</v>
      </c>
      <c r="F126" s="138" t="s">
        <v>2039</v>
      </c>
      <c r="G126" s="139" t="s">
        <v>558</v>
      </c>
      <c r="H126" s="140">
        <v>12</v>
      </c>
      <c r="I126" s="141"/>
      <c r="J126" s="142">
        <f t="shared" si="0"/>
        <v>0</v>
      </c>
      <c r="K126" s="138" t="s">
        <v>333</v>
      </c>
      <c r="L126" s="32"/>
      <c r="M126" s="143" t="s">
        <v>1</v>
      </c>
      <c r="N126" s="144" t="s">
        <v>45</v>
      </c>
      <c r="P126" s="145">
        <f t="shared" si="1"/>
        <v>0</v>
      </c>
      <c r="Q126" s="145">
        <v>0</v>
      </c>
      <c r="R126" s="145">
        <f t="shared" si="2"/>
        <v>0</v>
      </c>
      <c r="S126" s="145">
        <v>0</v>
      </c>
      <c r="T126" s="146">
        <f t="shared" si="3"/>
        <v>0</v>
      </c>
      <c r="AR126" s="147" t="s">
        <v>731</v>
      </c>
      <c r="AT126" s="147" t="s">
        <v>324</v>
      </c>
      <c r="AU126" s="147" t="s">
        <v>87</v>
      </c>
      <c r="AY126" s="17" t="s">
        <v>320</v>
      </c>
      <c r="BE126" s="148">
        <f t="shared" si="4"/>
        <v>0</v>
      </c>
      <c r="BF126" s="148">
        <f t="shared" si="5"/>
        <v>0</v>
      </c>
      <c r="BG126" s="148">
        <f t="shared" si="6"/>
        <v>0</v>
      </c>
      <c r="BH126" s="148">
        <f t="shared" si="7"/>
        <v>0</v>
      </c>
      <c r="BI126" s="148">
        <f t="shared" si="8"/>
        <v>0</v>
      </c>
      <c r="BJ126" s="17" t="s">
        <v>87</v>
      </c>
      <c r="BK126" s="148">
        <f t="shared" si="9"/>
        <v>0</v>
      </c>
      <c r="BL126" s="17" t="s">
        <v>731</v>
      </c>
      <c r="BM126" s="147" t="s">
        <v>360</v>
      </c>
    </row>
    <row r="127" spans="2:65" s="1" customFormat="1" ht="24.2" customHeight="1">
      <c r="B127" s="32"/>
      <c r="C127" s="170" t="s">
        <v>99</v>
      </c>
      <c r="D127" s="170" t="s">
        <v>439</v>
      </c>
      <c r="E127" s="171" t="s">
        <v>836</v>
      </c>
      <c r="F127" s="172" t="s">
        <v>2040</v>
      </c>
      <c r="G127" s="173" t="s">
        <v>558</v>
      </c>
      <c r="H127" s="174">
        <v>12</v>
      </c>
      <c r="I127" s="175"/>
      <c r="J127" s="176">
        <f t="shared" si="0"/>
        <v>0</v>
      </c>
      <c r="K127" s="172" t="s">
        <v>1</v>
      </c>
      <c r="L127" s="177"/>
      <c r="M127" s="178" t="s">
        <v>1</v>
      </c>
      <c r="N127" s="179" t="s">
        <v>45</v>
      </c>
      <c r="P127" s="145">
        <f t="shared" si="1"/>
        <v>0</v>
      </c>
      <c r="Q127" s="145">
        <v>0</v>
      </c>
      <c r="R127" s="145">
        <f t="shared" si="2"/>
        <v>0</v>
      </c>
      <c r="S127" s="145">
        <v>0</v>
      </c>
      <c r="T127" s="146">
        <f t="shared" si="3"/>
        <v>0</v>
      </c>
      <c r="AR127" s="147" t="s">
        <v>838</v>
      </c>
      <c r="AT127" s="147" t="s">
        <v>439</v>
      </c>
      <c r="AU127" s="147" t="s">
        <v>87</v>
      </c>
      <c r="AY127" s="17" t="s">
        <v>320</v>
      </c>
      <c r="BE127" s="148">
        <f t="shared" si="4"/>
        <v>0</v>
      </c>
      <c r="BF127" s="148">
        <f t="shared" si="5"/>
        <v>0</v>
      </c>
      <c r="BG127" s="148">
        <f t="shared" si="6"/>
        <v>0</v>
      </c>
      <c r="BH127" s="148">
        <f t="shared" si="7"/>
        <v>0</v>
      </c>
      <c r="BI127" s="148">
        <f t="shared" si="8"/>
        <v>0</v>
      </c>
      <c r="BJ127" s="17" t="s">
        <v>87</v>
      </c>
      <c r="BK127" s="148">
        <f t="shared" si="9"/>
        <v>0</v>
      </c>
      <c r="BL127" s="17" t="s">
        <v>731</v>
      </c>
      <c r="BM127" s="147" t="s">
        <v>373</v>
      </c>
    </row>
    <row r="128" spans="2:65" s="1" customFormat="1" ht="33" customHeight="1">
      <c r="B128" s="32"/>
      <c r="C128" s="136" t="s">
        <v>355</v>
      </c>
      <c r="D128" s="136" t="s">
        <v>324</v>
      </c>
      <c r="E128" s="137" t="s">
        <v>834</v>
      </c>
      <c r="F128" s="138" t="s">
        <v>835</v>
      </c>
      <c r="G128" s="139" t="s">
        <v>558</v>
      </c>
      <c r="H128" s="140">
        <v>120</v>
      </c>
      <c r="I128" s="141"/>
      <c r="J128" s="142">
        <f t="shared" si="0"/>
        <v>0</v>
      </c>
      <c r="K128" s="138" t="s">
        <v>333</v>
      </c>
      <c r="L128" s="32"/>
      <c r="M128" s="143" t="s">
        <v>1</v>
      </c>
      <c r="N128" s="144" t="s">
        <v>45</v>
      </c>
      <c r="P128" s="145">
        <f t="shared" si="1"/>
        <v>0</v>
      </c>
      <c r="Q128" s="145">
        <v>0</v>
      </c>
      <c r="R128" s="145">
        <f t="shared" si="2"/>
        <v>0</v>
      </c>
      <c r="S128" s="145">
        <v>0</v>
      </c>
      <c r="T128" s="146">
        <f t="shared" si="3"/>
        <v>0</v>
      </c>
      <c r="AR128" s="147" t="s">
        <v>731</v>
      </c>
      <c r="AT128" s="147" t="s">
        <v>324</v>
      </c>
      <c r="AU128" s="147" t="s">
        <v>87</v>
      </c>
      <c r="AY128" s="17" t="s">
        <v>320</v>
      </c>
      <c r="BE128" s="148">
        <f t="shared" si="4"/>
        <v>0</v>
      </c>
      <c r="BF128" s="148">
        <f t="shared" si="5"/>
        <v>0</v>
      </c>
      <c r="BG128" s="148">
        <f t="shared" si="6"/>
        <v>0</v>
      </c>
      <c r="BH128" s="148">
        <f t="shared" si="7"/>
        <v>0</v>
      </c>
      <c r="BI128" s="148">
        <f t="shared" si="8"/>
        <v>0</v>
      </c>
      <c r="BJ128" s="17" t="s">
        <v>87</v>
      </c>
      <c r="BK128" s="148">
        <f t="shared" si="9"/>
        <v>0</v>
      </c>
      <c r="BL128" s="17" t="s">
        <v>731</v>
      </c>
      <c r="BM128" s="147" t="s">
        <v>388</v>
      </c>
    </row>
    <row r="129" spans="2:65" s="1" customFormat="1" ht="24.2" customHeight="1">
      <c r="B129" s="32"/>
      <c r="C129" s="170" t="s">
        <v>360</v>
      </c>
      <c r="D129" s="170" t="s">
        <v>439</v>
      </c>
      <c r="E129" s="171" t="s">
        <v>2041</v>
      </c>
      <c r="F129" s="172" t="s">
        <v>837</v>
      </c>
      <c r="G129" s="173" t="s">
        <v>558</v>
      </c>
      <c r="H129" s="174">
        <v>120</v>
      </c>
      <c r="I129" s="175"/>
      <c r="J129" s="176">
        <f t="shared" si="0"/>
        <v>0</v>
      </c>
      <c r="K129" s="172" t="s">
        <v>1</v>
      </c>
      <c r="L129" s="177"/>
      <c r="M129" s="178" t="s">
        <v>1</v>
      </c>
      <c r="N129" s="179" t="s">
        <v>45</v>
      </c>
      <c r="P129" s="145">
        <f t="shared" si="1"/>
        <v>0</v>
      </c>
      <c r="Q129" s="145">
        <v>0</v>
      </c>
      <c r="R129" s="145">
        <f t="shared" si="2"/>
        <v>0</v>
      </c>
      <c r="S129" s="145">
        <v>0</v>
      </c>
      <c r="T129" s="146">
        <f t="shared" si="3"/>
        <v>0</v>
      </c>
      <c r="AR129" s="147" t="s">
        <v>838</v>
      </c>
      <c r="AT129" s="147" t="s">
        <v>439</v>
      </c>
      <c r="AU129" s="147" t="s">
        <v>87</v>
      </c>
      <c r="AY129" s="17" t="s">
        <v>320</v>
      </c>
      <c r="BE129" s="148">
        <f t="shared" si="4"/>
        <v>0</v>
      </c>
      <c r="BF129" s="148">
        <f t="shared" si="5"/>
        <v>0</v>
      </c>
      <c r="BG129" s="148">
        <f t="shared" si="6"/>
        <v>0</v>
      </c>
      <c r="BH129" s="148">
        <f t="shared" si="7"/>
        <v>0</v>
      </c>
      <c r="BI129" s="148">
        <f t="shared" si="8"/>
        <v>0</v>
      </c>
      <c r="BJ129" s="17" t="s">
        <v>87</v>
      </c>
      <c r="BK129" s="148">
        <f t="shared" si="9"/>
        <v>0</v>
      </c>
      <c r="BL129" s="17" t="s">
        <v>731</v>
      </c>
      <c r="BM129" s="147" t="s">
        <v>8</v>
      </c>
    </row>
    <row r="130" spans="2:65" s="1" customFormat="1" ht="16.5" customHeight="1">
      <c r="B130" s="32"/>
      <c r="C130" s="136" t="s">
        <v>366</v>
      </c>
      <c r="D130" s="136" t="s">
        <v>324</v>
      </c>
      <c r="E130" s="137" t="s">
        <v>2042</v>
      </c>
      <c r="F130" s="138" t="s">
        <v>2043</v>
      </c>
      <c r="G130" s="139" t="s">
        <v>558</v>
      </c>
      <c r="H130" s="140">
        <v>8</v>
      </c>
      <c r="I130" s="141"/>
      <c r="J130" s="142">
        <f t="shared" si="0"/>
        <v>0</v>
      </c>
      <c r="K130" s="138" t="s">
        <v>1</v>
      </c>
      <c r="L130" s="32"/>
      <c r="M130" s="143" t="s">
        <v>1</v>
      </c>
      <c r="N130" s="144" t="s">
        <v>45</v>
      </c>
      <c r="P130" s="145">
        <f t="shared" si="1"/>
        <v>0</v>
      </c>
      <c r="Q130" s="145">
        <v>0</v>
      </c>
      <c r="R130" s="145">
        <f t="shared" si="2"/>
        <v>0</v>
      </c>
      <c r="S130" s="145">
        <v>0</v>
      </c>
      <c r="T130" s="146">
        <f t="shared" si="3"/>
        <v>0</v>
      </c>
      <c r="AR130" s="147" t="s">
        <v>731</v>
      </c>
      <c r="AT130" s="147" t="s">
        <v>324</v>
      </c>
      <c r="AU130" s="147" t="s">
        <v>87</v>
      </c>
      <c r="AY130" s="17" t="s">
        <v>320</v>
      </c>
      <c r="BE130" s="148">
        <f t="shared" si="4"/>
        <v>0</v>
      </c>
      <c r="BF130" s="148">
        <f t="shared" si="5"/>
        <v>0</v>
      </c>
      <c r="BG130" s="148">
        <f t="shared" si="6"/>
        <v>0</v>
      </c>
      <c r="BH130" s="148">
        <f t="shared" si="7"/>
        <v>0</v>
      </c>
      <c r="BI130" s="148">
        <f t="shared" si="8"/>
        <v>0</v>
      </c>
      <c r="BJ130" s="17" t="s">
        <v>87</v>
      </c>
      <c r="BK130" s="148">
        <f t="shared" si="9"/>
        <v>0</v>
      </c>
      <c r="BL130" s="17" t="s">
        <v>731</v>
      </c>
      <c r="BM130" s="147" t="s">
        <v>412</v>
      </c>
    </row>
    <row r="131" spans="2:65" s="1" customFormat="1" ht="16.5" customHeight="1">
      <c r="B131" s="32"/>
      <c r="C131" s="170" t="s">
        <v>373</v>
      </c>
      <c r="D131" s="170" t="s">
        <v>439</v>
      </c>
      <c r="E131" s="171" t="s">
        <v>2044</v>
      </c>
      <c r="F131" s="172" t="s">
        <v>2045</v>
      </c>
      <c r="G131" s="173" t="s">
        <v>558</v>
      </c>
      <c r="H131" s="174">
        <v>8</v>
      </c>
      <c r="I131" s="175"/>
      <c r="J131" s="176">
        <f t="shared" si="0"/>
        <v>0</v>
      </c>
      <c r="K131" s="172" t="s">
        <v>1</v>
      </c>
      <c r="L131" s="177"/>
      <c r="M131" s="178" t="s">
        <v>1</v>
      </c>
      <c r="N131" s="179" t="s">
        <v>45</v>
      </c>
      <c r="P131" s="145">
        <f t="shared" si="1"/>
        <v>0</v>
      </c>
      <c r="Q131" s="145">
        <v>0</v>
      </c>
      <c r="R131" s="145">
        <f t="shared" si="2"/>
        <v>0</v>
      </c>
      <c r="S131" s="145">
        <v>0</v>
      </c>
      <c r="T131" s="146">
        <f t="shared" si="3"/>
        <v>0</v>
      </c>
      <c r="AR131" s="147" t="s">
        <v>838</v>
      </c>
      <c r="AT131" s="147" t="s">
        <v>439</v>
      </c>
      <c r="AU131" s="147" t="s">
        <v>87</v>
      </c>
      <c r="AY131" s="17" t="s">
        <v>320</v>
      </c>
      <c r="BE131" s="148">
        <f t="shared" si="4"/>
        <v>0</v>
      </c>
      <c r="BF131" s="148">
        <f t="shared" si="5"/>
        <v>0</v>
      </c>
      <c r="BG131" s="148">
        <f t="shared" si="6"/>
        <v>0</v>
      </c>
      <c r="BH131" s="148">
        <f t="shared" si="7"/>
        <v>0</v>
      </c>
      <c r="BI131" s="148">
        <f t="shared" si="8"/>
        <v>0</v>
      </c>
      <c r="BJ131" s="17" t="s">
        <v>87</v>
      </c>
      <c r="BK131" s="148">
        <f t="shared" si="9"/>
        <v>0</v>
      </c>
      <c r="BL131" s="17" t="s">
        <v>731</v>
      </c>
      <c r="BM131" s="147" t="s">
        <v>423</v>
      </c>
    </row>
    <row r="132" spans="2:65" s="1" customFormat="1" ht="16.5" customHeight="1">
      <c r="B132" s="32"/>
      <c r="C132" s="136" t="s">
        <v>381</v>
      </c>
      <c r="D132" s="136" t="s">
        <v>324</v>
      </c>
      <c r="E132" s="137" t="s">
        <v>3519</v>
      </c>
      <c r="F132" s="138" t="s">
        <v>3520</v>
      </c>
      <c r="G132" s="139" t="s">
        <v>558</v>
      </c>
      <c r="H132" s="140">
        <v>2</v>
      </c>
      <c r="I132" s="141"/>
      <c r="J132" s="142">
        <f t="shared" si="0"/>
        <v>0</v>
      </c>
      <c r="K132" s="138" t="s">
        <v>1</v>
      </c>
      <c r="L132" s="32"/>
      <c r="M132" s="143" t="s">
        <v>1</v>
      </c>
      <c r="N132" s="144" t="s">
        <v>45</v>
      </c>
      <c r="P132" s="145">
        <f t="shared" si="1"/>
        <v>0</v>
      </c>
      <c r="Q132" s="145">
        <v>0</v>
      </c>
      <c r="R132" s="145">
        <f t="shared" si="2"/>
        <v>0</v>
      </c>
      <c r="S132" s="145">
        <v>0</v>
      </c>
      <c r="T132" s="146">
        <f t="shared" si="3"/>
        <v>0</v>
      </c>
      <c r="AR132" s="147" t="s">
        <v>731</v>
      </c>
      <c r="AT132" s="147" t="s">
        <v>324</v>
      </c>
      <c r="AU132" s="147" t="s">
        <v>87</v>
      </c>
      <c r="AY132" s="17" t="s">
        <v>320</v>
      </c>
      <c r="BE132" s="148">
        <f t="shared" si="4"/>
        <v>0</v>
      </c>
      <c r="BF132" s="148">
        <f t="shared" si="5"/>
        <v>0</v>
      </c>
      <c r="BG132" s="148">
        <f t="shared" si="6"/>
        <v>0</v>
      </c>
      <c r="BH132" s="148">
        <f t="shared" si="7"/>
        <v>0</v>
      </c>
      <c r="BI132" s="148">
        <f t="shared" si="8"/>
        <v>0</v>
      </c>
      <c r="BJ132" s="17" t="s">
        <v>87</v>
      </c>
      <c r="BK132" s="148">
        <f t="shared" si="9"/>
        <v>0</v>
      </c>
      <c r="BL132" s="17" t="s">
        <v>731</v>
      </c>
      <c r="BM132" s="147" t="s">
        <v>433</v>
      </c>
    </row>
    <row r="133" spans="2:65" s="1" customFormat="1" ht="33" customHeight="1">
      <c r="B133" s="32"/>
      <c r="C133" s="170" t="s">
        <v>388</v>
      </c>
      <c r="D133" s="170" t="s">
        <v>439</v>
      </c>
      <c r="E133" s="171" t="s">
        <v>3521</v>
      </c>
      <c r="F133" s="172" t="s">
        <v>3522</v>
      </c>
      <c r="G133" s="173" t="s">
        <v>558</v>
      </c>
      <c r="H133" s="174">
        <v>2</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838</v>
      </c>
      <c r="AT133" s="147" t="s">
        <v>439</v>
      </c>
      <c r="AU133" s="147" t="s">
        <v>87</v>
      </c>
      <c r="AY133" s="17" t="s">
        <v>320</v>
      </c>
      <c r="BE133" s="148">
        <f t="shared" si="4"/>
        <v>0</v>
      </c>
      <c r="BF133" s="148">
        <f t="shared" si="5"/>
        <v>0</v>
      </c>
      <c r="BG133" s="148">
        <f t="shared" si="6"/>
        <v>0</v>
      </c>
      <c r="BH133" s="148">
        <f t="shared" si="7"/>
        <v>0</v>
      </c>
      <c r="BI133" s="148">
        <f t="shared" si="8"/>
        <v>0</v>
      </c>
      <c r="BJ133" s="17" t="s">
        <v>87</v>
      </c>
      <c r="BK133" s="148">
        <f t="shared" si="9"/>
        <v>0</v>
      </c>
      <c r="BL133" s="17" t="s">
        <v>731</v>
      </c>
      <c r="BM133" s="147" t="s">
        <v>451</v>
      </c>
    </row>
    <row r="134" spans="2:65" s="1" customFormat="1" ht="24.2" customHeight="1">
      <c r="B134" s="32"/>
      <c r="C134" s="136" t="s">
        <v>395</v>
      </c>
      <c r="D134" s="136" t="s">
        <v>324</v>
      </c>
      <c r="E134" s="137" t="s">
        <v>839</v>
      </c>
      <c r="F134" s="138" t="s">
        <v>840</v>
      </c>
      <c r="G134" s="139" t="s">
        <v>558</v>
      </c>
      <c r="H134" s="140">
        <v>85</v>
      </c>
      <c r="I134" s="141"/>
      <c r="J134" s="142">
        <f t="shared" si="0"/>
        <v>0</v>
      </c>
      <c r="K134" s="138" t="s">
        <v>333</v>
      </c>
      <c r="L134" s="32"/>
      <c r="M134" s="143" t="s">
        <v>1</v>
      </c>
      <c r="N134" s="144" t="s">
        <v>45</v>
      </c>
      <c r="P134" s="145">
        <f t="shared" si="1"/>
        <v>0</v>
      </c>
      <c r="Q134" s="145">
        <v>0</v>
      </c>
      <c r="R134" s="145">
        <f t="shared" si="2"/>
        <v>0</v>
      </c>
      <c r="S134" s="145">
        <v>0</v>
      </c>
      <c r="T134" s="146">
        <f t="shared" si="3"/>
        <v>0</v>
      </c>
      <c r="AR134" s="147" t="s">
        <v>731</v>
      </c>
      <c r="AT134" s="147" t="s">
        <v>324</v>
      </c>
      <c r="AU134" s="147" t="s">
        <v>87</v>
      </c>
      <c r="AY134" s="17" t="s">
        <v>320</v>
      </c>
      <c r="BE134" s="148">
        <f t="shared" si="4"/>
        <v>0</v>
      </c>
      <c r="BF134" s="148">
        <f t="shared" si="5"/>
        <v>0</v>
      </c>
      <c r="BG134" s="148">
        <f t="shared" si="6"/>
        <v>0</v>
      </c>
      <c r="BH134" s="148">
        <f t="shared" si="7"/>
        <v>0</v>
      </c>
      <c r="BI134" s="148">
        <f t="shared" si="8"/>
        <v>0</v>
      </c>
      <c r="BJ134" s="17" t="s">
        <v>87</v>
      </c>
      <c r="BK134" s="148">
        <f t="shared" si="9"/>
        <v>0</v>
      </c>
      <c r="BL134" s="17" t="s">
        <v>731</v>
      </c>
      <c r="BM134" s="147" t="s">
        <v>460</v>
      </c>
    </row>
    <row r="135" spans="2:65" s="1" customFormat="1" ht="49.15" customHeight="1">
      <c r="B135" s="32"/>
      <c r="C135" s="170" t="s">
        <v>8</v>
      </c>
      <c r="D135" s="170" t="s">
        <v>439</v>
      </c>
      <c r="E135" s="171" t="s">
        <v>841</v>
      </c>
      <c r="F135" s="172" t="s">
        <v>842</v>
      </c>
      <c r="G135" s="173" t="s">
        <v>558</v>
      </c>
      <c r="H135" s="174">
        <v>73</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838</v>
      </c>
      <c r="AT135" s="147" t="s">
        <v>439</v>
      </c>
      <c r="AU135" s="147" t="s">
        <v>87</v>
      </c>
      <c r="AY135" s="17" t="s">
        <v>320</v>
      </c>
      <c r="BE135" s="148">
        <f t="shared" si="4"/>
        <v>0</v>
      </c>
      <c r="BF135" s="148">
        <f t="shared" si="5"/>
        <v>0</v>
      </c>
      <c r="BG135" s="148">
        <f t="shared" si="6"/>
        <v>0</v>
      </c>
      <c r="BH135" s="148">
        <f t="shared" si="7"/>
        <v>0</v>
      </c>
      <c r="BI135" s="148">
        <f t="shared" si="8"/>
        <v>0</v>
      </c>
      <c r="BJ135" s="17" t="s">
        <v>87</v>
      </c>
      <c r="BK135" s="148">
        <f t="shared" si="9"/>
        <v>0</v>
      </c>
      <c r="BL135" s="17" t="s">
        <v>731</v>
      </c>
      <c r="BM135" s="147" t="s">
        <v>469</v>
      </c>
    </row>
    <row r="136" spans="2:65" s="1" customFormat="1" ht="62.65" customHeight="1">
      <c r="B136" s="32"/>
      <c r="C136" s="170" t="s">
        <v>404</v>
      </c>
      <c r="D136" s="170" t="s">
        <v>439</v>
      </c>
      <c r="E136" s="171" t="s">
        <v>843</v>
      </c>
      <c r="F136" s="172" t="s">
        <v>846</v>
      </c>
      <c r="G136" s="173" t="s">
        <v>558</v>
      </c>
      <c r="H136" s="174">
        <v>12</v>
      </c>
      <c r="I136" s="175"/>
      <c r="J136" s="176">
        <f t="shared" si="0"/>
        <v>0</v>
      </c>
      <c r="K136" s="172" t="s">
        <v>1</v>
      </c>
      <c r="L136" s="177"/>
      <c r="M136" s="178" t="s">
        <v>1</v>
      </c>
      <c r="N136" s="179" t="s">
        <v>45</v>
      </c>
      <c r="P136" s="145">
        <f t="shared" si="1"/>
        <v>0</v>
      </c>
      <c r="Q136" s="145">
        <v>0</v>
      </c>
      <c r="R136" s="145">
        <f t="shared" si="2"/>
        <v>0</v>
      </c>
      <c r="S136" s="145">
        <v>0</v>
      </c>
      <c r="T136" s="146">
        <f t="shared" si="3"/>
        <v>0</v>
      </c>
      <c r="AR136" s="147" t="s">
        <v>838</v>
      </c>
      <c r="AT136" s="147" t="s">
        <v>439</v>
      </c>
      <c r="AU136" s="147" t="s">
        <v>87</v>
      </c>
      <c r="AY136" s="17" t="s">
        <v>320</v>
      </c>
      <c r="BE136" s="148">
        <f t="shared" si="4"/>
        <v>0</v>
      </c>
      <c r="BF136" s="148">
        <f t="shared" si="5"/>
        <v>0</v>
      </c>
      <c r="BG136" s="148">
        <f t="shared" si="6"/>
        <v>0</v>
      </c>
      <c r="BH136" s="148">
        <f t="shared" si="7"/>
        <v>0</v>
      </c>
      <c r="BI136" s="148">
        <f t="shared" si="8"/>
        <v>0</v>
      </c>
      <c r="BJ136" s="17" t="s">
        <v>87</v>
      </c>
      <c r="BK136" s="148">
        <f t="shared" si="9"/>
        <v>0</v>
      </c>
      <c r="BL136" s="17" t="s">
        <v>731</v>
      </c>
      <c r="BM136" s="147" t="s">
        <v>480</v>
      </c>
    </row>
    <row r="137" spans="2:65" s="1" customFormat="1" ht="24.2" customHeight="1">
      <c r="B137" s="32"/>
      <c r="C137" s="136" t="s">
        <v>412</v>
      </c>
      <c r="D137" s="136" t="s">
        <v>324</v>
      </c>
      <c r="E137" s="137" t="s">
        <v>847</v>
      </c>
      <c r="F137" s="138" t="s">
        <v>848</v>
      </c>
      <c r="G137" s="139" t="s">
        <v>558</v>
      </c>
      <c r="H137" s="140">
        <v>51</v>
      </c>
      <c r="I137" s="141"/>
      <c r="J137" s="142">
        <f t="shared" si="0"/>
        <v>0</v>
      </c>
      <c r="K137" s="138" t="s">
        <v>333</v>
      </c>
      <c r="L137" s="32"/>
      <c r="M137" s="143" t="s">
        <v>1</v>
      </c>
      <c r="N137" s="144" t="s">
        <v>45</v>
      </c>
      <c r="P137" s="145">
        <f t="shared" si="1"/>
        <v>0</v>
      </c>
      <c r="Q137" s="145">
        <v>0</v>
      </c>
      <c r="R137" s="145">
        <f t="shared" si="2"/>
        <v>0</v>
      </c>
      <c r="S137" s="145">
        <v>0</v>
      </c>
      <c r="T137" s="146">
        <f t="shared" si="3"/>
        <v>0</v>
      </c>
      <c r="AR137" s="147" t="s">
        <v>731</v>
      </c>
      <c r="AT137" s="147" t="s">
        <v>324</v>
      </c>
      <c r="AU137" s="147" t="s">
        <v>87</v>
      </c>
      <c r="AY137" s="17" t="s">
        <v>320</v>
      </c>
      <c r="BE137" s="148">
        <f t="shared" si="4"/>
        <v>0</v>
      </c>
      <c r="BF137" s="148">
        <f t="shared" si="5"/>
        <v>0</v>
      </c>
      <c r="BG137" s="148">
        <f t="shared" si="6"/>
        <v>0</v>
      </c>
      <c r="BH137" s="148">
        <f t="shared" si="7"/>
        <v>0</v>
      </c>
      <c r="BI137" s="148">
        <f t="shared" si="8"/>
        <v>0</v>
      </c>
      <c r="BJ137" s="17" t="s">
        <v>87</v>
      </c>
      <c r="BK137" s="148">
        <f t="shared" si="9"/>
        <v>0</v>
      </c>
      <c r="BL137" s="17" t="s">
        <v>731</v>
      </c>
      <c r="BM137" s="147" t="s">
        <v>492</v>
      </c>
    </row>
    <row r="138" spans="2:65" s="1" customFormat="1" ht="24.2" customHeight="1">
      <c r="B138" s="32"/>
      <c r="C138" s="170" t="s">
        <v>418</v>
      </c>
      <c r="D138" s="170" t="s">
        <v>439</v>
      </c>
      <c r="E138" s="171" t="s">
        <v>849</v>
      </c>
      <c r="F138" s="172" t="s">
        <v>3523</v>
      </c>
      <c r="G138" s="173" t="s">
        <v>558</v>
      </c>
      <c r="H138" s="174">
        <v>34</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838</v>
      </c>
      <c r="AT138" s="147" t="s">
        <v>439</v>
      </c>
      <c r="AU138" s="147" t="s">
        <v>87</v>
      </c>
      <c r="AY138" s="17" t="s">
        <v>320</v>
      </c>
      <c r="BE138" s="148">
        <f t="shared" si="4"/>
        <v>0</v>
      </c>
      <c r="BF138" s="148">
        <f t="shared" si="5"/>
        <v>0</v>
      </c>
      <c r="BG138" s="148">
        <f t="shared" si="6"/>
        <v>0</v>
      </c>
      <c r="BH138" s="148">
        <f t="shared" si="7"/>
        <v>0</v>
      </c>
      <c r="BI138" s="148">
        <f t="shared" si="8"/>
        <v>0</v>
      </c>
      <c r="BJ138" s="17" t="s">
        <v>87</v>
      </c>
      <c r="BK138" s="148">
        <f t="shared" si="9"/>
        <v>0</v>
      </c>
      <c r="BL138" s="17" t="s">
        <v>731</v>
      </c>
      <c r="BM138" s="147" t="s">
        <v>507</v>
      </c>
    </row>
    <row r="139" spans="2:65" s="1" customFormat="1" ht="37.9" customHeight="1">
      <c r="B139" s="32"/>
      <c r="C139" s="170" t="s">
        <v>423</v>
      </c>
      <c r="D139" s="170" t="s">
        <v>439</v>
      </c>
      <c r="E139" s="171" t="s">
        <v>851</v>
      </c>
      <c r="F139" s="172" t="s">
        <v>3524</v>
      </c>
      <c r="G139" s="173" t="s">
        <v>558</v>
      </c>
      <c r="H139" s="174">
        <v>5</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838</v>
      </c>
      <c r="AT139" s="147" t="s">
        <v>439</v>
      </c>
      <c r="AU139" s="147" t="s">
        <v>87</v>
      </c>
      <c r="AY139" s="17" t="s">
        <v>320</v>
      </c>
      <c r="BE139" s="148">
        <f t="shared" si="4"/>
        <v>0</v>
      </c>
      <c r="BF139" s="148">
        <f t="shared" si="5"/>
        <v>0</v>
      </c>
      <c r="BG139" s="148">
        <f t="shared" si="6"/>
        <v>0</v>
      </c>
      <c r="BH139" s="148">
        <f t="shared" si="7"/>
        <v>0</v>
      </c>
      <c r="BI139" s="148">
        <f t="shared" si="8"/>
        <v>0</v>
      </c>
      <c r="BJ139" s="17" t="s">
        <v>87</v>
      </c>
      <c r="BK139" s="148">
        <f t="shared" si="9"/>
        <v>0</v>
      </c>
      <c r="BL139" s="17" t="s">
        <v>731</v>
      </c>
      <c r="BM139" s="147" t="s">
        <v>519</v>
      </c>
    </row>
    <row r="140" spans="2:65" s="1" customFormat="1" ht="24.2" customHeight="1">
      <c r="B140" s="32"/>
      <c r="C140" s="170" t="s">
        <v>427</v>
      </c>
      <c r="D140" s="170" t="s">
        <v>439</v>
      </c>
      <c r="E140" s="171" t="s">
        <v>853</v>
      </c>
      <c r="F140" s="172" t="s">
        <v>3525</v>
      </c>
      <c r="G140" s="173" t="s">
        <v>558</v>
      </c>
      <c r="H140" s="174">
        <v>12</v>
      </c>
      <c r="I140" s="175"/>
      <c r="J140" s="176">
        <f t="shared" si="0"/>
        <v>0</v>
      </c>
      <c r="K140" s="172" t="s">
        <v>1</v>
      </c>
      <c r="L140" s="177"/>
      <c r="M140" s="178" t="s">
        <v>1</v>
      </c>
      <c r="N140" s="179" t="s">
        <v>45</v>
      </c>
      <c r="P140" s="145">
        <f t="shared" si="1"/>
        <v>0</v>
      </c>
      <c r="Q140" s="145">
        <v>0</v>
      </c>
      <c r="R140" s="145">
        <f t="shared" si="2"/>
        <v>0</v>
      </c>
      <c r="S140" s="145">
        <v>0</v>
      </c>
      <c r="T140" s="146">
        <f t="shared" si="3"/>
        <v>0</v>
      </c>
      <c r="AR140" s="147" t="s">
        <v>838</v>
      </c>
      <c r="AT140" s="147" t="s">
        <v>439</v>
      </c>
      <c r="AU140" s="147" t="s">
        <v>87</v>
      </c>
      <c r="AY140" s="17" t="s">
        <v>320</v>
      </c>
      <c r="BE140" s="148">
        <f t="shared" si="4"/>
        <v>0</v>
      </c>
      <c r="BF140" s="148">
        <f t="shared" si="5"/>
        <v>0</v>
      </c>
      <c r="BG140" s="148">
        <f t="shared" si="6"/>
        <v>0</v>
      </c>
      <c r="BH140" s="148">
        <f t="shared" si="7"/>
        <v>0</v>
      </c>
      <c r="BI140" s="148">
        <f t="shared" si="8"/>
        <v>0</v>
      </c>
      <c r="BJ140" s="17" t="s">
        <v>87</v>
      </c>
      <c r="BK140" s="148">
        <f t="shared" si="9"/>
        <v>0</v>
      </c>
      <c r="BL140" s="17" t="s">
        <v>731</v>
      </c>
      <c r="BM140" s="147" t="s">
        <v>532</v>
      </c>
    </row>
    <row r="141" spans="2:65" s="1" customFormat="1" ht="16.5" customHeight="1">
      <c r="B141" s="32"/>
      <c r="C141" s="136" t="s">
        <v>433</v>
      </c>
      <c r="D141" s="136" t="s">
        <v>324</v>
      </c>
      <c r="E141" s="137" t="s">
        <v>857</v>
      </c>
      <c r="F141" s="138" t="s">
        <v>858</v>
      </c>
      <c r="G141" s="139" t="s">
        <v>558</v>
      </c>
      <c r="H141" s="140">
        <v>17</v>
      </c>
      <c r="I141" s="141"/>
      <c r="J141" s="142">
        <f t="shared" si="0"/>
        <v>0</v>
      </c>
      <c r="K141" s="138" t="s">
        <v>333</v>
      </c>
      <c r="L141" s="32"/>
      <c r="M141" s="143" t="s">
        <v>1</v>
      </c>
      <c r="N141" s="144" t="s">
        <v>45</v>
      </c>
      <c r="P141" s="145">
        <f t="shared" si="1"/>
        <v>0</v>
      </c>
      <c r="Q141" s="145">
        <v>0</v>
      </c>
      <c r="R141" s="145">
        <f t="shared" si="2"/>
        <v>0</v>
      </c>
      <c r="S141" s="145">
        <v>0</v>
      </c>
      <c r="T141" s="146">
        <f t="shared" si="3"/>
        <v>0</v>
      </c>
      <c r="AR141" s="147" t="s">
        <v>731</v>
      </c>
      <c r="AT141" s="147" t="s">
        <v>324</v>
      </c>
      <c r="AU141" s="147" t="s">
        <v>87</v>
      </c>
      <c r="AY141" s="17" t="s">
        <v>320</v>
      </c>
      <c r="BE141" s="148">
        <f t="shared" si="4"/>
        <v>0</v>
      </c>
      <c r="BF141" s="148">
        <f t="shared" si="5"/>
        <v>0</v>
      </c>
      <c r="BG141" s="148">
        <f t="shared" si="6"/>
        <v>0</v>
      </c>
      <c r="BH141" s="148">
        <f t="shared" si="7"/>
        <v>0</v>
      </c>
      <c r="BI141" s="148">
        <f t="shared" si="8"/>
        <v>0</v>
      </c>
      <c r="BJ141" s="17" t="s">
        <v>87</v>
      </c>
      <c r="BK141" s="148">
        <f t="shared" si="9"/>
        <v>0</v>
      </c>
      <c r="BL141" s="17" t="s">
        <v>731</v>
      </c>
      <c r="BM141" s="147" t="s">
        <v>555</v>
      </c>
    </row>
    <row r="142" spans="2:65" s="1" customFormat="1" ht="24.2" customHeight="1">
      <c r="B142" s="32"/>
      <c r="C142" s="170" t="s">
        <v>438</v>
      </c>
      <c r="D142" s="170" t="s">
        <v>439</v>
      </c>
      <c r="E142" s="171" t="s">
        <v>859</v>
      </c>
      <c r="F142" s="172" t="s">
        <v>860</v>
      </c>
      <c r="G142" s="173" t="s">
        <v>558</v>
      </c>
      <c r="H142" s="174">
        <v>17</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838</v>
      </c>
      <c r="AT142" s="147" t="s">
        <v>439</v>
      </c>
      <c r="AU142" s="147" t="s">
        <v>87</v>
      </c>
      <c r="AY142" s="17" t="s">
        <v>320</v>
      </c>
      <c r="BE142" s="148">
        <f t="shared" si="4"/>
        <v>0</v>
      </c>
      <c r="BF142" s="148">
        <f t="shared" si="5"/>
        <v>0</v>
      </c>
      <c r="BG142" s="148">
        <f t="shared" si="6"/>
        <v>0</v>
      </c>
      <c r="BH142" s="148">
        <f t="shared" si="7"/>
        <v>0</v>
      </c>
      <c r="BI142" s="148">
        <f t="shared" si="8"/>
        <v>0</v>
      </c>
      <c r="BJ142" s="17" t="s">
        <v>87</v>
      </c>
      <c r="BK142" s="148">
        <f t="shared" si="9"/>
        <v>0</v>
      </c>
      <c r="BL142" s="17" t="s">
        <v>731</v>
      </c>
      <c r="BM142" s="147" t="s">
        <v>571</v>
      </c>
    </row>
    <row r="143" spans="2:65" s="1" customFormat="1" ht="16.5" customHeight="1">
      <c r="B143" s="32"/>
      <c r="C143" s="136" t="s">
        <v>451</v>
      </c>
      <c r="D143" s="136" t="s">
        <v>324</v>
      </c>
      <c r="E143" s="137" t="s">
        <v>861</v>
      </c>
      <c r="F143" s="138" t="s">
        <v>862</v>
      </c>
      <c r="G143" s="139" t="s">
        <v>558</v>
      </c>
      <c r="H143" s="140">
        <v>42</v>
      </c>
      <c r="I143" s="141"/>
      <c r="J143" s="142">
        <f t="shared" si="0"/>
        <v>0</v>
      </c>
      <c r="K143" s="138" t="s">
        <v>333</v>
      </c>
      <c r="L143" s="32"/>
      <c r="M143" s="143" t="s">
        <v>1</v>
      </c>
      <c r="N143" s="144" t="s">
        <v>45</v>
      </c>
      <c r="P143" s="145">
        <f t="shared" si="1"/>
        <v>0</v>
      </c>
      <c r="Q143" s="145">
        <v>0</v>
      </c>
      <c r="R143" s="145">
        <f t="shared" si="2"/>
        <v>0</v>
      </c>
      <c r="S143" s="145">
        <v>0</v>
      </c>
      <c r="T143" s="146">
        <f t="shared" si="3"/>
        <v>0</v>
      </c>
      <c r="AR143" s="147" t="s">
        <v>731</v>
      </c>
      <c r="AT143" s="147" t="s">
        <v>324</v>
      </c>
      <c r="AU143" s="147" t="s">
        <v>87</v>
      </c>
      <c r="AY143" s="17" t="s">
        <v>320</v>
      </c>
      <c r="BE143" s="148">
        <f t="shared" si="4"/>
        <v>0</v>
      </c>
      <c r="BF143" s="148">
        <f t="shared" si="5"/>
        <v>0</v>
      </c>
      <c r="BG143" s="148">
        <f t="shared" si="6"/>
        <v>0</v>
      </c>
      <c r="BH143" s="148">
        <f t="shared" si="7"/>
        <v>0</v>
      </c>
      <c r="BI143" s="148">
        <f t="shared" si="8"/>
        <v>0</v>
      </c>
      <c r="BJ143" s="17" t="s">
        <v>87</v>
      </c>
      <c r="BK143" s="148">
        <f t="shared" si="9"/>
        <v>0</v>
      </c>
      <c r="BL143" s="17" t="s">
        <v>731</v>
      </c>
      <c r="BM143" s="147" t="s">
        <v>581</v>
      </c>
    </row>
    <row r="144" spans="2:65" s="1" customFormat="1" ht="24.2" customHeight="1">
      <c r="B144" s="32"/>
      <c r="C144" s="170" t="s">
        <v>7</v>
      </c>
      <c r="D144" s="170" t="s">
        <v>439</v>
      </c>
      <c r="E144" s="171" t="s">
        <v>863</v>
      </c>
      <c r="F144" s="172" t="s">
        <v>864</v>
      </c>
      <c r="G144" s="173" t="s">
        <v>558</v>
      </c>
      <c r="H144" s="174">
        <v>42</v>
      </c>
      <c r="I144" s="175"/>
      <c r="J144" s="176">
        <f t="shared" si="0"/>
        <v>0</v>
      </c>
      <c r="K144" s="172" t="s">
        <v>1</v>
      </c>
      <c r="L144" s="177"/>
      <c r="M144" s="178" t="s">
        <v>1</v>
      </c>
      <c r="N144" s="179" t="s">
        <v>45</v>
      </c>
      <c r="P144" s="145">
        <f t="shared" si="1"/>
        <v>0</v>
      </c>
      <c r="Q144" s="145">
        <v>0</v>
      </c>
      <c r="R144" s="145">
        <f t="shared" si="2"/>
        <v>0</v>
      </c>
      <c r="S144" s="145">
        <v>0</v>
      </c>
      <c r="T144" s="146">
        <f t="shared" si="3"/>
        <v>0</v>
      </c>
      <c r="AR144" s="147" t="s">
        <v>838</v>
      </c>
      <c r="AT144" s="147" t="s">
        <v>439</v>
      </c>
      <c r="AU144" s="147" t="s">
        <v>87</v>
      </c>
      <c r="AY144" s="17" t="s">
        <v>320</v>
      </c>
      <c r="BE144" s="148">
        <f t="shared" si="4"/>
        <v>0</v>
      </c>
      <c r="BF144" s="148">
        <f t="shared" si="5"/>
        <v>0</v>
      </c>
      <c r="BG144" s="148">
        <f t="shared" si="6"/>
        <v>0</v>
      </c>
      <c r="BH144" s="148">
        <f t="shared" si="7"/>
        <v>0</v>
      </c>
      <c r="BI144" s="148">
        <f t="shared" si="8"/>
        <v>0</v>
      </c>
      <c r="BJ144" s="17" t="s">
        <v>87</v>
      </c>
      <c r="BK144" s="148">
        <f t="shared" si="9"/>
        <v>0</v>
      </c>
      <c r="BL144" s="17" t="s">
        <v>731</v>
      </c>
      <c r="BM144" s="147" t="s">
        <v>594</v>
      </c>
    </row>
    <row r="145" spans="2:65" s="1" customFormat="1" ht="16.5" customHeight="1">
      <c r="B145" s="32"/>
      <c r="C145" s="136" t="s">
        <v>460</v>
      </c>
      <c r="D145" s="136" t="s">
        <v>324</v>
      </c>
      <c r="E145" s="137" t="s">
        <v>873</v>
      </c>
      <c r="F145" s="138" t="s">
        <v>858</v>
      </c>
      <c r="G145" s="139" t="s">
        <v>558</v>
      </c>
      <c r="H145" s="140">
        <v>12</v>
      </c>
      <c r="I145" s="141"/>
      <c r="J145" s="142">
        <f t="shared" si="0"/>
        <v>0</v>
      </c>
      <c r="K145" s="138" t="s">
        <v>333</v>
      </c>
      <c r="L145" s="32"/>
      <c r="M145" s="143" t="s">
        <v>1</v>
      </c>
      <c r="N145" s="144" t="s">
        <v>45</v>
      </c>
      <c r="P145" s="145">
        <f t="shared" si="1"/>
        <v>0</v>
      </c>
      <c r="Q145" s="145">
        <v>0</v>
      </c>
      <c r="R145" s="145">
        <f t="shared" si="2"/>
        <v>0</v>
      </c>
      <c r="S145" s="145">
        <v>0</v>
      </c>
      <c r="T145" s="146">
        <f t="shared" si="3"/>
        <v>0</v>
      </c>
      <c r="AR145" s="147" t="s">
        <v>731</v>
      </c>
      <c r="AT145" s="147" t="s">
        <v>324</v>
      </c>
      <c r="AU145" s="147" t="s">
        <v>87</v>
      </c>
      <c r="AY145" s="17" t="s">
        <v>320</v>
      </c>
      <c r="BE145" s="148">
        <f t="shared" si="4"/>
        <v>0</v>
      </c>
      <c r="BF145" s="148">
        <f t="shared" si="5"/>
        <v>0</v>
      </c>
      <c r="BG145" s="148">
        <f t="shared" si="6"/>
        <v>0</v>
      </c>
      <c r="BH145" s="148">
        <f t="shared" si="7"/>
        <v>0</v>
      </c>
      <c r="BI145" s="148">
        <f t="shared" si="8"/>
        <v>0</v>
      </c>
      <c r="BJ145" s="17" t="s">
        <v>87</v>
      </c>
      <c r="BK145" s="148">
        <f t="shared" si="9"/>
        <v>0</v>
      </c>
      <c r="BL145" s="17" t="s">
        <v>731</v>
      </c>
      <c r="BM145" s="147" t="s">
        <v>606</v>
      </c>
    </row>
    <row r="146" spans="2:65" s="1" customFormat="1" ht="24.2" customHeight="1">
      <c r="B146" s="32"/>
      <c r="C146" s="170" t="s">
        <v>465</v>
      </c>
      <c r="D146" s="170" t="s">
        <v>439</v>
      </c>
      <c r="E146" s="171" t="s">
        <v>867</v>
      </c>
      <c r="F146" s="172" t="s">
        <v>875</v>
      </c>
      <c r="G146" s="173" t="s">
        <v>558</v>
      </c>
      <c r="H146" s="174">
        <v>12</v>
      </c>
      <c r="I146" s="175"/>
      <c r="J146" s="176">
        <f t="shared" si="0"/>
        <v>0</v>
      </c>
      <c r="K146" s="172" t="s">
        <v>1</v>
      </c>
      <c r="L146" s="177"/>
      <c r="M146" s="178" t="s">
        <v>1</v>
      </c>
      <c r="N146" s="179" t="s">
        <v>45</v>
      </c>
      <c r="P146" s="145">
        <f t="shared" si="1"/>
        <v>0</v>
      </c>
      <c r="Q146" s="145">
        <v>0</v>
      </c>
      <c r="R146" s="145">
        <f t="shared" si="2"/>
        <v>0</v>
      </c>
      <c r="S146" s="145">
        <v>0</v>
      </c>
      <c r="T146" s="146">
        <f t="shared" si="3"/>
        <v>0</v>
      </c>
      <c r="AR146" s="147" t="s">
        <v>838</v>
      </c>
      <c r="AT146" s="147" t="s">
        <v>439</v>
      </c>
      <c r="AU146" s="147" t="s">
        <v>87</v>
      </c>
      <c r="AY146" s="17" t="s">
        <v>320</v>
      </c>
      <c r="BE146" s="148">
        <f t="shared" si="4"/>
        <v>0</v>
      </c>
      <c r="BF146" s="148">
        <f t="shared" si="5"/>
        <v>0</v>
      </c>
      <c r="BG146" s="148">
        <f t="shared" si="6"/>
        <v>0</v>
      </c>
      <c r="BH146" s="148">
        <f t="shared" si="7"/>
        <v>0</v>
      </c>
      <c r="BI146" s="148">
        <f t="shared" si="8"/>
        <v>0</v>
      </c>
      <c r="BJ146" s="17" t="s">
        <v>87</v>
      </c>
      <c r="BK146" s="148">
        <f t="shared" si="9"/>
        <v>0</v>
      </c>
      <c r="BL146" s="17" t="s">
        <v>731</v>
      </c>
      <c r="BM146" s="147" t="s">
        <v>621</v>
      </c>
    </row>
    <row r="147" spans="2:65" s="1" customFormat="1" ht="24.2" customHeight="1">
      <c r="B147" s="32"/>
      <c r="C147" s="136" t="s">
        <v>469</v>
      </c>
      <c r="D147" s="136" t="s">
        <v>324</v>
      </c>
      <c r="E147" s="137" t="s">
        <v>876</v>
      </c>
      <c r="F147" s="138" t="s">
        <v>877</v>
      </c>
      <c r="G147" s="139" t="s">
        <v>558</v>
      </c>
      <c r="H147" s="140">
        <v>17</v>
      </c>
      <c r="I147" s="141"/>
      <c r="J147" s="142">
        <f t="shared" si="0"/>
        <v>0</v>
      </c>
      <c r="K147" s="138" t="s">
        <v>333</v>
      </c>
      <c r="L147" s="32"/>
      <c r="M147" s="143" t="s">
        <v>1</v>
      </c>
      <c r="N147" s="144" t="s">
        <v>45</v>
      </c>
      <c r="P147" s="145">
        <f t="shared" si="1"/>
        <v>0</v>
      </c>
      <c r="Q147" s="145">
        <v>0</v>
      </c>
      <c r="R147" s="145">
        <f t="shared" si="2"/>
        <v>0</v>
      </c>
      <c r="S147" s="145">
        <v>0</v>
      </c>
      <c r="T147" s="146">
        <f t="shared" si="3"/>
        <v>0</v>
      </c>
      <c r="AR147" s="147" t="s">
        <v>731</v>
      </c>
      <c r="AT147" s="147" t="s">
        <v>324</v>
      </c>
      <c r="AU147" s="147" t="s">
        <v>87</v>
      </c>
      <c r="AY147" s="17" t="s">
        <v>320</v>
      </c>
      <c r="BE147" s="148">
        <f t="shared" si="4"/>
        <v>0</v>
      </c>
      <c r="BF147" s="148">
        <f t="shared" si="5"/>
        <v>0</v>
      </c>
      <c r="BG147" s="148">
        <f t="shared" si="6"/>
        <v>0</v>
      </c>
      <c r="BH147" s="148">
        <f t="shared" si="7"/>
        <v>0</v>
      </c>
      <c r="BI147" s="148">
        <f t="shared" si="8"/>
        <v>0</v>
      </c>
      <c r="BJ147" s="17" t="s">
        <v>87</v>
      </c>
      <c r="BK147" s="148">
        <f t="shared" si="9"/>
        <v>0</v>
      </c>
      <c r="BL147" s="17" t="s">
        <v>731</v>
      </c>
      <c r="BM147" s="147" t="s">
        <v>637</v>
      </c>
    </row>
    <row r="148" spans="2:65" s="1" customFormat="1" ht="24.2" customHeight="1">
      <c r="B148" s="32"/>
      <c r="C148" s="170" t="s">
        <v>475</v>
      </c>
      <c r="D148" s="170" t="s">
        <v>439</v>
      </c>
      <c r="E148" s="171" t="s">
        <v>878</v>
      </c>
      <c r="F148" s="172" t="s">
        <v>879</v>
      </c>
      <c r="G148" s="173" t="s">
        <v>558</v>
      </c>
      <c r="H148" s="174">
        <v>5</v>
      </c>
      <c r="I148" s="175"/>
      <c r="J148" s="176">
        <f t="shared" si="0"/>
        <v>0</v>
      </c>
      <c r="K148" s="172" t="s">
        <v>1</v>
      </c>
      <c r="L148" s="177"/>
      <c r="M148" s="178" t="s">
        <v>1</v>
      </c>
      <c r="N148" s="179" t="s">
        <v>45</v>
      </c>
      <c r="P148" s="145">
        <f t="shared" si="1"/>
        <v>0</v>
      </c>
      <c r="Q148" s="145">
        <v>0</v>
      </c>
      <c r="R148" s="145">
        <f t="shared" si="2"/>
        <v>0</v>
      </c>
      <c r="S148" s="145">
        <v>0</v>
      </c>
      <c r="T148" s="146">
        <f t="shared" si="3"/>
        <v>0</v>
      </c>
      <c r="AR148" s="147" t="s">
        <v>838</v>
      </c>
      <c r="AT148" s="147" t="s">
        <v>439</v>
      </c>
      <c r="AU148" s="147" t="s">
        <v>87</v>
      </c>
      <c r="AY148" s="17" t="s">
        <v>320</v>
      </c>
      <c r="BE148" s="148">
        <f t="shared" si="4"/>
        <v>0</v>
      </c>
      <c r="BF148" s="148">
        <f t="shared" si="5"/>
        <v>0</v>
      </c>
      <c r="BG148" s="148">
        <f t="shared" si="6"/>
        <v>0</v>
      </c>
      <c r="BH148" s="148">
        <f t="shared" si="7"/>
        <v>0</v>
      </c>
      <c r="BI148" s="148">
        <f t="shared" si="8"/>
        <v>0</v>
      </c>
      <c r="BJ148" s="17" t="s">
        <v>87</v>
      </c>
      <c r="BK148" s="148">
        <f t="shared" si="9"/>
        <v>0</v>
      </c>
      <c r="BL148" s="17" t="s">
        <v>731</v>
      </c>
      <c r="BM148" s="147" t="s">
        <v>649</v>
      </c>
    </row>
    <row r="149" spans="2:65" s="1" customFormat="1" ht="16.5" customHeight="1">
      <c r="B149" s="32"/>
      <c r="C149" s="170" t="s">
        <v>480</v>
      </c>
      <c r="D149" s="170" t="s">
        <v>439</v>
      </c>
      <c r="E149" s="171" t="s">
        <v>880</v>
      </c>
      <c r="F149" s="172" t="s">
        <v>883</v>
      </c>
      <c r="G149" s="173" t="s">
        <v>558</v>
      </c>
      <c r="H149" s="174">
        <v>12</v>
      </c>
      <c r="I149" s="175"/>
      <c r="J149" s="176">
        <f t="shared" si="0"/>
        <v>0</v>
      </c>
      <c r="K149" s="172" t="s">
        <v>1</v>
      </c>
      <c r="L149" s="177"/>
      <c r="M149" s="178" t="s">
        <v>1</v>
      </c>
      <c r="N149" s="179" t="s">
        <v>45</v>
      </c>
      <c r="P149" s="145">
        <f t="shared" si="1"/>
        <v>0</v>
      </c>
      <c r="Q149" s="145">
        <v>0</v>
      </c>
      <c r="R149" s="145">
        <f t="shared" si="2"/>
        <v>0</v>
      </c>
      <c r="S149" s="145">
        <v>0</v>
      </c>
      <c r="T149" s="146">
        <f t="shared" si="3"/>
        <v>0</v>
      </c>
      <c r="AR149" s="147" t="s">
        <v>838</v>
      </c>
      <c r="AT149" s="147" t="s">
        <v>439</v>
      </c>
      <c r="AU149" s="147" t="s">
        <v>87</v>
      </c>
      <c r="AY149" s="17" t="s">
        <v>320</v>
      </c>
      <c r="BE149" s="148">
        <f t="shared" si="4"/>
        <v>0</v>
      </c>
      <c r="BF149" s="148">
        <f t="shared" si="5"/>
        <v>0</v>
      </c>
      <c r="BG149" s="148">
        <f t="shared" si="6"/>
        <v>0</v>
      </c>
      <c r="BH149" s="148">
        <f t="shared" si="7"/>
        <v>0</v>
      </c>
      <c r="BI149" s="148">
        <f t="shared" si="8"/>
        <v>0</v>
      </c>
      <c r="BJ149" s="17" t="s">
        <v>87</v>
      </c>
      <c r="BK149" s="148">
        <f t="shared" si="9"/>
        <v>0</v>
      </c>
      <c r="BL149" s="17" t="s">
        <v>731</v>
      </c>
      <c r="BM149" s="147" t="s">
        <v>664</v>
      </c>
    </row>
    <row r="150" spans="2:65" s="1" customFormat="1" ht="24.2" customHeight="1">
      <c r="B150" s="32"/>
      <c r="C150" s="136" t="s">
        <v>485</v>
      </c>
      <c r="D150" s="136" t="s">
        <v>324</v>
      </c>
      <c r="E150" s="137" t="s">
        <v>884</v>
      </c>
      <c r="F150" s="138" t="s">
        <v>885</v>
      </c>
      <c r="G150" s="139" t="s">
        <v>558</v>
      </c>
      <c r="H150" s="140">
        <v>34</v>
      </c>
      <c r="I150" s="141"/>
      <c r="J150" s="142">
        <f t="shared" si="0"/>
        <v>0</v>
      </c>
      <c r="K150" s="138" t="s">
        <v>333</v>
      </c>
      <c r="L150" s="32"/>
      <c r="M150" s="143" t="s">
        <v>1</v>
      </c>
      <c r="N150" s="144" t="s">
        <v>45</v>
      </c>
      <c r="P150" s="145">
        <f t="shared" si="1"/>
        <v>0</v>
      </c>
      <c r="Q150" s="145">
        <v>0</v>
      </c>
      <c r="R150" s="145">
        <f t="shared" si="2"/>
        <v>0</v>
      </c>
      <c r="S150" s="145">
        <v>0</v>
      </c>
      <c r="T150" s="146">
        <f t="shared" si="3"/>
        <v>0</v>
      </c>
      <c r="AR150" s="147" t="s">
        <v>731</v>
      </c>
      <c r="AT150" s="147" t="s">
        <v>324</v>
      </c>
      <c r="AU150" s="147" t="s">
        <v>87</v>
      </c>
      <c r="AY150" s="17" t="s">
        <v>320</v>
      </c>
      <c r="BE150" s="148">
        <f t="shared" si="4"/>
        <v>0</v>
      </c>
      <c r="BF150" s="148">
        <f t="shared" si="5"/>
        <v>0</v>
      </c>
      <c r="BG150" s="148">
        <f t="shared" si="6"/>
        <v>0</v>
      </c>
      <c r="BH150" s="148">
        <f t="shared" si="7"/>
        <v>0</v>
      </c>
      <c r="BI150" s="148">
        <f t="shared" si="8"/>
        <v>0</v>
      </c>
      <c r="BJ150" s="17" t="s">
        <v>87</v>
      </c>
      <c r="BK150" s="148">
        <f t="shared" si="9"/>
        <v>0</v>
      </c>
      <c r="BL150" s="17" t="s">
        <v>731</v>
      </c>
      <c r="BM150" s="147" t="s">
        <v>674</v>
      </c>
    </row>
    <row r="151" spans="2:65" s="1" customFormat="1" ht="33" customHeight="1">
      <c r="B151" s="32"/>
      <c r="C151" s="170" t="s">
        <v>492</v>
      </c>
      <c r="D151" s="170" t="s">
        <v>439</v>
      </c>
      <c r="E151" s="171" t="s">
        <v>882</v>
      </c>
      <c r="F151" s="172" t="s">
        <v>887</v>
      </c>
      <c r="G151" s="173" t="s">
        <v>558</v>
      </c>
      <c r="H151" s="174">
        <v>34</v>
      </c>
      <c r="I151" s="175"/>
      <c r="J151" s="176">
        <f t="shared" si="0"/>
        <v>0</v>
      </c>
      <c r="K151" s="172" t="s">
        <v>1</v>
      </c>
      <c r="L151" s="177"/>
      <c r="M151" s="178" t="s">
        <v>1</v>
      </c>
      <c r="N151" s="179" t="s">
        <v>45</v>
      </c>
      <c r="P151" s="145">
        <f t="shared" si="1"/>
        <v>0</v>
      </c>
      <c r="Q151" s="145">
        <v>0</v>
      </c>
      <c r="R151" s="145">
        <f t="shared" si="2"/>
        <v>0</v>
      </c>
      <c r="S151" s="145">
        <v>0</v>
      </c>
      <c r="T151" s="146">
        <f t="shared" si="3"/>
        <v>0</v>
      </c>
      <c r="AR151" s="147" t="s">
        <v>838</v>
      </c>
      <c r="AT151" s="147" t="s">
        <v>439</v>
      </c>
      <c r="AU151" s="147" t="s">
        <v>87</v>
      </c>
      <c r="AY151" s="17" t="s">
        <v>320</v>
      </c>
      <c r="BE151" s="148">
        <f t="shared" si="4"/>
        <v>0</v>
      </c>
      <c r="BF151" s="148">
        <f t="shared" si="5"/>
        <v>0</v>
      </c>
      <c r="BG151" s="148">
        <f t="shared" si="6"/>
        <v>0</v>
      </c>
      <c r="BH151" s="148">
        <f t="shared" si="7"/>
        <v>0</v>
      </c>
      <c r="BI151" s="148">
        <f t="shared" si="8"/>
        <v>0</v>
      </c>
      <c r="BJ151" s="17" t="s">
        <v>87</v>
      </c>
      <c r="BK151" s="148">
        <f t="shared" si="9"/>
        <v>0</v>
      </c>
      <c r="BL151" s="17" t="s">
        <v>731</v>
      </c>
      <c r="BM151" s="147" t="s">
        <v>685</v>
      </c>
    </row>
    <row r="152" spans="2:65" s="1" customFormat="1" ht="37.9" customHeight="1">
      <c r="B152" s="32"/>
      <c r="C152" s="136" t="s">
        <v>499</v>
      </c>
      <c r="D152" s="136" t="s">
        <v>324</v>
      </c>
      <c r="E152" s="137" t="s">
        <v>892</v>
      </c>
      <c r="F152" s="138" t="s">
        <v>893</v>
      </c>
      <c r="G152" s="139" t="s">
        <v>566</v>
      </c>
      <c r="H152" s="140">
        <v>1820</v>
      </c>
      <c r="I152" s="141"/>
      <c r="J152" s="142">
        <f t="shared" si="0"/>
        <v>0</v>
      </c>
      <c r="K152" s="138" t="s">
        <v>333</v>
      </c>
      <c r="L152" s="32"/>
      <c r="M152" s="143" t="s">
        <v>1</v>
      </c>
      <c r="N152" s="144" t="s">
        <v>45</v>
      </c>
      <c r="P152" s="145">
        <f t="shared" si="1"/>
        <v>0</v>
      </c>
      <c r="Q152" s="145">
        <v>0</v>
      </c>
      <c r="R152" s="145">
        <f t="shared" si="2"/>
        <v>0</v>
      </c>
      <c r="S152" s="145">
        <v>0</v>
      </c>
      <c r="T152" s="146">
        <f t="shared" si="3"/>
        <v>0</v>
      </c>
      <c r="AR152" s="147" t="s">
        <v>731</v>
      </c>
      <c r="AT152" s="147" t="s">
        <v>324</v>
      </c>
      <c r="AU152" s="147" t="s">
        <v>87</v>
      </c>
      <c r="AY152" s="17" t="s">
        <v>320</v>
      </c>
      <c r="BE152" s="148">
        <f t="shared" si="4"/>
        <v>0</v>
      </c>
      <c r="BF152" s="148">
        <f t="shared" si="5"/>
        <v>0</v>
      </c>
      <c r="BG152" s="148">
        <f t="shared" si="6"/>
        <v>0</v>
      </c>
      <c r="BH152" s="148">
        <f t="shared" si="7"/>
        <v>0</v>
      </c>
      <c r="BI152" s="148">
        <f t="shared" si="8"/>
        <v>0</v>
      </c>
      <c r="BJ152" s="17" t="s">
        <v>87</v>
      </c>
      <c r="BK152" s="148">
        <f t="shared" si="9"/>
        <v>0</v>
      </c>
      <c r="BL152" s="17" t="s">
        <v>731</v>
      </c>
      <c r="BM152" s="147" t="s">
        <v>698</v>
      </c>
    </row>
    <row r="153" spans="2:65" s="1" customFormat="1" ht="16.5" customHeight="1">
      <c r="B153" s="32"/>
      <c r="C153" s="170" t="s">
        <v>507</v>
      </c>
      <c r="D153" s="170" t="s">
        <v>439</v>
      </c>
      <c r="E153" s="171" t="s">
        <v>894</v>
      </c>
      <c r="F153" s="172" t="s">
        <v>895</v>
      </c>
      <c r="G153" s="173" t="s">
        <v>566</v>
      </c>
      <c r="H153" s="174">
        <v>1820</v>
      </c>
      <c r="I153" s="175"/>
      <c r="J153" s="176">
        <f t="shared" si="0"/>
        <v>0</v>
      </c>
      <c r="K153" s="172" t="s">
        <v>1</v>
      </c>
      <c r="L153" s="177"/>
      <c r="M153" s="178" t="s">
        <v>1</v>
      </c>
      <c r="N153" s="179" t="s">
        <v>45</v>
      </c>
      <c r="P153" s="145">
        <f t="shared" si="1"/>
        <v>0</v>
      </c>
      <c r="Q153" s="145">
        <v>0</v>
      </c>
      <c r="R153" s="145">
        <f t="shared" si="2"/>
        <v>0</v>
      </c>
      <c r="S153" s="145">
        <v>0</v>
      </c>
      <c r="T153" s="146">
        <f t="shared" si="3"/>
        <v>0</v>
      </c>
      <c r="AR153" s="147" t="s">
        <v>838</v>
      </c>
      <c r="AT153" s="147" t="s">
        <v>439</v>
      </c>
      <c r="AU153" s="147" t="s">
        <v>87</v>
      </c>
      <c r="AY153" s="17" t="s">
        <v>320</v>
      </c>
      <c r="BE153" s="148">
        <f t="shared" si="4"/>
        <v>0</v>
      </c>
      <c r="BF153" s="148">
        <f t="shared" si="5"/>
        <v>0</v>
      </c>
      <c r="BG153" s="148">
        <f t="shared" si="6"/>
        <v>0</v>
      </c>
      <c r="BH153" s="148">
        <f t="shared" si="7"/>
        <v>0</v>
      </c>
      <c r="BI153" s="148">
        <f t="shared" si="8"/>
        <v>0</v>
      </c>
      <c r="BJ153" s="17" t="s">
        <v>87</v>
      </c>
      <c r="BK153" s="148">
        <f t="shared" si="9"/>
        <v>0</v>
      </c>
      <c r="BL153" s="17" t="s">
        <v>731</v>
      </c>
      <c r="BM153" s="147" t="s">
        <v>712</v>
      </c>
    </row>
    <row r="154" spans="2:65" s="1" customFormat="1" ht="21.75" customHeight="1">
      <c r="B154" s="32"/>
      <c r="C154" s="136" t="s">
        <v>514</v>
      </c>
      <c r="D154" s="136" t="s">
        <v>324</v>
      </c>
      <c r="E154" s="137" t="s">
        <v>896</v>
      </c>
      <c r="F154" s="138" t="s">
        <v>897</v>
      </c>
      <c r="G154" s="139" t="s">
        <v>558</v>
      </c>
      <c r="H154" s="140">
        <v>145</v>
      </c>
      <c r="I154" s="141"/>
      <c r="J154" s="142">
        <f t="shared" si="0"/>
        <v>0</v>
      </c>
      <c r="K154" s="138" t="s">
        <v>333</v>
      </c>
      <c r="L154" s="32"/>
      <c r="M154" s="143" t="s">
        <v>1</v>
      </c>
      <c r="N154" s="144" t="s">
        <v>45</v>
      </c>
      <c r="P154" s="145">
        <f t="shared" si="1"/>
        <v>0</v>
      </c>
      <c r="Q154" s="145">
        <v>0</v>
      </c>
      <c r="R154" s="145">
        <f t="shared" si="2"/>
        <v>0</v>
      </c>
      <c r="S154" s="145">
        <v>0</v>
      </c>
      <c r="T154" s="146">
        <f t="shared" si="3"/>
        <v>0</v>
      </c>
      <c r="AR154" s="147" t="s">
        <v>731</v>
      </c>
      <c r="AT154" s="147" t="s">
        <v>324</v>
      </c>
      <c r="AU154" s="147" t="s">
        <v>87</v>
      </c>
      <c r="AY154" s="17" t="s">
        <v>320</v>
      </c>
      <c r="BE154" s="148">
        <f t="shared" si="4"/>
        <v>0</v>
      </c>
      <c r="BF154" s="148">
        <f t="shared" si="5"/>
        <v>0</v>
      </c>
      <c r="BG154" s="148">
        <f t="shared" si="6"/>
        <v>0</v>
      </c>
      <c r="BH154" s="148">
        <f t="shared" si="7"/>
        <v>0</v>
      </c>
      <c r="BI154" s="148">
        <f t="shared" si="8"/>
        <v>0</v>
      </c>
      <c r="BJ154" s="17" t="s">
        <v>87</v>
      </c>
      <c r="BK154" s="148">
        <f t="shared" si="9"/>
        <v>0</v>
      </c>
      <c r="BL154" s="17" t="s">
        <v>731</v>
      </c>
      <c r="BM154" s="147" t="s">
        <v>721</v>
      </c>
    </row>
    <row r="155" spans="2:65" s="1" customFormat="1" ht="24.2" customHeight="1">
      <c r="B155" s="32"/>
      <c r="C155" s="170" t="s">
        <v>519</v>
      </c>
      <c r="D155" s="170" t="s">
        <v>439</v>
      </c>
      <c r="E155" s="171" t="s">
        <v>898</v>
      </c>
      <c r="F155" s="172" t="s">
        <v>899</v>
      </c>
      <c r="G155" s="173" t="s">
        <v>558</v>
      </c>
      <c r="H155" s="174">
        <v>145</v>
      </c>
      <c r="I155" s="175"/>
      <c r="J155" s="176">
        <f t="shared" si="0"/>
        <v>0</v>
      </c>
      <c r="K155" s="172" t="s">
        <v>1</v>
      </c>
      <c r="L155" s="177"/>
      <c r="M155" s="178" t="s">
        <v>1</v>
      </c>
      <c r="N155" s="179" t="s">
        <v>45</v>
      </c>
      <c r="P155" s="145">
        <f t="shared" si="1"/>
        <v>0</v>
      </c>
      <c r="Q155" s="145">
        <v>0</v>
      </c>
      <c r="R155" s="145">
        <f t="shared" si="2"/>
        <v>0</v>
      </c>
      <c r="S155" s="145">
        <v>0</v>
      </c>
      <c r="T155" s="146">
        <f t="shared" si="3"/>
        <v>0</v>
      </c>
      <c r="AR155" s="147" t="s">
        <v>838</v>
      </c>
      <c r="AT155" s="147" t="s">
        <v>439</v>
      </c>
      <c r="AU155" s="147" t="s">
        <v>87</v>
      </c>
      <c r="AY155" s="17" t="s">
        <v>320</v>
      </c>
      <c r="BE155" s="148">
        <f t="shared" si="4"/>
        <v>0</v>
      </c>
      <c r="BF155" s="148">
        <f t="shared" si="5"/>
        <v>0</v>
      </c>
      <c r="BG155" s="148">
        <f t="shared" si="6"/>
        <v>0</v>
      </c>
      <c r="BH155" s="148">
        <f t="shared" si="7"/>
        <v>0</v>
      </c>
      <c r="BI155" s="148">
        <f t="shared" si="8"/>
        <v>0</v>
      </c>
      <c r="BJ155" s="17" t="s">
        <v>87</v>
      </c>
      <c r="BK155" s="148">
        <f t="shared" si="9"/>
        <v>0</v>
      </c>
      <c r="BL155" s="17" t="s">
        <v>731</v>
      </c>
      <c r="BM155" s="147" t="s">
        <v>731</v>
      </c>
    </row>
    <row r="156" spans="2:65" s="1" customFormat="1" ht="37.9" customHeight="1">
      <c r="B156" s="32"/>
      <c r="C156" s="136" t="s">
        <v>526</v>
      </c>
      <c r="D156" s="136" t="s">
        <v>324</v>
      </c>
      <c r="E156" s="137" t="s">
        <v>900</v>
      </c>
      <c r="F156" s="138" t="s">
        <v>901</v>
      </c>
      <c r="G156" s="139" t="s">
        <v>566</v>
      </c>
      <c r="H156" s="140">
        <v>2160</v>
      </c>
      <c r="I156" s="141"/>
      <c r="J156" s="142">
        <f t="shared" si="0"/>
        <v>0</v>
      </c>
      <c r="K156" s="138" t="s">
        <v>333</v>
      </c>
      <c r="L156" s="32"/>
      <c r="M156" s="143" t="s">
        <v>1</v>
      </c>
      <c r="N156" s="144" t="s">
        <v>45</v>
      </c>
      <c r="P156" s="145">
        <f t="shared" si="1"/>
        <v>0</v>
      </c>
      <c r="Q156" s="145">
        <v>0</v>
      </c>
      <c r="R156" s="145">
        <f t="shared" si="2"/>
        <v>0</v>
      </c>
      <c r="S156" s="145">
        <v>0</v>
      </c>
      <c r="T156" s="146">
        <f t="shared" si="3"/>
        <v>0</v>
      </c>
      <c r="AR156" s="147" t="s">
        <v>731</v>
      </c>
      <c r="AT156" s="147" t="s">
        <v>324</v>
      </c>
      <c r="AU156" s="147" t="s">
        <v>87</v>
      </c>
      <c r="AY156" s="17" t="s">
        <v>320</v>
      </c>
      <c r="BE156" s="148">
        <f t="shared" si="4"/>
        <v>0</v>
      </c>
      <c r="BF156" s="148">
        <f t="shared" si="5"/>
        <v>0</v>
      </c>
      <c r="BG156" s="148">
        <f t="shared" si="6"/>
        <v>0</v>
      </c>
      <c r="BH156" s="148">
        <f t="shared" si="7"/>
        <v>0</v>
      </c>
      <c r="BI156" s="148">
        <f t="shared" si="8"/>
        <v>0</v>
      </c>
      <c r="BJ156" s="17" t="s">
        <v>87</v>
      </c>
      <c r="BK156" s="148">
        <f t="shared" si="9"/>
        <v>0</v>
      </c>
      <c r="BL156" s="17" t="s">
        <v>731</v>
      </c>
      <c r="BM156" s="147" t="s">
        <v>741</v>
      </c>
    </row>
    <row r="157" spans="2:65" s="1" customFormat="1" ht="16.5" customHeight="1">
      <c r="B157" s="32"/>
      <c r="C157" s="170" t="s">
        <v>532</v>
      </c>
      <c r="D157" s="170" t="s">
        <v>439</v>
      </c>
      <c r="E157" s="171" t="s">
        <v>902</v>
      </c>
      <c r="F157" s="172" t="s">
        <v>903</v>
      </c>
      <c r="G157" s="173" t="s">
        <v>566</v>
      </c>
      <c r="H157" s="174">
        <v>2160</v>
      </c>
      <c r="I157" s="175"/>
      <c r="J157" s="176">
        <f t="shared" si="0"/>
        <v>0</v>
      </c>
      <c r="K157" s="172" t="s">
        <v>1</v>
      </c>
      <c r="L157" s="177"/>
      <c r="M157" s="178" t="s">
        <v>1</v>
      </c>
      <c r="N157" s="179" t="s">
        <v>45</v>
      </c>
      <c r="P157" s="145">
        <f t="shared" si="1"/>
        <v>0</v>
      </c>
      <c r="Q157" s="145">
        <v>0</v>
      </c>
      <c r="R157" s="145">
        <f t="shared" si="2"/>
        <v>0</v>
      </c>
      <c r="S157" s="145">
        <v>0</v>
      </c>
      <c r="T157" s="146">
        <f t="shared" si="3"/>
        <v>0</v>
      </c>
      <c r="AR157" s="147" t="s">
        <v>838</v>
      </c>
      <c r="AT157" s="147" t="s">
        <v>439</v>
      </c>
      <c r="AU157" s="147" t="s">
        <v>87</v>
      </c>
      <c r="AY157" s="17" t="s">
        <v>320</v>
      </c>
      <c r="BE157" s="148">
        <f t="shared" si="4"/>
        <v>0</v>
      </c>
      <c r="BF157" s="148">
        <f t="shared" si="5"/>
        <v>0</v>
      </c>
      <c r="BG157" s="148">
        <f t="shared" si="6"/>
        <v>0</v>
      </c>
      <c r="BH157" s="148">
        <f t="shared" si="7"/>
        <v>0</v>
      </c>
      <c r="BI157" s="148">
        <f t="shared" si="8"/>
        <v>0</v>
      </c>
      <c r="BJ157" s="17" t="s">
        <v>87</v>
      </c>
      <c r="BK157" s="148">
        <f t="shared" si="9"/>
        <v>0</v>
      </c>
      <c r="BL157" s="17" t="s">
        <v>731</v>
      </c>
      <c r="BM157" s="147" t="s">
        <v>752</v>
      </c>
    </row>
    <row r="158" spans="2:65" s="1" customFormat="1" ht="37.9" customHeight="1">
      <c r="B158" s="32"/>
      <c r="C158" s="136" t="s">
        <v>542</v>
      </c>
      <c r="D158" s="136" t="s">
        <v>324</v>
      </c>
      <c r="E158" s="137" t="s">
        <v>3526</v>
      </c>
      <c r="F158" s="138" t="s">
        <v>3527</v>
      </c>
      <c r="G158" s="139" t="s">
        <v>566</v>
      </c>
      <c r="H158" s="140">
        <v>805</v>
      </c>
      <c r="I158" s="141"/>
      <c r="J158" s="142">
        <f t="shared" si="0"/>
        <v>0</v>
      </c>
      <c r="K158" s="138" t="s">
        <v>333</v>
      </c>
      <c r="L158" s="32"/>
      <c r="M158" s="143" t="s">
        <v>1</v>
      </c>
      <c r="N158" s="144" t="s">
        <v>45</v>
      </c>
      <c r="P158" s="145">
        <f t="shared" si="1"/>
        <v>0</v>
      </c>
      <c r="Q158" s="145">
        <v>0</v>
      </c>
      <c r="R158" s="145">
        <f t="shared" si="2"/>
        <v>0</v>
      </c>
      <c r="S158" s="145">
        <v>0</v>
      </c>
      <c r="T158" s="146">
        <f t="shared" si="3"/>
        <v>0</v>
      </c>
      <c r="AR158" s="147" t="s">
        <v>731</v>
      </c>
      <c r="AT158" s="147" t="s">
        <v>324</v>
      </c>
      <c r="AU158" s="147" t="s">
        <v>87</v>
      </c>
      <c r="AY158" s="17" t="s">
        <v>320</v>
      </c>
      <c r="BE158" s="148">
        <f t="shared" si="4"/>
        <v>0</v>
      </c>
      <c r="BF158" s="148">
        <f t="shared" si="5"/>
        <v>0</v>
      </c>
      <c r="BG158" s="148">
        <f t="shared" si="6"/>
        <v>0</v>
      </c>
      <c r="BH158" s="148">
        <f t="shared" si="7"/>
        <v>0</v>
      </c>
      <c r="BI158" s="148">
        <f t="shared" si="8"/>
        <v>0</v>
      </c>
      <c r="BJ158" s="17" t="s">
        <v>87</v>
      </c>
      <c r="BK158" s="148">
        <f t="shared" si="9"/>
        <v>0</v>
      </c>
      <c r="BL158" s="17" t="s">
        <v>731</v>
      </c>
      <c r="BM158" s="147" t="s">
        <v>765</v>
      </c>
    </row>
    <row r="159" spans="2:65" s="1" customFormat="1" ht="16.5" customHeight="1">
      <c r="B159" s="32"/>
      <c r="C159" s="170" t="s">
        <v>555</v>
      </c>
      <c r="D159" s="170" t="s">
        <v>439</v>
      </c>
      <c r="E159" s="171" t="s">
        <v>906</v>
      </c>
      <c r="F159" s="172" t="s">
        <v>3528</v>
      </c>
      <c r="G159" s="173" t="s">
        <v>566</v>
      </c>
      <c r="H159" s="174">
        <v>15</v>
      </c>
      <c r="I159" s="175"/>
      <c r="J159" s="176">
        <f t="shared" si="0"/>
        <v>0</v>
      </c>
      <c r="K159" s="172" t="s">
        <v>1</v>
      </c>
      <c r="L159" s="177"/>
      <c r="M159" s="178" t="s">
        <v>1</v>
      </c>
      <c r="N159" s="179" t="s">
        <v>45</v>
      </c>
      <c r="P159" s="145">
        <f t="shared" si="1"/>
        <v>0</v>
      </c>
      <c r="Q159" s="145">
        <v>0</v>
      </c>
      <c r="R159" s="145">
        <f t="shared" si="2"/>
        <v>0</v>
      </c>
      <c r="S159" s="145">
        <v>0</v>
      </c>
      <c r="T159" s="146">
        <f t="shared" si="3"/>
        <v>0</v>
      </c>
      <c r="AR159" s="147" t="s">
        <v>838</v>
      </c>
      <c r="AT159" s="147" t="s">
        <v>439</v>
      </c>
      <c r="AU159" s="147" t="s">
        <v>87</v>
      </c>
      <c r="AY159" s="17" t="s">
        <v>320</v>
      </c>
      <c r="BE159" s="148">
        <f t="shared" si="4"/>
        <v>0</v>
      </c>
      <c r="BF159" s="148">
        <f t="shared" si="5"/>
        <v>0</v>
      </c>
      <c r="BG159" s="148">
        <f t="shared" si="6"/>
        <v>0</v>
      </c>
      <c r="BH159" s="148">
        <f t="shared" si="7"/>
        <v>0</v>
      </c>
      <c r="BI159" s="148">
        <f t="shared" si="8"/>
        <v>0</v>
      </c>
      <c r="BJ159" s="17" t="s">
        <v>87</v>
      </c>
      <c r="BK159" s="148">
        <f t="shared" si="9"/>
        <v>0</v>
      </c>
      <c r="BL159" s="17" t="s">
        <v>731</v>
      </c>
      <c r="BM159" s="147" t="s">
        <v>778</v>
      </c>
    </row>
    <row r="160" spans="2:65" s="1" customFormat="1" ht="16.5" customHeight="1">
      <c r="B160" s="32"/>
      <c r="C160" s="170" t="s">
        <v>563</v>
      </c>
      <c r="D160" s="170" t="s">
        <v>439</v>
      </c>
      <c r="E160" s="171" t="s">
        <v>3529</v>
      </c>
      <c r="F160" s="172" t="s">
        <v>3530</v>
      </c>
      <c r="G160" s="173" t="s">
        <v>566</v>
      </c>
      <c r="H160" s="174">
        <v>790</v>
      </c>
      <c r="I160" s="175"/>
      <c r="J160" s="176">
        <f t="shared" si="0"/>
        <v>0</v>
      </c>
      <c r="K160" s="172" t="s">
        <v>1</v>
      </c>
      <c r="L160" s="177"/>
      <c r="M160" s="178" t="s">
        <v>1</v>
      </c>
      <c r="N160" s="179" t="s">
        <v>45</v>
      </c>
      <c r="P160" s="145">
        <f t="shared" si="1"/>
        <v>0</v>
      </c>
      <c r="Q160" s="145">
        <v>0</v>
      </c>
      <c r="R160" s="145">
        <f t="shared" si="2"/>
        <v>0</v>
      </c>
      <c r="S160" s="145">
        <v>0</v>
      </c>
      <c r="T160" s="146">
        <f t="shared" si="3"/>
        <v>0</v>
      </c>
      <c r="AR160" s="147" t="s">
        <v>838</v>
      </c>
      <c r="AT160" s="147" t="s">
        <v>439</v>
      </c>
      <c r="AU160" s="147" t="s">
        <v>87</v>
      </c>
      <c r="AY160" s="17" t="s">
        <v>320</v>
      </c>
      <c r="BE160" s="148">
        <f t="shared" si="4"/>
        <v>0</v>
      </c>
      <c r="BF160" s="148">
        <f t="shared" si="5"/>
        <v>0</v>
      </c>
      <c r="BG160" s="148">
        <f t="shared" si="6"/>
        <v>0</v>
      </c>
      <c r="BH160" s="148">
        <f t="shared" si="7"/>
        <v>0</v>
      </c>
      <c r="BI160" s="148">
        <f t="shared" si="8"/>
        <v>0</v>
      </c>
      <c r="BJ160" s="17" t="s">
        <v>87</v>
      </c>
      <c r="BK160" s="148">
        <f t="shared" si="9"/>
        <v>0</v>
      </c>
      <c r="BL160" s="17" t="s">
        <v>731</v>
      </c>
      <c r="BM160" s="147" t="s">
        <v>787</v>
      </c>
    </row>
    <row r="161" spans="2:65" s="1" customFormat="1" ht="49.15" customHeight="1">
      <c r="B161" s="32"/>
      <c r="C161" s="136" t="s">
        <v>571</v>
      </c>
      <c r="D161" s="136" t="s">
        <v>324</v>
      </c>
      <c r="E161" s="137" t="s">
        <v>904</v>
      </c>
      <c r="F161" s="138" t="s">
        <v>905</v>
      </c>
      <c r="G161" s="139" t="s">
        <v>566</v>
      </c>
      <c r="H161" s="140">
        <v>2840</v>
      </c>
      <c r="I161" s="141"/>
      <c r="J161" s="142">
        <f t="shared" si="0"/>
        <v>0</v>
      </c>
      <c r="K161" s="138" t="s">
        <v>1</v>
      </c>
      <c r="L161" s="32"/>
      <c r="M161" s="143" t="s">
        <v>1</v>
      </c>
      <c r="N161" s="144" t="s">
        <v>45</v>
      </c>
      <c r="P161" s="145">
        <f t="shared" si="1"/>
        <v>0</v>
      </c>
      <c r="Q161" s="145">
        <v>0</v>
      </c>
      <c r="R161" s="145">
        <f t="shared" si="2"/>
        <v>0</v>
      </c>
      <c r="S161" s="145">
        <v>0</v>
      </c>
      <c r="T161" s="146">
        <f t="shared" si="3"/>
        <v>0</v>
      </c>
      <c r="AR161" s="147" t="s">
        <v>731</v>
      </c>
      <c r="AT161" s="147" t="s">
        <v>324</v>
      </c>
      <c r="AU161" s="147" t="s">
        <v>87</v>
      </c>
      <c r="AY161" s="17" t="s">
        <v>320</v>
      </c>
      <c r="BE161" s="148">
        <f t="shared" si="4"/>
        <v>0</v>
      </c>
      <c r="BF161" s="148">
        <f t="shared" si="5"/>
        <v>0</v>
      </c>
      <c r="BG161" s="148">
        <f t="shared" si="6"/>
        <v>0</v>
      </c>
      <c r="BH161" s="148">
        <f t="shared" si="7"/>
        <v>0</v>
      </c>
      <c r="BI161" s="148">
        <f t="shared" si="8"/>
        <v>0</v>
      </c>
      <c r="BJ161" s="17" t="s">
        <v>87</v>
      </c>
      <c r="BK161" s="148">
        <f t="shared" si="9"/>
        <v>0</v>
      </c>
      <c r="BL161" s="17" t="s">
        <v>731</v>
      </c>
      <c r="BM161" s="147" t="s">
        <v>803</v>
      </c>
    </row>
    <row r="162" spans="2:65" s="1" customFormat="1" ht="16.5" customHeight="1">
      <c r="B162" s="32"/>
      <c r="C162" s="170" t="s">
        <v>576</v>
      </c>
      <c r="D162" s="170" t="s">
        <v>439</v>
      </c>
      <c r="E162" s="171" t="s">
        <v>3531</v>
      </c>
      <c r="F162" s="172" t="s">
        <v>907</v>
      </c>
      <c r="G162" s="173" t="s">
        <v>566</v>
      </c>
      <c r="H162" s="174">
        <v>2840</v>
      </c>
      <c r="I162" s="175"/>
      <c r="J162" s="176">
        <f t="shared" si="0"/>
        <v>0</v>
      </c>
      <c r="K162" s="172" t="s">
        <v>1</v>
      </c>
      <c r="L162" s="177"/>
      <c r="M162" s="178" t="s">
        <v>1</v>
      </c>
      <c r="N162" s="179" t="s">
        <v>45</v>
      </c>
      <c r="P162" s="145">
        <f t="shared" si="1"/>
        <v>0</v>
      </c>
      <c r="Q162" s="145">
        <v>0</v>
      </c>
      <c r="R162" s="145">
        <f t="shared" si="2"/>
        <v>0</v>
      </c>
      <c r="S162" s="145">
        <v>0</v>
      </c>
      <c r="T162" s="146">
        <f t="shared" si="3"/>
        <v>0</v>
      </c>
      <c r="AR162" s="147" t="s">
        <v>838</v>
      </c>
      <c r="AT162" s="147" t="s">
        <v>439</v>
      </c>
      <c r="AU162" s="147" t="s">
        <v>87</v>
      </c>
      <c r="AY162" s="17" t="s">
        <v>320</v>
      </c>
      <c r="BE162" s="148">
        <f t="shared" si="4"/>
        <v>0</v>
      </c>
      <c r="BF162" s="148">
        <f t="shared" si="5"/>
        <v>0</v>
      </c>
      <c r="BG162" s="148">
        <f t="shared" si="6"/>
        <v>0</v>
      </c>
      <c r="BH162" s="148">
        <f t="shared" si="7"/>
        <v>0</v>
      </c>
      <c r="BI162" s="148">
        <f t="shared" si="8"/>
        <v>0</v>
      </c>
      <c r="BJ162" s="17" t="s">
        <v>87</v>
      </c>
      <c r="BK162" s="148">
        <f t="shared" si="9"/>
        <v>0</v>
      </c>
      <c r="BL162" s="17" t="s">
        <v>731</v>
      </c>
      <c r="BM162" s="147" t="s">
        <v>814</v>
      </c>
    </row>
    <row r="163" spans="2:65" s="1" customFormat="1" ht="49.15" customHeight="1">
      <c r="B163" s="32"/>
      <c r="C163" s="136" t="s">
        <v>581</v>
      </c>
      <c r="D163" s="136" t="s">
        <v>324</v>
      </c>
      <c r="E163" s="137" t="s">
        <v>2047</v>
      </c>
      <c r="F163" s="138" t="s">
        <v>2048</v>
      </c>
      <c r="G163" s="139" t="s">
        <v>566</v>
      </c>
      <c r="H163" s="140">
        <v>1450</v>
      </c>
      <c r="I163" s="141"/>
      <c r="J163" s="142">
        <f t="shared" si="0"/>
        <v>0</v>
      </c>
      <c r="K163" s="138" t="s">
        <v>1</v>
      </c>
      <c r="L163" s="32"/>
      <c r="M163" s="143" t="s">
        <v>1</v>
      </c>
      <c r="N163" s="144" t="s">
        <v>45</v>
      </c>
      <c r="P163" s="145">
        <f t="shared" si="1"/>
        <v>0</v>
      </c>
      <c r="Q163" s="145">
        <v>0</v>
      </c>
      <c r="R163" s="145">
        <f t="shared" si="2"/>
        <v>0</v>
      </c>
      <c r="S163" s="145">
        <v>0</v>
      </c>
      <c r="T163" s="146">
        <f t="shared" si="3"/>
        <v>0</v>
      </c>
      <c r="AR163" s="147" t="s">
        <v>731</v>
      </c>
      <c r="AT163" s="147" t="s">
        <v>324</v>
      </c>
      <c r="AU163" s="147" t="s">
        <v>87</v>
      </c>
      <c r="AY163" s="17" t="s">
        <v>320</v>
      </c>
      <c r="BE163" s="148">
        <f t="shared" si="4"/>
        <v>0</v>
      </c>
      <c r="BF163" s="148">
        <f t="shared" si="5"/>
        <v>0</v>
      </c>
      <c r="BG163" s="148">
        <f t="shared" si="6"/>
        <v>0</v>
      </c>
      <c r="BH163" s="148">
        <f t="shared" si="7"/>
        <v>0</v>
      </c>
      <c r="BI163" s="148">
        <f t="shared" si="8"/>
        <v>0</v>
      </c>
      <c r="BJ163" s="17" t="s">
        <v>87</v>
      </c>
      <c r="BK163" s="148">
        <f t="shared" si="9"/>
        <v>0</v>
      </c>
      <c r="BL163" s="17" t="s">
        <v>731</v>
      </c>
      <c r="BM163" s="147" t="s">
        <v>910</v>
      </c>
    </row>
    <row r="164" spans="2:65" s="1" customFormat="1" ht="24.2" customHeight="1">
      <c r="B164" s="32"/>
      <c r="C164" s="136" t="s">
        <v>590</v>
      </c>
      <c r="D164" s="136" t="s">
        <v>324</v>
      </c>
      <c r="E164" s="137" t="s">
        <v>911</v>
      </c>
      <c r="F164" s="138" t="s">
        <v>2049</v>
      </c>
      <c r="G164" s="139" t="s">
        <v>923</v>
      </c>
      <c r="H164" s="140">
        <v>46</v>
      </c>
      <c r="I164" s="141"/>
      <c r="J164" s="142">
        <f t="shared" si="0"/>
        <v>0</v>
      </c>
      <c r="K164" s="138" t="s">
        <v>1</v>
      </c>
      <c r="L164" s="32"/>
      <c r="M164" s="143" t="s">
        <v>1</v>
      </c>
      <c r="N164" s="144" t="s">
        <v>45</v>
      </c>
      <c r="P164" s="145">
        <f t="shared" si="1"/>
        <v>0</v>
      </c>
      <c r="Q164" s="145">
        <v>0</v>
      </c>
      <c r="R164" s="145">
        <f t="shared" si="2"/>
        <v>0</v>
      </c>
      <c r="S164" s="145">
        <v>0</v>
      </c>
      <c r="T164" s="146">
        <f t="shared" si="3"/>
        <v>0</v>
      </c>
      <c r="AR164" s="147" t="s">
        <v>731</v>
      </c>
      <c r="AT164" s="147" t="s">
        <v>324</v>
      </c>
      <c r="AU164" s="147" t="s">
        <v>87</v>
      </c>
      <c r="AY164" s="17" t="s">
        <v>320</v>
      </c>
      <c r="BE164" s="148">
        <f t="shared" si="4"/>
        <v>0</v>
      </c>
      <c r="BF164" s="148">
        <f t="shared" si="5"/>
        <v>0</v>
      </c>
      <c r="BG164" s="148">
        <f t="shared" si="6"/>
        <v>0</v>
      </c>
      <c r="BH164" s="148">
        <f t="shared" si="7"/>
        <v>0</v>
      </c>
      <c r="BI164" s="148">
        <f t="shared" si="8"/>
        <v>0</v>
      </c>
      <c r="BJ164" s="17" t="s">
        <v>87</v>
      </c>
      <c r="BK164" s="148">
        <f t="shared" si="9"/>
        <v>0</v>
      </c>
      <c r="BL164" s="17" t="s">
        <v>731</v>
      </c>
      <c r="BM164" s="147" t="s">
        <v>914</v>
      </c>
    </row>
    <row r="165" spans="2:65" s="1" customFormat="1" ht="49.15" customHeight="1">
      <c r="B165" s="32"/>
      <c r="C165" s="136" t="s">
        <v>594</v>
      </c>
      <c r="D165" s="136" t="s">
        <v>324</v>
      </c>
      <c r="E165" s="137" t="s">
        <v>908</v>
      </c>
      <c r="F165" s="138" t="s">
        <v>2050</v>
      </c>
      <c r="G165" s="139" t="s">
        <v>558</v>
      </c>
      <c r="H165" s="140">
        <v>6</v>
      </c>
      <c r="I165" s="141"/>
      <c r="J165" s="142">
        <f t="shared" si="0"/>
        <v>0</v>
      </c>
      <c r="K165" s="138" t="s">
        <v>333</v>
      </c>
      <c r="L165" s="32"/>
      <c r="M165" s="143" t="s">
        <v>1</v>
      </c>
      <c r="N165" s="144" t="s">
        <v>45</v>
      </c>
      <c r="P165" s="145">
        <f t="shared" si="1"/>
        <v>0</v>
      </c>
      <c r="Q165" s="145">
        <v>0</v>
      </c>
      <c r="R165" s="145">
        <f t="shared" si="2"/>
        <v>0</v>
      </c>
      <c r="S165" s="145">
        <v>0</v>
      </c>
      <c r="T165" s="146">
        <f t="shared" si="3"/>
        <v>0</v>
      </c>
      <c r="AR165" s="147" t="s">
        <v>731</v>
      </c>
      <c r="AT165" s="147" t="s">
        <v>324</v>
      </c>
      <c r="AU165" s="147" t="s">
        <v>87</v>
      </c>
      <c r="AY165" s="17" t="s">
        <v>320</v>
      </c>
      <c r="BE165" s="148">
        <f t="shared" si="4"/>
        <v>0</v>
      </c>
      <c r="BF165" s="148">
        <f t="shared" si="5"/>
        <v>0</v>
      </c>
      <c r="BG165" s="148">
        <f t="shared" si="6"/>
        <v>0</v>
      </c>
      <c r="BH165" s="148">
        <f t="shared" si="7"/>
        <v>0</v>
      </c>
      <c r="BI165" s="148">
        <f t="shared" si="8"/>
        <v>0</v>
      </c>
      <c r="BJ165" s="17" t="s">
        <v>87</v>
      </c>
      <c r="BK165" s="148">
        <f t="shared" si="9"/>
        <v>0</v>
      </c>
      <c r="BL165" s="17" t="s">
        <v>731</v>
      </c>
      <c r="BM165" s="147" t="s">
        <v>917</v>
      </c>
    </row>
    <row r="166" spans="2:65" s="1" customFormat="1" ht="16.5" customHeight="1">
      <c r="B166" s="32"/>
      <c r="C166" s="136" t="s">
        <v>600</v>
      </c>
      <c r="D166" s="136" t="s">
        <v>324</v>
      </c>
      <c r="E166" s="137" t="s">
        <v>915</v>
      </c>
      <c r="F166" s="138" t="s">
        <v>912</v>
      </c>
      <c r="G166" s="139" t="s">
        <v>913</v>
      </c>
      <c r="H166" s="140">
        <v>140</v>
      </c>
      <c r="I166" s="141"/>
      <c r="J166" s="142">
        <f t="shared" si="0"/>
        <v>0</v>
      </c>
      <c r="K166" s="138" t="s">
        <v>1</v>
      </c>
      <c r="L166" s="32"/>
      <c r="M166" s="143" t="s">
        <v>1</v>
      </c>
      <c r="N166" s="144" t="s">
        <v>45</v>
      </c>
      <c r="P166" s="145">
        <f t="shared" si="1"/>
        <v>0</v>
      </c>
      <c r="Q166" s="145">
        <v>0</v>
      </c>
      <c r="R166" s="145">
        <f t="shared" si="2"/>
        <v>0</v>
      </c>
      <c r="S166" s="145">
        <v>0</v>
      </c>
      <c r="T166" s="146">
        <f t="shared" si="3"/>
        <v>0</v>
      </c>
      <c r="AR166" s="147" t="s">
        <v>731</v>
      </c>
      <c r="AT166" s="147" t="s">
        <v>324</v>
      </c>
      <c r="AU166" s="147" t="s">
        <v>87</v>
      </c>
      <c r="AY166" s="17" t="s">
        <v>320</v>
      </c>
      <c r="BE166" s="148">
        <f t="shared" si="4"/>
        <v>0</v>
      </c>
      <c r="BF166" s="148">
        <f t="shared" si="5"/>
        <v>0</v>
      </c>
      <c r="BG166" s="148">
        <f t="shared" si="6"/>
        <v>0</v>
      </c>
      <c r="BH166" s="148">
        <f t="shared" si="7"/>
        <v>0</v>
      </c>
      <c r="BI166" s="148">
        <f t="shared" si="8"/>
        <v>0</v>
      </c>
      <c r="BJ166" s="17" t="s">
        <v>87</v>
      </c>
      <c r="BK166" s="148">
        <f t="shared" si="9"/>
        <v>0</v>
      </c>
      <c r="BL166" s="17" t="s">
        <v>731</v>
      </c>
      <c r="BM166" s="147" t="s">
        <v>920</v>
      </c>
    </row>
    <row r="167" spans="2:65" s="1" customFormat="1" ht="16.5" customHeight="1">
      <c r="B167" s="32"/>
      <c r="C167" s="136" t="s">
        <v>606</v>
      </c>
      <c r="D167" s="136" t="s">
        <v>324</v>
      </c>
      <c r="E167" s="137" t="s">
        <v>2051</v>
      </c>
      <c r="F167" s="138" t="s">
        <v>916</v>
      </c>
      <c r="G167" s="139" t="s">
        <v>566</v>
      </c>
      <c r="H167" s="140">
        <v>2100</v>
      </c>
      <c r="I167" s="141"/>
      <c r="J167" s="142">
        <f t="shared" si="0"/>
        <v>0</v>
      </c>
      <c r="K167" s="138" t="s">
        <v>1</v>
      </c>
      <c r="L167" s="32"/>
      <c r="M167" s="143" t="s">
        <v>1</v>
      </c>
      <c r="N167" s="144" t="s">
        <v>45</v>
      </c>
      <c r="P167" s="145">
        <f t="shared" si="1"/>
        <v>0</v>
      </c>
      <c r="Q167" s="145">
        <v>0</v>
      </c>
      <c r="R167" s="145">
        <f t="shared" si="2"/>
        <v>0</v>
      </c>
      <c r="S167" s="145">
        <v>0</v>
      </c>
      <c r="T167" s="146">
        <f t="shared" si="3"/>
        <v>0</v>
      </c>
      <c r="AR167" s="147" t="s">
        <v>731</v>
      </c>
      <c r="AT167" s="147" t="s">
        <v>324</v>
      </c>
      <c r="AU167" s="147" t="s">
        <v>87</v>
      </c>
      <c r="AY167" s="17" t="s">
        <v>320</v>
      </c>
      <c r="BE167" s="148">
        <f t="shared" si="4"/>
        <v>0</v>
      </c>
      <c r="BF167" s="148">
        <f t="shared" si="5"/>
        <v>0</v>
      </c>
      <c r="BG167" s="148">
        <f t="shared" si="6"/>
        <v>0</v>
      </c>
      <c r="BH167" s="148">
        <f t="shared" si="7"/>
        <v>0</v>
      </c>
      <c r="BI167" s="148">
        <f t="shared" si="8"/>
        <v>0</v>
      </c>
      <c r="BJ167" s="17" t="s">
        <v>87</v>
      </c>
      <c r="BK167" s="148">
        <f t="shared" si="9"/>
        <v>0</v>
      </c>
      <c r="BL167" s="17" t="s">
        <v>731</v>
      </c>
      <c r="BM167" s="147" t="s">
        <v>924</v>
      </c>
    </row>
    <row r="168" spans="2:65" s="1" customFormat="1" ht="37.9" customHeight="1">
      <c r="B168" s="32"/>
      <c r="C168" s="136" t="s">
        <v>615</v>
      </c>
      <c r="D168" s="136" t="s">
        <v>324</v>
      </c>
      <c r="E168" s="137" t="s">
        <v>918</v>
      </c>
      <c r="F168" s="138" t="s">
        <v>919</v>
      </c>
      <c r="G168" s="139" t="s">
        <v>913</v>
      </c>
      <c r="H168" s="140">
        <v>450</v>
      </c>
      <c r="I168" s="141"/>
      <c r="J168" s="142">
        <f t="shared" si="0"/>
        <v>0</v>
      </c>
      <c r="K168" s="138" t="s">
        <v>1</v>
      </c>
      <c r="L168" s="32"/>
      <c r="M168" s="143" t="s">
        <v>1</v>
      </c>
      <c r="N168" s="144" t="s">
        <v>45</v>
      </c>
      <c r="P168" s="145">
        <f t="shared" si="1"/>
        <v>0</v>
      </c>
      <c r="Q168" s="145">
        <v>0</v>
      </c>
      <c r="R168" s="145">
        <f t="shared" si="2"/>
        <v>0</v>
      </c>
      <c r="S168" s="145">
        <v>0</v>
      </c>
      <c r="T168" s="146">
        <f t="shared" si="3"/>
        <v>0</v>
      </c>
      <c r="AR168" s="147" t="s">
        <v>731</v>
      </c>
      <c r="AT168" s="147" t="s">
        <v>324</v>
      </c>
      <c r="AU168" s="147" t="s">
        <v>87</v>
      </c>
      <c r="AY168" s="17" t="s">
        <v>320</v>
      </c>
      <c r="BE168" s="148">
        <f t="shared" si="4"/>
        <v>0</v>
      </c>
      <c r="BF168" s="148">
        <f t="shared" si="5"/>
        <v>0</v>
      </c>
      <c r="BG168" s="148">
        <f t="shared" si="6"/>
        <v>0</v>
      </c>
      <c r="BH168" s="148">
        <f t="shared" si="7"/>
        <v>0</v>
      </c>
      <c r="BI168" s="148">
        <f t="shared" si="8"/>
        <v>0</v>
      </c>
      <c r="BJ168" s="17" t="s">
        <v>87</v>
      </c>
      <c r="BK168" s="148">
        <f t="shared" si="9"/>
        <v>0</v>
      </c>
      <c r="BL168" s="17" t="s">
        <v>731</v>
      </c>
      <c r="BM168" s="147" t="s">
        <v>928</v>
      </c>
    </row>
    <row r="169" spans="2:65" s="1" customFormat="1" ht="24.2" customHeight="1">
      <c r="B169" s="32"/>
      <c r="C169" s="136" t="s">
        <v>621</v>
      </c>
      <c r="D169" s="136" t="s">
        <v>324</v>
      </c>
      <c r="E169" s="137" t="s">
        <v>921</v>
      </c>
      <c r="F169" s="138" t="s">
        <v>922</v>
      </c>
      <c r="G169" s="139" t="s">
        <v>923</v>
      </c>
      <c r="H169" s="140">
        <v>1</v>
      </c>
      <c r="I169" s="141"/>
      <c r="J169" s="142">
        <f t="shared" si="0"/>
        <v>0</v>
      </c>
      <c r="K169" s="138" t="s">
        <v>1</v>
      </c>
      <c r="L169" s="32"/>
      <c r="M169" s="143" t="s">
        <v>1</v>
      </c>
      <c r="N169" s="144" t="s">
        <v>45</v>
      </c>
      <c r="P169" s="145">
        <f t="shared" si="1"/>
        <v>0</v>
      </c>
      <c r="Q169" s="145">
        <v>0</v>
      </c>
      <c r="R169" s="145">
        <f t="shared" si="2"/>
        <v>0</v>
      </c>
      <c r="S169" s="145">
        <v>0</v>
      </c>
      <c r="T169" s="146">
        <f t="shared" si="3"/>
        <v>0</v>
      </c>
      <c r="AR169" s="147" t="s">
        <v>731</v>
      </c>
      <c r="AT169" s="147" t="s">
        <v>324</v>
      </c>
      <c r="AU169" s="147" t="s">
        <v>87</v>
      </c>
      <c r="AY169" s="17" t="s">
        <v>320</v>
      </c>
      <c r="BE169" s="148">
        <f t="shared" si="4"/>
        <v>0</v>
      </c>
      <c r="BF169" s="148">
        <f t="shared" si="5"/>
        <v>0</v>
      </c>
      <c r="BG169" s="148">
        <f t="shared" si="6"/>
        <v>0</v>
      </c>
      <c r="BH169" s="148">
        <f t="shared" si="7"/>
        <v>0</v>
      </c>
      <c r="BI169" s="148">
        <f t="shared" si="8"/>
        <v>0</v>
      </c>
      <c r="BJ169" s="17" t="s">
        <v>87</v>
      </c>
      <c r="BK169" s="148">
        <f t="shared" si="9"/>
        <v>0</v>
      </c>
      <c r="BL169" s="17" t="s">
        <v>731</v>
      </c>
      <c r="BM169" s="147" t="s">
        <v>934</v>
      </c>
    </row>
    <row r="170" spans="2:65" s="1" customFormat="1" ht="16.5" customHeight="1">
      <c r="B170" s="32"/>
      <c r="C170" s="170" t="s">
        <v>632</v>
      </c>
      <c r="D170" s="170" t="s">
        <v>439</v>
      </c>
      <c r="E170" s="171" t="s">
        <v>925</v>
      </c>
      <c r="F170" s="172" t="s">
        <v>926</v>
      </c>
      <c r="G170" s="173" t="s">
        <v>927</v>
      </c>
      <c r="H170" s="174">
        <v>1</v>
      </c>
      <c r="I170" s="175"/>
      <c r="J170" s="176">
        <f t="shared" si="0"/>
        <v>0</v>
      </c>
      <c r="K170" s="172" t="s">
        <v>1</v>
      </c>
      <c r="L170" s="177"/>
      <c r="M170" s="178" t="s">
        <v>1</v>
      </c>
      <c r="N170" s="179" t="s">
        <v>45</v>
      </c>
      <c r="P170" s="145">
        <f t="shared" si="1"/>
        <v>0</v>
      </c>
      <c r="Q170" s="145">
        <v>0</v>
      </c>
      <c r="R170" s="145">
        <f t="shared" si="2"/>
        <v>0</v>
      </c>
      <c r="S170" s="145">
        <v>0</v>
      </c>
      <c r="T170" s="146">
        <f t="shared" si="3"/>
        <v>0</v>
      </c>
      <c r="AR170" s="147" t="s">
        <v>838</v>
      </c>
      <c r="AT170" s="147" t="s">
        <v>439</v>
      </c>
      <c r="AU170" s="147" t="s">
        <v>87</v>
      </c>
      <c r="AY170" s="17" t="s">
        <v>320</v>
      </c>
      <c r="BE170" s="148">
        <f t="shared" si="4"/>
        <v>0</v>
      </c>
      <c r="BF170" s="148">
        <f t="shared" si="5"/>
        <v>0</v>
      </c>
      <c r="BG170" s="148">
        <f t="shared" si="6"/>
        <v>0</v>
      </c>
      <c r="BH170" s="148">
        <f t="shared" si="7"/>
        <v>0</v>
      </c>
      <c r="BI170" s="148">
        <f t="shared" si="8"/>
        <v>0</v>
      </c>
      <c r="BJ170" s="17" t="s">
        <v>87</v>
      </c>
      <c r="BK170" s="148">
        <f t="shared" si="9"/>
        <v>0</v>
      </c>
      <c r="BL170" s="17" t="s">
        <v>731</v>
      </c>
      <c r="BM170" s="147" t="s">
        <v>937</v>
      </c>
    </row>
    <row r="171" spans="2:65" s="11" customFormat="1" ht="25.9" customHeight="1">
      <c r="B171" s="124"/>
      <c r="D171" s="125" t="s">
        <v>79</v>
      </c>
      <c r="E171" s="126" t="s">
        <v>929</v>
      </c>
      <c r="F171" s="126" t="s">
        <v>930</v>
      </c>
      <c r="I171" s="127"/>
      <c r="J171" s="128">
        <f>BK171</f>
        <v>0</v>
      </c>
      <c r="L171" s="124"/>
      <c r="M171" s="129"/>
      <c r="P171" s="130">
        <f>SUM(P172:P195)</f>
        <v>0</v>
      </c>
      <c r="R171" s="130">
        <f>SUM(R172:R195)</f>
        <v>2.2000000000000002E-2</v>
      </c>
      <c r="T171" s="131">
        <f>SUM(T172:T195)</f>
        <v>0</v>
      </c>
      <c r="AR171" s="125" t="s">
        <v>94</v>
      </c>
      <c r="AT171" s="132" t="s">
        <v>79</v>
      </c>
      <c r="AU171" s="132" t="s">
        <v>80</v>
      </c>
      <c r="AY171" s="125" t="s">
        <v>320</v>
      </c>
      <c r="BK171" s="133">
        <f>SUM(BK172:BK195)</f>
        <v>0</v>
      </c>
    </row>
    <row r="172" spans="2:65" s="1" customFormat="1" ht="24.2" customHeight="1">
      <c r="B172" s="32"/>
      <c r="C172" s="136" t="s">
        <v>637</v>
      </c>
      <c r="D172" s="136" t="s">
        <v>324</v>
      </c>
      <c r="E172" s="137" t="s">
        <v>931</v>
      </c>
      <c r="F172" s="138" t="s">
        <v>932</v>
      </c>
      <c r="G172" s="139" t="s">
        <v>933</v>
      </c>
      <c r="H172" s="140">
        <v>2.5</v>
      </c>
      <c r="I172" s="141"/>
      <c r="J172" s="142">
        <f t="shared" ref="J172:J195" si="10">ROUND(I172*H172,2)</f>
        <v>0</v>
      </c>
      <c r="K172" s="138" t="s">
        <v>333</v>
      </c>
      <c r="L172" s="32"/>
      <c r="M172" s="143" t="s">
        <v>1</v>
      </c>
      <c r="N172" s="144" t="s">
        <v>45</v>
      </c>
      <c r="P172" s="145">
        <f t="shared" ref="P172:P195" si="11">O172*H172</f>
        <v>0</v>
      </c>
      <c r="Q172" s="145">
        <v>8.8000000000000005E-3</v>
      </c>
      <c r="R172" s="145">
        <f t="shared" ref="R172:R195" si="12">Q172*H172</f>
        <v>2.2000000000000002E-2</v>
      </c>
      <c r="S172" s="145">
        <v>0</v>
      </c>
      <c r="T172" s="146">
        <f t="shared" ref="T172:T195" si="13">S172*H172</f>
        <v>0</v>
      </c>
      <c r="AR172" s="147" t="s">
        <v>731</v>
      </c>
      <c r="AT172" s="147" t="s">
        <v>324</v>
      </c>
      <c r="AU172" s="147" t="s">
        <v>87</v>
      </c>
      <c r="AY172" s="17" t="s">
        <v>320</v>
      </c>
      <c r="BE172" s="148">
        <f t="shared" ref="BE172:BE195" si="14">IF(N172="základní",J172,0)</f>
        <v>0</v>
      </c>
      <c r="BF172" s="148">
        <f t="shared" ref="BF172:BF195" si="15">IF(N172="snížená",J172,0)</f>
        <v>0</v>
      </c>
      <c r="BG172" s="148">
        <f t="shared" ref="BG172:BG195" si="16">IF(N172="zákl. přenesená",J172,0)</f>
        <v>0</v>
      </c>
      <c r="BH172" s="148">
        <f t="shared" ref="BH172:BH195" si="17">IF(N172="sníž. přenesená",J172,0)</f>
        <v>0</v>
      </c>
      <c r="BI172" s="148">
        <f t="shared" ref="BI172:BI195" si="18">IF(N172="nulová",J172,0)</f>
        <v>0</v>
      </c>
      <c r="BJ172" s="17" t="s">
        <v>87</v>
      </c>
      <c r="BK172" s="148">
        <f t="shared" ref="BK172:BK195" si="19">ROUND(I172*H172,2)</f>
        <v>0</v>
      </c>
      <c r="BL172" s="17" t="s">
        <v>731</v>
      </c>
      <c r="BM172" s="147" t="s">
        <v>940</v>
      </c>
    </row>
    <row r="173" spans="2:65" s="1" customFormat="1" ht="24.2" customHeight="1">
      <c r="B173" s="32"/>
      <c r="C173" s="136" t="s">
        <v>643</v>
      </c>
      <c r="D173" s="136" t="s">
        <v>324</v>
      </c>
      <c r="E173" s="137" t="s">
        <v>935</v>
      </c>
      <c r="F173" s="138" t="s">
        <v>936</v>
      </c>
      <c r="G173" s="139" t="s">
        <v>327</v>
      </c>
      <c r="H173" s="140">
        <v>75</v>
      </c>
      <c r="I173" s="141"/>
      <c r="J173" s="142">
        <f t="shared" si="10"/>
        <v>0</v>
      </c>
      <c r="K173" s="138" t="s">
        <v>333</v>
      </c>
      <c r="L173" s="32"/>
      <c r="M173" s="143" t="s">
        <v>1</v>
      </c>
      <c r="N173" s="144" t="s">
        <v>45</v>
      </c>
      <c r="P173" s="145">
        <f t="shared" si="11"/>
        <v>0</v>
      </c>
      <c r="Q173" s="145">
        <v>0</v>
      </c>
      <c r="R173" s="145">
        <f t="shared" si="12"/>
        <v>0</v>
      </c>
      <c r="S173" s="145">
        <v>0</v>
      </c>
      <c r="T173" s="146">
        <f t="shared" si="13"/>
        <v>0</v>
      </c>
      <c r="AR173" s="147" t="s">
        <v>731</v>
      </c>
      <c r="AT173" s="147" t="s">
        <v>324</v>
      </c>
      <c r="AU173" s="147" t="s">
        <v>87</v>
      </c>
      <c r="AY173" s="17" t="s">
        <v>320</v>
      </c>
      <c r="BE173" s="148">
        <f t="shared" si="14"/>
        <v>0</v>
      </c>
      <c r="BF173" s="148">
        <f t="shared" si="15"/>
        <v>0</v>
      </c>
      <c r="BG173" s="148">
        <f t="shared" si="16"/>
        <v>0</v>
      </c>
      <c r="BH173" s="148">
        <f t="shared" si="17"/>
        <v>0</v>
      </c>
      <c r="BI173" s="148">
        <f t="shared" si="18"/>
        <v>0</v>
      </c>
      <c r="BJ173" s="17" t="s">
        <v>87</v>
      </c>
      <c r="BK173" s="148">
        <f t="shared" si="19"/>
        <v>0</v>
      </c>
      <c r="BL173" s="17" t="s">
        <v>731</v>
      </c>
      <c r="BM173" s="147" t="s">
        <v>943</v>
      </c>
    </row>
    <row r="174" spans="2:65" s="1" customFormat="1" ht="24.2" customHeight="1">
      <c r="B174" s="32"/>
      <c r="C174" s="136" t="s">
        <v>649</v>
      </c>
      <c r="D174" s="136" t="s">
        <v>324</v>
      </c>
      <c r="E174" s="137" t="s">
        <v>938</v>
      </c>
      <c r="F174" s="138" t="s">
        <v>939</v>
      </c>
      <c r="G174" s="139" t="s">
        <v>327</v>
      </c>
      <c r="H174" s="140">
        <v>75</v>
      </c>
      <c r="I174" s="141"/>
      <c r="J174" s="142">
        <f t="shared" si="10"/>
        <v>0</v>
      </c>
      <c r="K174" s="138" t="s">
        <v>1</v>
      </c>
      <c r="L174" s="32"/>
      <c r="M174" s="143" t="s">
        <v>1</v>
      </c>
      <c r="N174" s="144" t="s">
        <v>45</v>
      </c>
      <c r="P174" s="145">
        <f t="shared" si="11"/>
        <v>0</v>
      </c>
      <c r="Q174" s="145">
        <v>0</v>
      </c>
      <c r="R174" s="145">
        <f t="shared" si="12"/>
        <v>0</v>
      </c>
      <c r="S174" s="145">
        <v>0</v>
      </c>
      <c r="T174" s="146">
        <f t="shared" si="13"/>
        <v>0</v>
      </c>
      <c r="AR174" s="147" t="s">
        <v>731</v>
      </c>
      <c r="AT174" s="147" t="s">
        <v>324</v>
      </c>
      <c r="AU174" s="147" t="s">
        <v>87</v>
      </c>
      <c r="AY174" s="17" t="s">
        <v>320</v>
      </c>
      <c r="BE174" s="148">
        <f t="shared" si="14"/>
        <v>0</v>
      </c>
      <c r="BF174" s="148">
        <f t="shared" si="15"/>
        <v>0</v>
      </c>
      <c r="BG174" s="148">
        <f t="shared" si="16"/>
        <v>0</v>
      </c>
      <c r="BH174" s="148">
        <f t="shared" si="17"/>
        <v>0</v>
      </c>
      <c r="BI174" s="148">
        <f t="shared" si="18"/>
        <v>0</v>
      </c>
      <c r="BJ174" s="17" t="s">
        <v>87</v>
      </c>
      <c r="BK174" s="148">
        <f t="shared" si="19"/>
        <v>0</v>
      </c>
      <c r="BL174" s="17" t="s">
        <v>731</v>
      </c>
      <c r="BM174" s="147" t="s">
        <v>946</v>
      </c>
    </row>
    <row r="175" spans="2:65" s="1" customFormat="1" ht="16.5" customHeight="1">
      <c r="B175" s="32"/>
      <c r="C175" s="170" t="s">
        <v>657</v>
      </c>
      <c r="D175" s="170" t="s">
        <v>439</v>
      </c>
      <c r="E175" s="171" t="s">
        <v>941</v>
      </c>
      <c r="F175" s="172" t="s">
        <v>942</v>
      </c>
      <c r="G175" s="173" t="s">
        <v>327</v>
      </c>
      <c r="H175" s="174">
        <v>75</v>
      </c>
      <c r="I175" s="175"/>
      <c r="J175" s="176">
        <f t="shared" si="10"/>
        <v>0</v>
      </c>
      <c r="K175" s="172" t="s">
        <v>1</v>
      </c>
      <c r="L175" s="177"/>
      <c r="M175" s="178" t="s">
        <v>1</v>
      </c>
      <c r="N175" s="179" t="s">
        <v>45</v>
      </c>
      <c r="P175" s="145">
        <f t="shared" si="11"/>
        <v>0</v>
      </c>
      <c r="Q175" s="145">
        <v>0</v>
      </c>
      <c r="R175" s="145">
        <f t="shared" si="12"/>
        <v>0</v>
      </c>
      <c r="S175" s="145">
        <v>0</v>
      </c>
      <c r="T175" s="146">
        <f t="shared" si="13"/>
        <v>0</v>
      </c>
      <c r="AR175" s="147" t="s">
        <v>838</v>
      </c>
      <c r="AT175" s="147" t="s">
        <v>439</v>
      </c>
      <c r="AU175" s="147" t="s">
        <v>87</v>
      </c>
      <c r="AY175" s="17" t="s">
        <v>320</v>
      </c>
      <c r="BE175" s="148">
        <f t="shared" si="14"/>
        <v>0</v>
      </c>
      <c r="BF175" s="148">
        <f t="shared" si="15"/>
        <v>0</v>
      </c>
      <c r="BG175" s="148">
        <f t="shared" si="16"/>
        <v>0</v>
      </c>
      <c r="BH175" s="148">
        <f t="shared" si="17"/>
        <v>0</v>
      </c>
      <c r="BI175" s="148">
        <f t="shared" si="18"/>
        <v>0</v>
      </c>
      <c r="BJ175" s="17" t="s">
        <v>87</v>
      </c>
      <c r="BK175" s="148">
        <f t="shared" si="19"/>
        <v>0</v>
      </c>
      <c r="BL175" s="17" t="s">
        <v>731</v>
      </c>
      <c r="BM175" s="147" t="s">
        <v>949</v>
      </c>
    </row>
    <row r="176" spans="2:65" s="1" customFormat="1" ht="21.75" customHeight="1">
      <c r="B176" s="32"/>
      <c r="C176" s="170" t="s">
        <v>664</v>
      </c>
      <c r="D176" s="170" t="s">
        <v>439</v>
      </c>
      <c r="E176" s="171" t="s">
        <v>944</v>
      </c>
      <c r="F176" s="172" t="s">
        <v>945</v>
      </c>
      <c r="G176" s="173" t="s">
        <v>923</v>
      </c>
      <c r="H176" s="174">
        <v>51</v>
      </c>
      <c r="I176" s="175"/>
      <c r="J176" s="176">
        <f t="shared" si="10"/>
        <v>0</v>
      </c>
      <c r="K176" s="172" t="s">
        <v>1</v>
      </c>
      <c r="L176" s="177"/>
      <c r="M176" s="178" t="s">
        <v>1</v>
      </c>
      <c r="N176" s="179" t="s">
        <v>45</v>
      </c>
      <c r="P176" s="145">
        <f t="shared" si="11"/>
        <v>0</v>
      </c>
      <c r="Q176" s="145">
        <v>0</v>
      </c>
      <c r="R176" s="145">
        <f t="shared" si="12"/>
        <v>0</v>
      </c>
      <c r="S176" s="145">
        <v>0</v>
      </c>
      <c r="T176" s="146">
        <f t="shared" si="13"/>
        <v>0</v>
      </c>
      <c r="AR176" s="147" t="s">
        <v>838</v>
      </c>
      <c r="AT176" s="147" t="s">
        <v>439</v>
      </c>
      <c r="AU176" s="147" t="s">
        <v>87</v>
      </c>
      <c r="AY176" s="17" t="s">
        <v>320</v>
      </c>
      <c r="BE176" s="148">
        <f t="shared" si="14"/>
        <v>0</v>
      </c>
      <c r="BF176" s="148">
        <f t="shared" si="15"/>
        <v>0</v>
      </c>
      <c r="BG176" s="148">
        <f t="shared" si="16"/>
        <v>0</v>
      </c>
      <c r="BH176" s="148">
        <f t="shared" si="17"/>
        <v>0</v>
      </c>
      <c r="BI176" s="148">
        <f t="shared" si="18"/>
        <v>0</v>
      </c>
      <c r="BJ176" s="17" t="s">
        <v>87</v>
      </c>
      <c r="BK176" s="148">
        <f t="shared" si="19"/>
        <v>0</v>
      </c>
      <c r="BL176" s="17" t="s">
        <v>731</v>
      </c>
      <c r="BM176" s="147" t="s">
        <v>952</v>
      </c>
    </row>
    <row r="177" spans="2:65" s="1" customFormat="1" ht="49.15" customHeight="1">
      <c r="B177" s="32"/>
      <c r="C177" s="136" t="s">
        <v>669</v>
      </c>
      <c r="D177" s="136" t="s">
        <v>324</v>
      </c>
      <c r="E177" s="137" t="s">
        <v>947</v>
      </c>
      <c r="F177" s="138" t="s">
        <v>948</v>
      </c>
      <c r="G177" s="139" t="s">
        <v>327</v>
      </c>
      <c r="H177" s="140">
        <v>18</v>
      </c>
      <c r="I177" s="141"/>
      <c r="J177" s="142">
        <f t="shared" si="10"/>
        <v>0</v>
      </c>
      <c r="K177" s="138" t="s">
        <v>1</v>
      </c>
      <c r="L177" s="32"/>
      <c r="M177" s="143" t="s">
        <v>1</v>
      </c>
      <c r="N177" s="144" t="s">
        <v>45</v>
      </c>
      <c r="P177" s="145">
        <f t="shared" si="11"/>
        <v>0</v>
      </c>
      <c r="Q177" s="145">
        <v>0</v>
      </c>
      <c r="R177" s="145">
        <f t="shared" si="12"/>
        <v>0</v>
      </c>
      <c r="S177" s="145">
        <v>0</v>
      </c>
      <c r="T177" s="146">
        <f t="shared" si="13"/>
        <v>0</v>
      </c>
      <c r="AR177" s="147" t="s">
        <v>731</v>
      </c>
      <c r="AT177" s="147" t="s">
        <v>324</v>
      </c>
      <c r="AU177" s="147" t="s">
        <v>87</v>
      </c>
      <c r="AY177" s="17" t="s">
        <v>320</v>
      </c>
      <c r="BE177" s="148">
        <f t="shared" si="14"/>
        <v>0</v>
      </c>
      <c r="BF177" s="148">
        <f t="shared" si="15"/>
        <v>0</v>
      </c>
      <c r="BG177" s="148">
        <f t="shared" si="16"/>
        <v>0</v>
      </c>
      <c r="BH177" s="148">
        <f t="shared" si="17"/>
        <v>0</v>
      </c>
      <c r="BI177" s="148">
        <f t="shared" si="18"/>
        <v>0</v>
      </c>
      <c r="BJ177" s="17" t="s">
        <v>87</v>
      </c>
      <c r="BK177" s="148">
        <f t="shared" si="19"/>
        <v>0</v>
      </c>
      <c r="BL177" s="17" t="s">
        <v>731</v>
      </c>
      <c r="BM177" s="147" t="s">
        <v>955</v>
      </c>
    </row>
    <row r="178" spans="2:65" s="1" customFormat="1" ht="24.2" customHeight="1">
      <c r="B178" s="32"/>
      <c r="C178" s="136" t="s">
        <v>674</v>
      </c>
      <c r="D178" s="136" t="s">
        <v>324</v>
      </c>
      <c r="E178" s="137" t="s">
        <v>950</v>
      </c>
      <c r="F178" s="138" t="s">
        <v>951</v>
      </c>
      <c r="G178" s="139" t="s">
        <v>327</v>
      </c>
      <c r="H178" s="140">
        <v>18</v>
      </c>
      <c r="I178" s="141"/>
      <c r="J178" s="142">
        <f t="shared" si="10"/>
        <v>0</v>
      </c>
      <c r="K178" s="138" t="s">
        <v>1</v>
      </c>
      <c r="L178" s="32"/>
      <c r="M178" s="143" t="s">
        <v>1</v>
      </c>
      <c r="N178" s="144" t="s">
        <v>45</v>
      </c>
      <c r="P178" s="145">
        <f t="shared" si="11"/>
        <v>0</v>
      </c>
      <c r="Q178" s="145">
        <v>0</v>
      </c>
      <c r="R178" s="145">
        <f t="shared" si="12"/>
        <v>0</v>
      </c>
      <c r="S178" s="145">
        <v>0</v>
      </c>
      <c r="T178" s="146">
        <f t="shared" si="13"/>
        <v>0</v>
      </c>
      <c r="AR178" s="147" t="s">
        <v>731</v>
      </c>
      <c r="AT178" s="147" t="s">
        <v>324</v>
      </c>
      <c r="AU178" s="147" t="s">
        <v>87</v>
      </c>
      <c r="AY178" s="17" t="s">
        <v>320</v>
      </c>
      <c r="BE178" s="148">
        <f t="shared" si="14"/>
        <v>0</v>
      </c>
      <c r="BF178" s="148">
        <f t="shared" si="15"/>
        <v>0</v>
      </c>
      <c r="BG178" s="148">
        <f t="shared" si="16"/>
        <v>0</v>
      </c>
      <c r="BH178" s="148">
        <f t="shared" si="17"/>
        <v>0</v>
      </c>
      <c r="BI178" s="148">
        <f t="shared" si="18"/>
        <v>0</v>
      </c>
      <c r="BJ178" s="17" t="s">
        <v>87</v>
      </c>
      <c r="BK178" s="148">
        <f t="shared" si="19"/>
        <v>0</v>
      </c>
      <c r="BL178" s="17" t="s">
        <v>731</v>
      </c>
      <c r="BM178" s="147" t="s">
        <v>958</v>
      </c>
    </row>
    <row r="179" spans="2:65" s="1" customFormat="1" ht="24.2" customHeight="1">
      <c r="B179" s="32"/>
      <c r="C179" s="136" t="s">
        <v>679</v>
      </c>
      <c r="D179" s="136" t="s">
        <v>324</v>
      </c>
      <c r="E179" s="137" t="s">
        <v>953</v>
      </c>
      <c r="F179" s="138" t="s">
        <v>954</v>
      </c>
      <c r="G179" s="139" t="s">
        <v>566</v>
      </c>
      <c r="H179" s="140">
        <v>1540</v>
      </c>
      <c r="I179" s="141"/>
      <c r="J179" s="142">
        <f t="shared" si="10"/>
        <v>0</v>
      </c>
      <c r="K179" s="138" t="s">
        <v>333</v>
      </c>
      <c r="L179" s="32"/>
      <c r="M179" s="143" t="s">
        <v>1</v>
      </c>
      <c r="N179" s="144" t="s">
        <v>45</v>
      </c>
      <c r="P179" s="145">
        <f t="shared" si="11"/>
        <v>0</v>
      </c>
      <c r="Q179" s="145">
        <v>0</v>
      </c>
      <c r="R179" s="145">
        <f t="shared" si="12"/>
        <v>0</v>
      </c>
      <c r="S179" s="145">
        <v>0</v>
      </c>
      <c r="T179" s="146">
        <f t="shared" si="13"/>
        <v>0</v>
      </c>
      <c r="AR179" s="147" t="s">
        <v>731</v>
      </c>
      <c r="AT179" s="147" t="s">
        <v>324</v>
      </c>
      <c r="AU179" s="147" t="s">
        <v>87</v>
      </c>
      <c r="AY179" s="17" t="s">
        <v>320</v>
      </c>
      <c r="BE179" s="148">
        <f t="shared" si="14"/>
        <v>0</v>
      </c>
      <c r="BF179" s="148">
        <f t="shared" si="15"/>
        <v>0</v>
      </c>
      <c r="BG179" s="148">
        <f t="shared" si="16"/>
        <v>0</v>
      </c>
      <c r="BH179" s="148">
        <f t="shared" si="17"/>
        <v>0</v>
      </c>
      <c r="BI179" s="148">
        <f t="shared" si="18"/>
        <v>0</v>
      </c>
      <c r="BJ179" s="17" t="s">
        <v>87</v>
      </c>
      <c r="BK179" s="148">
        <f t="shared" si="19"/>
        <v>0</v>
      </c>
      <c r="BL179" s="17" t="s">
        <v>731</v>
      </c>
      <c r="BM179" s="147" t="s">
        <v>961</v>
      </c>
    </row>
    <row r="180" spans="2:65" s="1" customFormat="1" ht="24.2" customHeight="1">
      <c r="B180" s="32"/>
      <c r="C180" s="136" t="s">
        <v>685</v>
      </c>
      <c r="D180" s="136" t="s">
        <v>324</v>
      </c>
      <c r="E180" s="137" t="s">
        <v>956</v>
      </c>
      <c r="F180" s="138" t="s">
        <v>957</v>
      </c>
      <c r="G180" s="139" t="s">
        <v>566</v>
      </c>
      <c r="H180" s="140">
        <v>205</v>
      </c>
      <c r="I180" s="141"/>
      <c r="J180" s="142">
        <f t="shared" si="10"/>
        <v>0</v>
      </c>
      <c r="K180" s="138" t="s">
        <v>333</v>
      </c>
      <c r="L180" s="32"/>
      <c r="M180" s="143" t="s">
        <v>1</v>
      </c>
      <c r="N180" s="144" t="s">
        <v>45</v>
      </c>
      <c r="P180" s="145">
        <f t="shared" si="11"/>
        <v>0</v>
      </c>
      <c r="Q180" s="145">
        <v>0</v>
      </c>
      <c r="R180" s="145">
        <f t="shared" si="12"/>
        <v>0</v>
      </c>
      <c r="S180" s="145">
        <v>0</v>
      </c>
      <c r="T180" s="146">
        <f t="shared" si="13"/>
        <v>0</v>
      </c>
      <c r="AR180" s="147" t="s">
        <v>731</v>
      </c>
      <c r="AT180" s="147" t="s">
        <v>324</v>
      </c>
      <c r="AU180" s="147" t="s">
        <v>87</v>
      </c>
      <c r="AY180" s="17" t="s">
        <v>320</v>
      </c>
      <c r="BE180" s="148">
        <f t="shared" si="14"/>
        <v>0</v>
      </c>
      <c r="BF180" s="148">
        <f t="shared" si="15"/>
        <v>0</v>
      </c>
      <c r="BG180" s="148">
        <f t="shared" si="16"/>
        <v>0</v>
      </c>
      <c r="BH180" s="148">
        <f t="shared" si="17"/>
        <v>0</v>
      </c>
      <c r="BI180" s="148">
        <f t="shared" si="18"/>
        <v>0</v>
      </c>
      <c r="BJ180" s="17" t="s">
        <v>87</v>
      </c>
      <c r="BK180" s="148">
        <f t="shared" si="19"/>
        <v>0</v>
      </c>
      <c r="BL180" s="17" t="s">
        <v>731</v>
      </c>
      <c r="BM180" s="147" t="s">
        <v>964</v>
      </c>
    </row>
    <row r="181" spans="2:65" s="1" customFormat="1" ht="37.9" customHeight="1">
      <c r="B181" s="32"/>
      <c r="C181" s="136" t="s">
        <v>690</v>
      </c>
      <c r="D181" s="136" t="s">
        <v>324</v>
      </c>
      <c r="E181" s="137" t="s">
        <v>959</v>
      </c>
      <c r="F181" s="138" t="s">
        <v>960</v>
      </c>
      <c r="G181" s="139" t="s">
        <v>566</v>
      </c>
      <c r="H181" s="140">
        <v>4930</v>
      </c>
      <c r="I181" s="141"/>
      <c r="J181" s="142">
        <f t="shared" si="10"/>
        <v>0</v>
      </c>
      <c r="K181" s="138" t="s">
        <v>1</v>
      </c>
      <c r="L181" s="32"/>
      <c r="M181" s="143" t="s">
        <v>1</v>
      </c>
      <c r="N181" s="144" t="s">
        <v>45</v>
      </c>
      <c r="P181" s="145">
        <f t="shared" si="11"/>
        <v>0</v>
      </c>
      <c r="Q181" s="145">
        <v>0</v>
      </c>
      <c r="R181" s="145">
        <f t="shared" si="12"/>
        <v>0</v>
      </c>
      <c r="S181" s="145">
        <v>0</v>
      </c>
      <c r="T181" s="146">
        <f t="shared" si="13"/>
        <v>0</v>
      </c>
      <c r="AR181" s="147" t="s">
        <v>731</v>
      </c>
      <c r="AT181" s="147" t="s">
        <v>324</v>
      </c>
      <c r="AU181" s="147" t="s">
        <v>87</v>
      </c>
      <c r="AY181" s="17" t="s">
        <v>320</v>
      </c>
      <c r="BE181" s="148">
        <f t="shared" si="14"/>
        <v>0</v>
      </c>
      <c r="BF181" s="148">
        <f t="shared" si="15"/>
        <v>0</v>
      </c>
      <c r="BG181" s="148">
        <f t="shared" si="16"/>
        <v>0</v>
      </c>
      <c r="BH181" s="148">
        <f t="shared" si="17"/>
        <v>0</v>
      </c>
      <c r="BI181" s="148">
        <f t="shared" si="18"/>
        <v>0</v>
      </c>
      <c r="BJ181" s="17" t="s">
        <v>87</v>
      </c>
      <c r="BK181" s="148">
        <f t="shared" si="19"/>
        <v>0</v>
      </c>
      <c r="BL181" s="17" t="s">
        <v>731</v>
      </c>
      <c r="BM181" s="147" t="s">
        <v>967</v>
      </c>
    </row>
    <row r="182" spans="2:65" s="1" customFormat="1" ht="49.15" customHeight="1">
      <c r="B182" s="32"/>
      <c r="C182" s="136" t="s">
        <v>698</v>
      </c>
      <c r="D182" s="136" t="s">
        <v>324</v>
      </c>
      <c r="E182" s="137" t="s">
        <v>962</v>
      </c>
      <c r="F182" s="138" t="s">
        <v>963</v>
      </c>
      <c r="G182" s="139" t="s">
        <v>566</v>
      </c>
      <c r="H182" s="140">
        <v>1540</v>
      </c>
      <c r="I182" s="141"/>
      <c r="J182" s="142">
        <f t="shared" si="10"/>
        <v>0</v>
      </c>
      <c r="K182" s="138" t="s">
        <v>1</v>
      </c>
      <c r="L182" s="32"/>
      <c r="M182" s="143" t="s">
        <v>1</v>
      </c>
      <c r="N182" s="144" t="s">
        <v>45</v>
      </c>
      <c r="P182" s="145">
        <f t="shared" si="11"/>
        <v>0</v>
      </c>
      <c r="Q182" s="145">
        <v>0</v>
      </c>
      <c r="R182" s="145">
        <f t="shared" si="12"/>
        <v>0</v>
      </c>
      <c r="S182" s="145">
        <v>0</v>
      </c>
      <c r="T182" s="146">
        <f t="shared" si="13"/>
        <v>0</v>
      </c>
      <c r="AR182" s="147" t="s">
        <v>731</v>
      </c>
      <c r="AT182" s="147" t="s">
        <v>324</v>
      </c>
      <c r="AU182" s="147" t="s">
        <v>87</v>
      </c>
      <c r="AY182" s="17" t="s">
        <v>320</v>
      </c>
      <c r="BE182" s="148">
        <f t="shared" si="14"/>
        <v>0</v>
      </c>
      <c r="BF182" s="148">
        <f t="shared" si="15"/>
        <v>0</v>
      </c>
      <c r="BG182" s="148">
        <f t="shared" si="16"/>
        <v>0</v>
      </c>
      <c r="BH182" s="148">
        <f t="shared" si="17"/>
        <v>0</v>
      </c>
      <c r="BI182" s="148">
        <f t="shared" si="18"/>
        <v>0</v>
      </c>
      <c r="BJ182" s="17" t="s">
        <v>87</v>
      </c>
      <c r="BK182" s="148">
        <f t="shared" si="19"/>
        <v>0</v>
      </c>
      <c r="BL182" s="17" t="s">
        <v>731</v>
      </c>
      <c r="BM182" s="147" t="s">
        <v>970</v>
      </c>
    </row>
    <row r="183" spans="2:65" s="1" customFormat="1" ht="16.5" customHeight="1">
      <c r="B183" s="32"/>
      <c r="C183" s="170" t="s">
        <v>704</v>
      </c>
      <c r="D183" s="170" t="s">
        <v>439</v>
      </c>
      <c r="E183" s="171" t="s">
        <v>965</v>
      </c>
      <c r="F183" s="172" t="s">
        <v>966</v>
      </c>
      <c r="G183" s="173" t="s">
        <v>327</v>
      </c>
      <c r="H183" s="174">
        <v>135</v>
      </c>
      <c r="I183" s="175"/>
      <c r="J183" s="176">
        <f t="shared" si="10"/>
        <v>0</v>
      </c>
      <c r="K183" s="172" t="s">
        <v>1</v>
      </c>
      <c r="L183" s="177"/>
      <c r="M183" s="178" t="s">
        <v>1</v>
      </c>
      <c r="N183" s="179" t="s">
        <v>45</v>
      </c>
      <c r="P183" s="145">
        <f t="shared" si="11"/>
        <v>0</v>
      </c>
      <c r="Q183" s="145">
        <v>0</v>
      </c>
      <c r="R183" s="145">
        <f t="shared" si="12"/>
        <v>0</v>
      </c>
      <c r="S183" s="145">
        <v>0</v>
      </c>
      <c r="T183" s="146">
        <f t="shared" si="13"/>
        <v>0</v>
      </c>
      <c r="AR183" s="147" t="s">
        <v>838</v>
      </c>
      <c r="AT183" s="147" t="s">
        <v>439</v>
      </c>
      <c r="AU183" s="147" t="s">
        <v>87</v>
      </c>
      <c r="AY183" s="17" t="s">
        <v>320</v>
      </c>
      <c r="BE183" s="148">
        <f t="shared" si="14"/>
        <v>0</v>
      </c>
      <c r="BF183" s="148">
        <f t="shared" si="15"/>
        <v>0</v>
      </c>
      <c r="BG183" s="148">
        <f t="shared" si="16"/>
        <v>0</v>
      </c>
      <c r="BH183" s="148">
        <f t="shared" si="17"/>
        <v>0</v>
      </c>
      <c r="BI183" s="148">
        <f t="shared" si="18"/>
        <v>0</v>
      </c>
      <c r="BJ183" s="17" t="s">
        <v>87</v>
      </c>
      <c r="BK183" s="148">
        <f t="shared" si="19"/>
        <v>0</v>
      </c>
      <c r="BL183" s="17" t="s">
        <v>731</v>
      </c>
      <c r="BM183" s="147" t="s">
        <v>973</v>
      </c>
    </row>
    <row r="184" spans="2:65" s="1" customFormat="1" ht="24.2" customHeight="1">
      <c r="B184" s="32"/>
      <c r="C184" s="136" t="s">
        <v>712</v>
      </c>
      <c r="D184" s="136" t="s">
        <v>324</v>
      </c>
      <c r="E184" s="137" t="s">
        <v>968</v>
      </c>
      <c r="F184" s="138" t="s">
        <v>969</v>
      </c>
      <c r="G184" s="139" t="s">
        <v>558</v>
      </c>
      <c r="H184" s="140">
        <v>65</v>
      </c>
      <c r="I184" s="141"/>
      <c r="J184" s="142">
        <f t="shared" si="10"/>
        <v>0</v>
      </c>
      <c r="K184" s="138" t="s">
        <v>1</v>
      </c>
      <c r="L184" s="32"/>
      <c r="M184" s="143" t="s">
        <v>1</v>
      </c>
      <c r="N184" s="144" t="s">
        <v>45</v>
      </c>
      <c r="P184" s="145">
        <f t="shared" si="11"/>
        <v>0</v>
      </c>
      <c r="Q184" s="145">
        <v>0</v>
      </c>
      <c r="R184" s="145">
        <f t="shared" si="12"/>
        <v>0</v>
      </c>
      <c r="S184" s="145">
        <v>0</v>
      </c>
      <c r="T184" s="146">
        <f t="shared" si="13"/>
        <v>0</v>
      </c>
      <c r="AR184" s="147" t="s">
        <v>731</v>
      </c>
      <c r="AT184" s="147" t="s">
        <v>324</v>
      </c>
      <c r="AU184" s="147" t="s">
        <v>87</v>
      </c>
      <c r="AY184" s="17" t="s">
        <v>320</v>
      </c>
      <c r="BE184" s="148">
        <f t="shared" si="14"/>
        <v>0</v>
      </c>
      <c r="BF184" s="148">
        <f t="shared" si="15"/>
        <v>0</v>
      </c>
      <c r="BG184" s="148">
        <f t="shared" si="16"/>
        <v>0</v>
      </c>
      <c r="BH184" s="148">
        <f t="shared" si="17"/>
        <v>0</v>
      </c>
      <c r="BI184" s="148">
        <f t="shared" si="18"/>
        <v>0</v>
      </c>
      <c r="BJ184" s="17" t="s">
        <v>87</v>
      </c>
      <c r="BK184" s="148">
        <f t="shared" si="19"/>
        <v>0</v>
      </c>
      <c r="BL184" s="17" t="s">
        <v>731</v>
      </c>
      <c r="BM184" s="147" t="s">
        <v>976</v>
      </c>
    </row>
    <row r="185" spans="2:65" s="1" customFormat="1" ht="24.2" customHeight="1">
      <c r="B185" s="32"/>
      <c r="C185" s="136" t="s">
        <v>716</v>
      </c>
      <c r="D185" s="136" t="s">
        <v>324</v>
      </c>
      <c r="E185" s="137" t="s">
        <v>971</v>
      </c>
      <c r="F185" s="138" t="s">
        <v>972</v>
      </c>
      <c r="G185" s="139" t="s">
        <v>558</v>
      </c>
      <c r="H185" s="140">
        <v>50</v>
      </c>
      <c r="I185" s="141"/>
      <c r="J185" s="142">
        <f t="shared" si="10"/>
        <v>0</v>
      </c>
      <c r="K185" s="138" t="s">
        <v>1</v>
      </c>
      <c r="L185" s="32"/>
      <c r="M185" s="143" t="s">
        <v>1</v>
      </c>
      <c r="N185" s="144" t="s">
        <v>45</v>
      </c>
      <c r="P185" s="145">
        <f t="shared" si="11"/>
        <v>0</v>
      </c>
      <c r="Q185" s="145">
        <v>0</v>
      </c>
      <c r="R185" s="145">
        <f t="shared" si="12"/>
        <v>0</v>
      </c>
      <c r="S185" s="145">
        <v>0</v>
      </c>
      <c r="T185" s="146">
        <f t="shared" si="13"/>
        <v>0</v>
      </c>
      <c r="AR185" s="147" t="s">
        <v>731</v>
      </c>
      <c r="AT185" s="147" t="s">
        <v>324</v>
      </c>
      <c r="AU185" s="147" t="s">
        <v>87</v>
      </c>
      <c r="AY185" s="17" t="s">
        <v>320</v>
      </c>
      <c r="BE185" s="148">
        <f t="shared" si="14"/>
        <v>0</v>
      </c>
      <c r="BF185" s="148">
        <f t="shared" si="15"/>
        <v>0</v>
      </c>
      <c r="BG185" s="148">
        <f t="shared" si="16"/>
        <v>0</v>
      </c>
      <c r="BH185" s="148">
        <f t="shared" si="17"/>
        <v>0</v>
      </c>
      <c r="BI185" s="148">
        <f t="shared" si="18"/>
        <v>0</v>
      </c>
      <c r="BJ185" s="17" t="s">
        <v>87</v>
      </c>
      <c r="BK185" s="148">
        <f t="shared" si="19"/>
        <v>0</v>
      </c>
      <c r="BL185" s="17" t="s">
        <v>731</v>
      </c>
      <c r="BM185" s="147" t="s">
        <v>979</v>
      </c>
    </row>
    <row r="186" spans="2:65" s="1" customFormat="1" ht="24.2" customHeight="1">
      <c r="B186" s="32"/>
      <c r="C186" s="136" t="s">
        <v>721</v>
      </c>
      <c r="D186" s="136" t="s">
        <v>324</v>
      </c>
      <c r="E186" s="137" t="s">
        <v>974</v>
      </c>
      <c r="F186" s="138" t="s">
        <v>975</v>
      </c>
      <c r="G186" s="139" t="s">
        <v>566</v>
      </c>
      <c r="H186" s="140">
        <v>1450</v>
      </c>
      <c r="I186" s="141"/>
      <c r="J186" s="142">
        <f t="shared" si="10"/>
        <v>0</v>
      </c>
      <c r="K186" s="138" t="s">
        <v>1</v>
      </c>
      <c r="L186" s="32"/>
      <c r="M186" s="143" t="s">
        <v>1</v>
      </c>
      <c r="N186" s="144" t="s">
        <v>45</v>
      </c>
      <c r="P186" s="145">
        <f t="shared" si="11"/>
        <v>0</v>
      </c>
      <c r="Q186" s="145">
        <v>0</v>
      </c>
      <c r="R186" s="145">
        <f t="shared" si="12"/>
        <v>0</v>
      </c>
      <c r="S186" s="145">
        <v>0</v>
      </c>
      <c r="T186" s="146">
        <f t="shared" si="13"/>
        <v>0</v>
      </c>
      <c r="AR186" s="147" t="s">
        <v>731</v>
      </c>
      <c r="AT186" s="147" t="s">
        <v>324</v>
      </c>
      <c r="AU186" s="147" t="s">
        <v>87</v>
      </c>
      <c r="AY186" s="17" t="s">
        <v>320</v>
      </c>
      <c r="BE186" s="148">
        <f t="shared" si="14"/>
        <v>0</v>
      </c>
      <c r="BF186" s="148">
        <f t="shared" si="15"/>
        <v>0</v>
      </c>
      <c r="BG186" s="148">
        <f t="shared" si="16"/>
        <v>0</v>
      </c>
      <c r="BH186" s="148">
        <f t="shared" si="17"/>
        <v>0</v>
      </c>
      <c r="BI186" s="148">
        <f t="shared" si="18"/>
        <v>0</v>
      </c>
      <c r="BJ186" s="17" t="s">
        <v>87</v>
      </c>
      <c r="BK186" s="148">
        <f t="shared" si="19"/>
        <v>0</v>
      </c>
      <c r="BL186" s="17" t="s">
        <v>731</v>
      </c>
      <c r="BM186" s="147" t="s">
        <v>982</v>
      </c>
    </row>
    <row r="187" spans="2:65" s="1" customFormat="1" ht="33" customHeight="1">
      <c r="B187" s="32"/>
      <c r="C187" s="136" t="s">
        <v>726</v>
      </c>
      <c r="D187" s="136" t="s">
        <v>324</v>
      </c>
      <c r="E187" s="137" t="s">
        <v>977</v>
      </c>
      <c r="F187" s="138" t="s">
        <v>978</v>
      </c>
      <c r="G187" s="139" t="s">
        <v>566</v>
      </c>
      <c r="H187" s="140">
        <v>2120</v>
      </c>
      <c r="I187" s="141"/>
      <c r="J187" s="142">
        <f t="shared" si="10"/>
        <v>0</v>
      </c>
      <c r="K187" s="138" t="s">
        <v>1</v>
      </c>
      <c r="L187" s="32"/>
      <c r="M187" s="143" t="s">
        <v>1</v>
      </c>
      <c r="N187" s="144" t="s">
        <v>45</v>
      </c>
      <c r="P187" s="145">
        <f t="shared" si="11"/>
        <v>0</v>
      </c>
      <c r="Q187" s="145">
        <v>0</v>
      </c>
      <c r="R187" s="145">
        <f t="shared" si="12"/>
        <v>0</v>
      </c>
      <c r="S187" s="145">
        <v>0</v>
      </c>
      <c r="T187" s="146">
        <f t="shared" si="13"/>
        <v>0</v>
      </c>
      <c r="AR187" s="147" t="s">
        <v>731</v>
      </c>
      <c r="AT187" s="147" t="s">
        <v>324</v>
      </c>
      <c r="AU187" s="147" t="s">
        <v>87</v>
      </c>
      <c r="AY187" s="17" t="s">
        <v>320</v>
      </c>
      <c r="BE187" s="148">
        <f t="shared" si="14"/>
        <v>0</v>
      </c>
      <c r="BF187" s="148">
        <f t="shared" si="15"/>
        <v>0</v>
      </c>
      <c r="BG187" s="148">
        <f t="shared" si="16"/>
        <v>0</v>
      </c>
      <c r="BH187" s="148">
        <f t="shared" si="17"/>
        <v>0</v>
      </c>
      <c r="BI187" s="148">
        <f t="shared" si="18"/>
        <v>0</v>
      </c>
      <c r="BJ187" s="17" t="s">
        <v>87</v>
      </c>
      <c r="BK187" s="148">
        <f t="shared" si="19"/>
        <v>0</v>
      </c>
      <c r="BL187" s="17" t="s">
        <v>731</v>
      </c>
      <c r="BM187" s="147" t="s">
        <v>985</v>
      </c>
    </row>
    <row r="188" spans="2:65" s="1" customFormat="1" ht="16.5" customHeight="1">
      <c r="B188" s="32"/>
      <c r="C188" s="170" t="s">
        <v>731</v>
      </c>
      <c r="D188" s="170" t="s">
        <v>439</v>
      </c>
      <c r="E188" s="171" t="s">
        <v>980</v>
      </c>
      <c r="F188" s="172" t="s">
        <v>981</v>
      </c>
      <c r="G188" s="173" t="s">
        <v>566</v>
      </c>
      <c r="H188" s="174">
        <v>2120</v>
      </c>
      <c r="I188" s="175"/>
      <c r="J188" s="176">
        <f t="shared" si="10"/>
        <v>0</v>
      </c>
      <c r="K188" s="172" t="s">
        <v>1</v>
      </c>
      <c r="L188" s="177"/>
      <c r="M188" s="178" t="s">
        <v>1</v>
      </c>
      <c r="N188" s="179" t="s">
        <v>45</v>
      </c>
      <c r="P188" s="145">
        <f t="shared" si="11"/>
        <v>0</v>
      </c>
      <c r="Q188" s="145">
        <v>0</v>
      </c>
      <c r="R188" s="145">
        <f t="shared" si="12"/>
        <v>0</v>
      </c>
      <c r="S188" s="145">
        <v>0</v>
      </c>
      <c r="T188" s="146">
        <f t="shared" si="13"/>
        <v>0</v>
      </c>
      <c r="AR188" s="147" t="s">
        <v>838</v>
      </c>
      <c r="AT188" s="147" t="s">
        <v>439</v>
      </c>
      <c r="AU188" s="147" t="s">
        <v>87</v>
      </c>
      <c r="AY188" s="17" t="s">
        <v>320</v>
      </c>
      <c r="BE188" s="148">
        <f t="shared" si="14"/>
        <v>0</v>
      </c>
      <c r="BF188" s="148">
        <f t="shared" si="15"/>
        <v>0</v>
      </c>
      <c r="BG188" s="148">
        <f t="shared" si="16"/>
        <v>0</v>
      </c>
      <c r="BH188" s="148">
        <f t="shared" si="17"/>
        <v>0</v>
      </c>
      <c r="BI188" s="148">
        <f t="shared" si="18"/>
        <v>0</v>
      </c>
      <c r="BJ188" s="17" t="s">
        <v>87</v>
      </c>
      <c r="BK188" s="148">
        <f t="shared" si="19"/>
        <v>0</v>
      </c>
      <c r="BL188" s="17" t="s">
        <v>731</v>
      </c>
      <c r="BM188" s="147" t="s">
        <v>988</v>
      </c>
    </row>
    <row r="189" spans="2:65" s="1" customFormat="1" ht="49.15" customHeight="1">
      <c r="B189" s="32"/>
      <c r="C189" s="136" t="s">
        <v>736</v>
      </c>
      <c r="D189" s="136" t="s">
        <v>324</v>
      </c>
      <c r="E189" s="137" t="s">
        <v>983</v>
      </c>
      <c r="F189" s="138" t="s">
        <v>984</v>
      </c>
      <c r="G189" s="139" t="s">
        <v>566</v>
      </c>
      <c r="H189" s="140">
        <v>4645</v>
      </c>
      <c r="I189" s="141"/>
      <c r="J189" s="142">
        <f t="shared" si="10"/>
        <v>0</v>
      </c>
      <c r="K189" s="138" t="s">
        <v>1</v>
      </c>
      <c r="L189" s="32"/>
      <c r="M189" s="143" t="s">
        <v>1</v>
      </c>
      <c r="N189" s="144" t="s">
        <v>45</v>
      </c>
      <c r="P189" s="145">
        <f t="shared" si="11"/>
        <v>0</v>
      </c>
      <c r="Q189" s="145">
        <v>0</v>
      </c>
      <c r="R189" s="145">
        <f t="shared" si="12"/>
        <v>0</v>
      </c>
      <c r="S189" s="145">
        <v>0</v>
      </c>
      <c r="T189" s="146">
        <f t="shared" si="13"/>
        <v>0</v>
      </c>
      <c r="AR189" s="147" t="s">
        <v>731</v>
      </c>
      <c r="AT189" s="147" t="s">
        <v>324</v>
      </c>
      <c r="AU189" s="147" t="s">
        <v>87</v>
      </c>
      <c r="AY189" s="17" t="s">
        <v>320</v>
      </c>
      <c r="BE189" s="148">
        <f t="shared" si="14"/>
        <v>0</v>
      </c>
      <c r="BF189" s="148">
        <f t="shared" si="15"/>
        <v>0</v>
      </c>
      <c r="BG189" s="148">
        <f t="shared" si="16"/>
        <v>0</v>
      </c>
      <c r="BH189" s="148">
        <f t="shared" si="17"/>
        <v>0</v>
      </c>
      <c r="BI189" s="148">
        <f t="shared" si="18"/>
        <v>0</v>
      </c>
      <c r="BJ189" s="17" t="s">
        <v>87</v>
      </c>
      <c r="BK189" s="148">
        <f t="shared" si="19"/>
        <v>0</v>
      </c>
      <c r="BL189" s="17" t="s">
        <v>731</v>
      </c>
      <c r="BM189" s="147" t="s">
        <v>991</v>
      </c>
    </row>
    <row r="190" spans="2:65" s="1" customFormat="1" ht="21.75" customHeight="1">
      <c r="B190" s="32"/>
      <c r="C190" s="170" t="s">
        <v>741</v>
      </c>
      <c r="D190" s="170" t="s">
        <v>439</v>
      </c>
      <c r="E190" s="171" t="s">
        <v>986</v>
      </c>
      <c r="F190" s="172" t="s">
        <v>987</v>
      </c>
      <c r="G190" s="173" t="s">
        <v>566</v>
      </c>
      <c r="H190" s="174">
        <v>4210</v>
      </c>
      <c r="I190" s="175"/>
      <c r="J190" s="176">
        <f t="shared" si="10"/>
        <v>0</v>
      </c>
      <c r="K190" s="172" t="s">
        <v>1</v>
      </c>
      <c r="L190" s="177"/>
      <c r="M190" s="178" t="s">
        <v>1</v>
      </c>
      <c r="N190" s="179" t="s">
        <v>45</v>
      </c>
      <c r="P190" s="145">
        <f t="shared" si="11"/>
        <v>0</v>
      </c>
      <c r="Q190" s="145">
        <v>0</v>
      </c>
      <c r="R190" s="145">
        <f t="shared" si="12"/>
        <v>0</v>
      </c>
      <c r="S190" s="145">
        <v>0</v>
      </c>
      <c r="T190" s="146">
        <f t="shared" si="13"/>
        <v>0</v>
      </c>
      <c r="AR190" s="147" t="s">
        <v>838</v>
      </c>
      <c r="AT190" s="147" t="s">
        <v>439</v>
      </c>
      <c r="AU190" s="147" t="s">
        <v>87</v>
      </c>
      <c r="AY190" s="17" t="s">
        <v>320</v>
      </c>
      <c r="BE190" s="148">
        <f t="shared" si="14"/>
        <v>0</v>
      </c>
      <c r="BF190" s="148">
        <f t="shared" si="15"/>
        <v>0</v>
      </c>
      <c r="BG190" s="148">
        <f t="shared" si="16"/>
        <v>0</v>
      </c>
      <c r="BH190" s="148">
        <f t="shared" si="17"/>
        <v>0</v>
      </c>
      <c r="BI190" s="148">
        <f t="shared" si="18"/>
        <v>0</v>
      </c>
      <c r="BJ190" s="17" t="s">
        <v>87</v>
      </c>
      <c r="BK190" s="148">
        <f t="shared" si="19"/>
        <v>0</v>
      </c>
      <c r="BL190" s="17" t="s">
        <v>731</v>
      </c>
      <c r="BM190" s="147" t="s">
        <v>994</v>
      </c>
    </row>
    <row r="191" spans="2:65" s="1" customFormat="1" ht="21.75" customHeight="1">
      <c r="B191" s="32"/>
      <c r="C191" s="170" t="s">
        <v>746</v>
      </c>
      <c r="D191" s="170" t="s">
        <v>439</v>
      </c>
      <c r="E191" s="171" t="s">
        <v>989</v>
      </c>
      <c r="F191" s="172" t="s">
        <v>990</v>
      </c>
      <c r="G191" s="173" t="s">
        <v>566</v>
      </c>
      <c r="H191" s="174">
        <v>160</v>
      </c>
      <c r="I191" s="175"/>
      <c r="J191" s="176">
        <f t="shared" si="10"/>
        <v>0</v>
      </c>
      <c r="K191" s="172" t="s">
        <v>1</v>
      </c>
      <c r="L191" s="177"/>
      <c r="M191" s="178" t="s">
        <v>1</v>
      </c>
      <c r="N191" s="179" t="s">
        <v>45</v>
      </c>
      <c r="P191" s="145">
        <f t="shared" si="11"/>
        <v>0</v>
      </c>
      <c r="Q191" s="145">
        <v>0</v>
      </c>
      <c r="R191" s="145">
        <f t="shared" si="12"/>
        <v>0</v>
      </c>
      <c r="S191" s="145">
        <v>0</v>
      </c>
      <c r="T191" s="146">
        <f t="shared" si="13"/>
        <v>0</v>
      </c>
      <c r="AR191" s="147" t="s">
        <v>838</v>
      </c>
      <c r="AT191" s="147" t="s">
        <v>439</v>
      </c>
      <c r="AU191" s="147" t="s">
        <v>87</v>
      </c>
      <c r="AY191" s="17" t="s">
        <v>320</v>
      </c>
      <c r="BE191" s="148">
        <f t="shared" si="14"/>
        <v>0</v>
      </c>
      <c r="BF191" s="148">
        <f t="shared" si="15"/>
        <v>0</v>
      </c>
      <c r="BG191" s="148">
        <f t="shared" si="16"/>
        <v>0</v>
      </c>
      <c r="BH191" s="148">
        <f t="shared" si="17"/>
        <v>0</v>
      </c>
      <c r="BI191" s="148">
        <f t="shared" si="18"/>
        <v>0</v>
      </c>
      <c r="BJ191" s="17" t="s">
        <v>87</v>
      </c>
      <c r="BK191" s="148">
        <f t="shared" si="19"/>
        <v>0</v>
      </c>
      <c r="BL191" s="17" t="s">
        <v>731</v>
      </c>
      <c r="BM191" s="147" t="s">
        <v>996</v>
      </c>
    </row>
    <row r="192" spans="2:65" s="1" customFormat="1" ht="24.2" customHeight="1">
      <c r="B192" s="32"/>
      <c r="C192" s="170" t="s">
        <v>752</v>
      </c>
      <c r="D192" s="170" t="s">
        <v>439</v>
      </c>
      <c r="E192" s="171" t="s">
        <v>992</v>
      </c>
      <c r="F192" s="172" t="s">
        <v>993</v>
      </c>
      <c r="G192" s="173" t="s">
        <v>566</v>
      </c>
      <c r="H192" s="174">
        <v>275</v>
      </c>
      <c r="I192" s="175"/>
      <c r="J192" s="176">
        <f t="shared" si="10"/>
        <v>0</v>
      </c>
      <c r="K192" s="172" t="s">
        <v>1</v>
      </c>
      <c r="L192" s="177"/>
      <c r="M192" s="178" t="s">
        <v>1</v>
      </c>
      <c r="N192" s="179" t="s">
        <v>45</v>
      </c>
      <c r="P192" s="145">
        <f t="shared" si="11"/>
        <v>0</v>
      </c>
      <c r="Q192" s="145">
        <v>0</v>
      </c>
      <c r="R192" s="145">
        <f t="shared" si="12"/>
        <v>0</v>
      </c>
      <c r="S192" s="145">
        <v>0</v>
      </c>
      <c r="T192" s="146">
        <f t="shared" si="13"/>
        <v>0</v>
      </c>
      <c r="AR192" s="147" t="s">
        <v>838</v>
      </c>
      <c r="AT192" s="147" t="s">
        <v>439</v>
      </c>
      <c r="AU192" s="147" t="s">
        <v>87</v>
      </c>
      <c r="AY192" s="17" t="s">
        <v>320</v>
      </c>
      <c r="BE192" s="148">
        <f t="shared" si="14"/>
        <v>0</v>
      </c>
      <c r="BF192" s="148">
        <f t="shared" si="15"/>
        <v>0</v>
      </c>
      <c r="BG192" s="148">
        <f t="shared" si="16"/>
        <v>0</v>
      </c>
      <c r="BH192" s="148">
        <f t="shared" si="17"/>
        <v>0</v>
      </c>
      <c r="BI192" s="148">
        <f t="shared" si="18"/>
        <v>0</v>
      </c>
      <c r="BJ192" s="17" t="s">
        <v>87</v>
      </c>
      <c r="BK192" s="148">
        <f t="shared" si="19"/>
        <v>0</v>
      </c>
      <c r="BL192" s="17" t="s">
        <v>731</v>
      </c>
      <c r="BM192" s="147" t="s">
        <v>999</v>
      </c>
    </row>
    <row r="193" spans="2:65" s="1" customFormat="1" ht="16.5" customHeight="1">
      <c r="B193" s="32"/>
      <c r="C193" s="170" t="s">
        <v>757</v>
      </c>
      <c r="D193" s="170" t="s">
        <v>439</v>
      </c>
      <c r="E193" s="171" t="s">
        <v>995</v>
      </c>
      <c r="F193" s="172" t="s">
        <v>942</v>
      </c>
      <c r="G193" s="173" t="s">
        <v>327</v>
      </c>
      <c r="H193" s="174">
        <v>42</v>
      </c>
      <c r="I193" s="175"/>
      <c r="J193" s="176">
        <f t="shared" si="10"/>
        <v>0</v>
      </c>
      <c r="K193" s="172" t="s">
        <v>1</v>
      </c>
      <c r="L193" s="177"/>
      <c r="M193" s="178" t="s">
        <v>1</v>
      </c>
      <c r="N193" s="179" t="s">
        <v>45</v>
      </c>
      <c r="P193" s="145">
        <f t="shared" si="11"/>
        <v>0</v>
      </c>
      <c r="Q193" s="145">
        <v>0</v>
      </c>
      <c r="R193" s="145">
        <f t="shared" si="12"/>
        <v>0</v>
      </c>
      <c r="S193" s="145">
        <v>0</v>
      </c>
      <c r="T193" s="146">
        <f t="shared" si="13"/>
        <v>0</v>
      </c>
      <c r="AR193" s="147" t="s">
        <v>838</v>
      </c>
      <c r="AT193" s="147" t="s">
        <v>439</v>
      </c>
      <c r="AU193" s="147" t="s">
        <v>87</v>
      </c>
      <c r="AY193" s="17" t="s">
        <v>320</v>
      </c>
      <c r="BE193" s="148">
        <f t="shared" si="14"/>
        <v>0</v>
      </c>
      <c r="BF193" s="148">
        <f t="shared" si="15"/>
        <v>0</v>
      </c>
      <c r="BG193" s="148">
        <f t="shared" si="16"/>
        <v>0</v>
      </c>
      <c r="BH193" s="148">
        <f t="shared" si="17"/>
        <v>0</v>
      </c>
      <c r="BI193" s="148">
        <f t="shared" si="18"/>
        <v>0</v>
      </c>
      <c r="BJ193" s="17" t="s">
        <v>87</v>
      </c>
      <c r="BK193" s="148">
        <f t="shared" si="19"/>
        <v>0</v>
      </c>
      <c r="BL193" s="17" t="s">
        <v>731</v>
      </c>
      <c r="BM193" s="147" t="s">
        <v>1002</v>
      </c>
    </row>
    <row r="194" spans="2:65" s="1" customFormat="1" ht="55.5" customHeight="1">
      <c r="B194" s="32"/>
      <c r="C194" s="136" t="s">
        <v>765</v>
      </c>
      <c r="D194" s="136" t="s">
        <v>324</v>
      </c>
      <c r="E194" s="137" t="s">
        <v>997</v>
      </c>
      <c r="F194" s="138" t="s">
        <v>998</v>
      </c>
      <c r="G194" s="139" t="s">
        <v>566</v>
      </c>
      <c r="H194" s="140">
        <v>1540</v>
      </c>
      <c r="I194" s="141"/>
      <c r="J194" s="142">
        <f t="shared" si="10"/>
        <v>0</v>
      </c>
      <c r="K194" s="138" t="s">
        <v>1</v>
      </c>
      <c r="L194" s="32"/>
      <c r="M194" s="143" t="s">
        <v>1</v>
      </c>
      <c r="N194" s="144" t="s">
        <v>45</v>
      </c>
      <c r="P194" s="145">
        <f t="shared" si="11"/>
        <v>0</v>
      </c>
      <c r="Q194" s="145">
        <v>0</v>
      </c>
      <c r="R194" s="145">
        <f t="shared" si="12"/>
        <v>0</v>
      </c>
      <c r="S194" s="145">
        <v>0</v>
      </c>
      <c r="T194" s="146">
        <f t="shared" si="13"/>
        <v>0</v>
      </c>
      <c r="AR194" s="147" t="s">
        <v>731</v>
      </c>
      <c r="AT194" s="147" t="s">
        <v>324</v>
      </c>
      <c r="AU194" s="147" t="s">
        <v>87</v>
      </c>
      <c r="AY194" s="17" t="s">
        <v>320</v>
      </c>
      <c r="BE194" s="148">
        <f t="shared" si="14"/>
        <v>0</v>
      </c>
      <c r="BF194" s="148">
        <f t="shared" si="15"/>
        <v>0</v>
      </c>
      <c r="BG194" s="148">
        <f t="shared" si="16"/>
        <v>0</v>
      </c>
      <c r="BH194" s="148">
        <f t="shared" si="17"/>
        <v>0</v>
      </c>
      <c r="BI194" s="148">
        <f t="shared" si="18"/>
        <v>0</v>
      </c>
      <c r="BJ194" s="17" t="s">
        <v>87</v>
      </c>
      <c r="BK194" s="148">
        <f t="shared" si="19"/>
        <v>0</v>
      </c>
      <c r="BL194" s="17" t="s">
        <v>731</v>
      </c>
      <c r="BM194" s="147" t="s">
        <v>1882</v>
      </c>
    </row>
    <row r="195" spans="2:65" s="1" customFormat="1" ht="55.5" customHeight="1">
      <c r="B195" s="32"/>
      <c r="C195" s="136" t="s">
        <v>772</v>
      </c>
      <c r="D195" s="136" t="s">
        <v>324</v>
      </c>
      <c r="E195" s="137" t="s">
        <v>1000</v>
      </c>
      <c r="F195" s="138" t="s">
        <v>1001</v>
      </c>
      <c r="G195" s="139" t="s">
        <v>566</v>
      </c>
      <c r="H195" s="140">
        <v>240</v>
      </c>
      <c r="I195" s="141"/>
      <c r="J195" s="142">
        <f t="shared" si="10"/>
        <v>0</v>
      </c>
      <c r="K195" s="138" t="s">
        <v>1</v>
      </c>
      <c r="L195" s="32"/>
      <c r="M195" s="190" t="s">
        <v>1</v>
      </c>
      <c r="N195" s="191" t="s">
        <v>45</v>
      </c>
      <c r="O195" s="192"/>
      <c r="P195" s="193">
        <f t="shared" si="11"/>
        <v>0</v>
      </c>
      <c r="Q195" s="193">
        <v>0</v>
      </c>
      <c r="R195" s="193">
        <f t="shared" si="12"/>
        <v>0</v>
      </c>
      <c r="S195" s="193">
        <v>0</v>
      </c>
      <c r="T195" s="194">
        <f t="shared" si="13"/>
        <v>0</v>
      </c>
      <c r="AR195" s="147" t="s">
        <v>731</v>
      </c>
      <c r="AT195" s="147" t="s">
        <v>324</v>
      </c>
      <c r="AU195" s="147" t="s">
        <v>87</v>
      </c>
      <c r="AY195" s="17" t="s">
        <v>320</v>
      </c>
      <c r="BE195" s="148">
        <f t="shared" si="14"/>
        <v>0</v>
      </c>
      <c r="BF195" s="148">
        <f t="shared" si="15"/>
        <v>0</v>
      </c>
      <c r="BG195" s="148">
        <f t="shared" si="16"/>
        <v>0</v>
      </c>
      <c r="BH195" s="148">
        <f t="shared" si="17"/>
        <v>0</v>
      </c>
      <c r="BI195" s="148">
        <f t="shared" si="18"/>
        <v>0</v>
      </c>
      <c r="BJ195" s="17" t="s">
        <v>87</v>
      </c>
      <c r="BK195" s="148">
        <f t="shared" si="19"/>
        <v>0</v>
      </c>
      <c r="BL195" s="17" t="s">
        <v>731</v>
      </c>
      <c r="BM195" s="147" t="s">
        <v>1891</v>
      </c>
    </row>
    <row r="196" spans="2:65" s="1" customFormat="1" ht="6.95" customHeight="1">
      <c r="B196" s="44"/>
      <c r="C196" s="45"/>
      <c r="D196" s="45"/>
      <c r="E196" s="45"/>
      <c r="F196" s="45"/>
      <c r="G196" s="45"/>
      <c r="H196" s="45"/>
      <c r="I196" s="45"/>
      <c r="J196" s="45"/>
      <c r="K196" s="45"/>
      <c r="L196" s="32"/>
    </row>
  </sheetData>
  <sheetProtection algorithmName="SHA-512" hashValue="WUf5XFd2rjGuZcocle88shJysW+s3id4RsKcTMsb/xYPQtklf+tTkKRRgcFKhUZWGQZb4gVLfIMutyOhnHnoUw==" saltValue="ltAX3OVnia6TrhjPFhNYCa8TLWpfT8k1AXhko5ufWRHi+TNn2oEWtWTw0sJwxuZqGtgQKmQm62IRrwlivq3GdA==" spinCount="100000" sheet="1" objects="1" scenarios="1" formatColumns="0" formatRows="0" autoFilter="0"/>
  <autoFilter ref="C121:K195" xr:uid="{00000000-0009-0000-0000-000010000000}"/>
  <mergeCells count="12">
    <mergeCell ref="E114:H114"/>
    <mergeCell ref="L2:V2"/>
    <mergeCell ref="E85:H85"/>
    <mergeCell ref="E87:H87"/>
    <mergeCell ref="E89:H89"/>
    <mergeCell ref="E110:H110"/>
    <mergeCell ref="E112:H112"/>
    <mergeCell ref="E7:H7"/>
    <mergeCell ref="E9:H9"/>
    <mergeCell ref="E11:H11"/>
    <mergeCell ref="E20:H20"/>
    <mergeCell ref="E29:H29"/>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14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165</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2713</v>
      </c>
      <c r="F9" s="204"/>
      <c r="G9" s="204"/>
      <c r="H9" s="204"/>
      <c r="L9" s="20"/>
    </row>
    <row r="10" spans="2:46" ht="12" customHeight="1">
      <c r="B10" s="20"/>
      <c r="D10" s="27" t="s">
        <v>273</v>
      </c>
      <c r="L10" s="20"/>
    </row>
    <row r="11" spans="2:46" s="1" customFormat="1" ht="16.5" customHeight="1">
      <c r="B11" s="32"/>
      <c r="E11" s="238" t="s">
        <v>3532</v>
      </c>
      <c r="F11" s="245"/>
      <c r="G11" s="245"/>
      <c r="H11" s="245"/>
      <c r="L11" s="32"/>
    </row>
    <row r="12" spans="2:46" s="1" customFormat="1" ht="12" customHeight="1">
      <c r="B12" s="32"/>
      <c r="D12" s="27" t="s">
        <v>275</v>
      </c>
      <c r="L12" s="32"/>
    </row>
    <row r="13" spans="2:46" s="1" customFormat="1" ht="16.5" customHeight="1">
      <c r="B13" s="32"/>
      <c r="E13" s="225" t="s">
        <v>3533</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3534</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824</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ROUND(J130,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ROUND((SUM(BE130:BE148)),  2)</f>
        <v>0</v>
      </c>
      <c r="I37" s="96">
        <v>0.21</v>
      </c>
      <c r="J37" s="85">
        <f>ROUND(((SUM(BE130:BE148))*I37),  2)</f>
        <v>0</v>
      </c>
      <c r="L37" s="32"/>
    </row>
    <row r="38" spans="2:12" s="1" customFormat="1" ht="14.45" customHeight="1">
      <c r="B38" s="32"/>
      <c r="E38" s="27" t="s">
        <v>46</v>
      </c>
      <c r="F38" s="85">
        <f>ROUND((SUM(BF130:BF148)),  2)</f>
        <v>0</v>
      </c>
      <c r="I38" s="96">
        <v>0.12</v>
      </c>
      <c r="J38" s="85">
        <f>ROUND(((SUM(BF130:BF148))*I38),  2)</f>
        <v>0</v>
      </c>
      <c r="L38" s="32"/>
    </row>
    <row r="39" spans="2:12" s="1" customFormat="1" ht="14.45" hidden="1" customHeight="1">
      <c r="B39" s="32"/>
      <c r="E39" s="27" t="s">
        <v>47</v>
      </c>
      <c r="F39" s="85">
        <f>ROUND((SUM(BG130:BG148)),  2)</f>
        <v>0</v>
      </c>
      <c r="I39" s="96">
        <v>0.21</v>
      </c>
      <c r="J39" s="85">
        <f>0</f>
        <v>0</v>
      </c>
      <c r="L39" s="32"/>
    </row>
    <row r="40" spans="2:12" s="1" customFormat="1" ht="14.45" hidden="1" customHeight="1">
      <c r="B40" s="32"/>
      <c r="E40" s="27" t="s">
        <v>48</v>
      </c>
      <c r="F40" s="85">
        <f>ROUND((SUM(BH130:BH148)),  2)</f>
        <v>0</v>
      </c>
      <c r="I40" s="96">
        <v>0.12</v>
      </c>
      <c r="J40" s="85">
        <f>0</f>
        <v>0</v>
      </c>
      <c r="L40" s="32"/>
    </row>
    <row r="41" spans="2:12" s="1" customFormat="1" ht="14.45" hidden="1" customHeight="1">
      <c r="B41" s="32"/>
      <c r="E41" s="27" t="s">
        <v>49</v>
      </c>
      <c r="F41" s="85">
        <f>ROUND((SUM(BI130:BI148)),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2713</v>
      </c>
      <c r="F87" s="204"/>
      <c r="G87" s="204"/>
      <c r="H87" s="204"/>
      <c r="L87" s="20"/>
    </row>
    <row r="88" spans="2:12" ht="12" customHeight="1">
      <c r="B88" s="20"/>
      <c r="C88" s="27" t="s">
        <v>273</v>
      </c>
      <c r="L88" s="20"/>
    </row>
    <row r="89" spans="2:12" s="1" customFormat="1" ht="16.5" customHeight="1">
      <c r="B89" s="32"/>
      <c r="E89" s="238" t="s">
        <v>3532</v>
      </c>
      <c r="F89" s="245"/>
      <c r="G89" s="245"/>
      <c r="H89" s="245"/>
      <c r="L89" s="32"/>
    </row>
    <row r="90" spans="2:12" s="1" customFormat="1" ht="12" customHeight="1">
      <c r="B90" s="32"/>
      <c r="C90" s="27" t="s">
        <v>275</v>
      </c>
      <c r="L90" s="32"/>
    </row>
    <row r="91" spans="2:12" s="1" customFormat="1" ht="16.5" customHeight="1">
      <c r="B91" s="32"/>
      <c r="E91" s="225" t="str">
        <f>E13</f>
        <v>420.1.2.1 - Ostatní náklady</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J130</f>
        <v>0</v>
      </c>
      <c r="L100" s="32"/>
      <c r="AU100" s="17" t="s">
        <v>281</v>
      </c>
    </row>
    <row r="101" spans="2:47" s="8" customFormat="1" ht="24.95" customHeight="1">
      <c r="B101" s="108"/>
      <c r="D101" s="109" t="s">
        <v>3535</v>
      </c>
      <c r="E101" s="110"/>
      <c r="F101" s="110"/>
      <c r="G101" s="110"/>
      <c r="H101" s="110"/>
      <c r="I101" s="110"/>
      <c r="J101" s="111">
        <f>J131</f>
        <v>0</v>
      </c>
      <c r="L101" s="108"/>
    </row>
    <row r="102" spans="2:47" s="9" customFormat="1" ht="19.899999999999999" customHeight="1">
      <c r="B102" s="112"/>
      <c r="D102" s="113" t="s">
        <v>3536</v>
      </c>
      <c r="E102" s="114"/>
      <c r="F102" s="114"/>
      <c r="G102" s="114"/>
      <c r="H102" s="114"/>
      <c r="I102" s="114"/>
      <c r="J102" s="115">
        <f>J132</f>
        <v>0</v>
      </c>
      <c r="L102" s="112"/>
    </row>
    <row r="103" spans="2:47" s="9" customFormat="1" ht="19.899999999999999" customHeight="1">
      <c r="B103" s="112"/>
      <c r="D103" s="113" t="s">
        <v>3537</v>
      </c>
      <c r="E103" s="114"/>
      <c r="F103" s="114"/>
      <c r="G103" s="114"/>
      <c r="H103" s="114"/>
      <c r="I103" s="114"/>
      <c r="J103" s="115">
        <f>J140</f>
        <v>0</v>
      </c>
      <c r="L103" s="112"/>
    </row>
    <row r="104" spans="2:47" s="9" customFormat="1" ht="19.899999999999999" customHeight="1">
      <c r="B104" s="112"/>
      <c r="D104" s="113" t="s">
        <v>3538</v>
      </c>
      <c r="E104" s="114"/>
      <c r="F104" s="114"/>
      <c r="G104" s="114"/>
      <c r="H104" s="114"/>
      <c r="I104" s="114"/>
      <c r="J104" s="115">
        <f>J142</f>
        <v>0</v>
      </c>
      <c r="L104" s="112"/>
    </row>
    <row r="105" spans="2:47" s="9" customFormat="1" ht="19.899999999999999" customHeight="1">
      <c r="B105" s="112"/>
      <c r="D105" s="113" t="s">
        <v>3539</v>
      </c>
      <c r="E105" s="114"/>
      <c r="F105" s="114"/>
      <c r="G105" s="114"/>
      <c r="H105" s="114"/>
      <c r="I105" s="114"/>
      <c r="J105" s="115">
        <f>J145</f>
        <v>0</v>
      </c>
      <c r="L105" s="112"/>
    </row>
    <row r="106" spans="2:47" s="9" customFormat="1" ht="19.899999999999999" customHeight="1">
      <c r="B106" s="112"/>
      <c r="D106" s="113" t="s">
        <v>3540</v>
      </c>
      <c r="E106" s="114"/>
      <c r="F106" s="114"/>
      <c r="G106" s="114"/>
      <c r="H106" s="114"/>
      <c r="I106" s="114"/>
      <c r="J106" s="115">
        <f>J147</f>
        <v>0</v>
      </c>
      <c r="L106" s="112"/>
    </row>
    <row r="107" spans="2:47" s="1" customFormat="1" ht="21.75" customHeight="1">
      <c r="B107" s="32"/>
      <c r="L107" s="32"/>
    </row>
    <row r="108" spans="2:47" s="1" customFormat="1" ht="6.95" customHeight="1">
      <c r="B108" s="44"/>
      <c r="C108" s="45"/>
      <c r="D108" s="45"/>
      <c r="E108" s="45"/>
      <c r="F108" s="45"/>
      <c r="G108" s="45"/>
      <c r="H108" s="45"/>
      <c r="I108" s="45"/>
      <c r="J108" s="45"/>
      <c r="K108" s="45"/>
      <c r="L108" s="32"/>
    </row>
    <row r="112" spans="2:47" s="1" customFormat="1" ht="6.95" customHeight="1">
      <c r="B112" s="46"/>
      <c r="C112" s="47"/>
      <c r="D112" s="47"/>
      <c r="E112" s="47"/>
      <c r="F112" s="47"/>
      <c r="G112" s="47"/>
      <c r="H112" s="47"/>
      <c r="I112" s="47"/>
      <c r="J112" s="47"/>
      <c r="K112" s="47"/>
      <c r="L112" s="32"/>
    </row>
    <row r="113" spans="2:12" s="1" customFormat="1" ht="24.95" customHeight="1">
      <c r="B113" s="32"/>
      <c r="C113" s="21" t="s">
        <v>305</v>
      </c>
      <c r="L113" s="32"/>
    </row>
    <row r="114" spans="2:12" s="1" customFormat="1" ht="6.95" customHeight="1">
      <c r="B114" s="32"/>
      <c r="L114" s="32"/>
    </row>
    <row r="115" spans="2:12" s="1" customFormat="1" ht="12" customHeight="1">
      <c r="B115" s="32"/>
      <c r="C115" s="27" t="s">
        <v>16</v>
      </c>
      <c r="L115" s="32"/>
    </row>
    <row r="116" spans="2:12" s="1" customFormat="1" ht="16.5" customHeight="1">
      <c r="B116" s="32"/>
      <c r="E116" s="243" t="str">
        <f>E7</f>
        <v>Kompletní rozšíření Třídy Václava Klementa</v>
      </c>
      <c r="F116" s="244"/>
      <c r="G116" s="244"/>
      <c r="H116" s="244"/>
      <c r="L116" s="32"/>
    </row>
    <row r="117" spans="2:12" ht="12" customHeight="1">
      <c r="B117" s="20"/>
      <c r="C117" s="27" t="s">
        <v>271</v>
      </c>
      <c r="L117" s="20"/>
    </row>
    <row r="118" spans="2:12" ht="16.5" customHeight="1">
      <c r="B118" s="20"/>
      <c r="E118" s="243" t="s">
        <v>2713</v>
      </c>
      <c r="F118" s="204"/>
      <c r="G118" s="204"/>
      <c r="H118" s="204"/>
      <c r="L118" s="20"/>
    </row>
    <row r="119" spans="2:12" ht="12" customHeight="1">
      <c r="B119" s="20"/>
      <c r="C119" s="27" t="s">
        <v>273</v>
      </c>
      <c r="L119" s="20"/>
    </row>
    <row r="120" spans="2:12" s="1" customFormat="1" ht="16.5" customHeight="1">
      <c r="B120" s="32"/>
      <c r="E120" s="238" t="s">
        <v>3532</v>
      </c>
      <c r="F120" s="245"/>
      <c r="G120" s="245"/>
      <c r="H120" s="245"/>
      <c r="L120" s="32"/>
    </row>
    <row r="121" spans="2:12" s="1" customFormat="1" ht="12" customHeight="1">
      <c r="B121" s="32"/>
      <c r="C121" s="27" t="s">
        <v>275</v>
      </c>
      <c r="L121" s="32"/>
    </row>
    <row r="122" spans="2:12" s="1" customFormat="1" ht="16.5" customHeight="1">
      <c r="B122" s="32"/>
      <c r="E122" s="225" t="str">
        <f>E13</f>
        <v>420.1.2.1 - Ostatní náklady</v>
      </c>
      <c r="F122" s="245"/>
      <c r="G122" s="245"/>
      <c r="H122" s="245"/>
      <c r="L122" s="32"/>
    </row>
    <row r="123" spans="2:12" s="1" customFormat="1" ht="6.95" customHeight="1">
      <c r="B123" s="32"/>
      <c r="L123" s="32"/>
    </row>
    <row r="124" spans="2:12" s="1" customFormat="1" ht="12" customHeight="1">
      <c r="B124" s="32"/>
      <c r="C124" s="27" t="s">
        <v>20</v>
      </c>
      <c r="F124" s="25" t="str">
        <f>F16</f>
        <v xml:space="preserve"> </v>
      </c>
      <c r="I124" s="27" t="s">
        <v>22</v>
      </c>
      <c r="J124" s="52" t="str">
        <f>IF(J16="","",J16)</f>
        <v>28. 11. 2023</v>
      </c>
      <c r="L124" s="32"/>
    </row>
    <row r="125" spans="2:12" s="1" customFormat="1" ht="6.95" customHeight="1">
      <c r="B125" s="32"/>
      <c r="L125" s="32"/>
    </row>
    <row r="126" spans="2:12" s="1" customFormat="1" ht="40.15" customHeight="1">
      <c r="B126" s="32"/>
      <c r="C126" s="27" t="s">
        <v>24</v>
      </c>
      <c r="F126" s="25" t="str">
        <f>E19</f>
        <v>Statutární město Mladá Boleslav</v>
      </c>
      <c r="I126" s="27" t="s">
        <v>31</v>
      </c>
      <c r="J126" s="30" t="str">
        <f>E25</f>
        <v>SWARCO TRAFFIC CZ s.r.o. / ANADA HS s.r.o.</v>
      </c>
      <c r="L126" s="32"/>
    </row>
    <row r="127" spans="2:12" s="1" customFormat="1" ht="15.2" customHeight="1">
      <c r="B127" s="32"/>
      <c r="C127" s="27" t="s">
        <v>29</v>
      </c>
      <c r="F127" s="25" t="str">
        <f>IF(E22="","",E22)</f>
        <v>Vyplň údaj</v>
      </c>
      <c r="I127" s="27" t="s">
        <v>36</v>
      </c>
      <c r="J127" s="30" t="str">
        <f>E28</f>
        <v>Ing. Jaroslav Altera</v>
      </c>
      <c r="L127" s="32"/>
    </row>
    <row r="128" spans="2:12" s="1" customFormat="1" ht="10.35" customHeight="1">
      <c r="B128" s="32"/>
      <c r="L128" s="32"/>
    </row>
    <row r="129" spans="2:65" s="10" customFormat="1" ht="29.25" customHeight="1">
      <c r="B129" s="116"/>
      <c r="C129" s="117" t="s">
        <v>306</v>
      </c>
      <c r="D129" s="118" t="s">
        <v>65</v>
      </c>
      <c r="E129" s="118" t="s">
        <v>61</v>
      </c>
      <c r="F129" s="118" t="s">
        <v>62</v>
      </c>
      <c r="G129" s="118" t="s">
        <v>307</v>
      </c>
      <c r="H129" s="118" t="s">
        <v>308</v>
      </c>
      <c r="I129" s="118" t="s">
        <v>309</v>
      </c>
      <c r="J129" s="118" t="s">
        <v>279</v>
      </c>
      <c r="K129" s="119" t="s">
        <v>310</v>
      </c>
      <c r="L129" s="116"/>
      <c r="M129" s="59" t="s">
        <v>1</v>
      </c>
      <c r="N129" s="60" t="s">
        <v>44</v>
      </c>
      <c r="O129" s="60" t="s">
        <v>311</v>
      </c>
      <c r="P129" s="60" t="s">
        <v>312</v>
      </c>
      <c r="Q129" s="60" t="s">
        <v>313</v>
      </c>
      <c r="R129" s="60" t="s">
        <v>314</v>
      </c>
      <c r="S129" s="60" t="s">
        <v>315</v>
      </c>
      <c r="T129" s="61" t="s">
        <v>316</v>
      </c>
    </row>
    <row r="130" spans="2:65" s="1" customFormat="1" ht="22.9" customHeight="1">
      <c r="B130" s="32"/>
      <c r="C130" s="64" t="s">
        <v>317</v>
      </c>
      <c r="J130" s="120">
        <f>BK130</f>
        <v>0</v>
      </c>
      <c r="L130" s="32"/>
      <c r="M130" s="62"/>
      <c r="N130" s="53"/>
      <c r="O130" s="53"/>
      <c r="P130" s="121">
        <f>P131</f>
        <v>0</v>
      </c>
      <c r="Q130" s="53"/>
      <c r="R130" s="121">
        <f>R131</f>
        <v>0</v>
      </c>
      <c r="S130" s="53"/>
      <c r="T130" s="122">
        <f>T131</f>
        <v>0</v>
      </c>
      <c r="AT130" s="17" t="s">
        <v>79</v>
      </c>
      <c r="AU130" s="17" t="s">
        <v>281</v>
      </c>
      <c r="BK130" s="123">
        <f>BK131</f>
        <v>0</v>
      </c>
    </row>
    <row r="131" spans="2:65" s="11" customFormat="1" ht="25.9" customHeight="1">
      <c r="B131" s="124"/>
      <c r="D131" s="125" t="s">
        <v>79</v>
      </c>
      <c r="E131" s="126" t="s">
        <v>3541</v>
      </c>
      <c r="F131" s="126" t="s">
        <v>243</v>
      </c>
      <c r="I131" s="127"/>
      <c r="J131" s="128">
        <f>BK131</f>
        <v>0</v>
      </c>
      <c r="L131" s="124"/>
      <c r="M131" s="129"/>
      <c r="P131" s="130">
        <f>P132+P140+P142+P145+P147</f>
        <v>0</v>
      </c>
      <c r="R131" s="130">
        <f>R132+R140+R142+R145+R147</f>
        <v>0</v>
      </c>
      <c r="T131" s="131">
        <f>T132+T140+T142+T145+T147</f>
        <v>0</v>
      </c>
      <c r="AR131" s="125" t="s">
        <v>355</v>
      </c>
      <c r="AT131" s="132" t="s">
        <v>79</v>
      </c>
      <c r="AU131" s="132" t="s">
        <v>80</v>
      </c>
      <c r="AY131" s="125" t="s">
        <v>320</v>
      </c>
      <c r="BK131" s="133">
        <f>BK132+BK140+BK142+BK145+BK147</f>
        <v>0</v>
      </c>
    </row>
    <row r="132" spans="2:65" s="11" customFormat="1" ht="22.9" customHeight="1">
      <c r="B132" s="124"/>
      <c r="D132" s="125" t="s">
        <v>79</v>
      </c>
      <c r="E132" s="134" t="s">
        <v>3542</v>
      </c>
      <c r="F132" s="134" t="s">
        <v>3543</v>
      </c>
      <c r="I132" s="127"/>
      <c r="J132" s="135">
        <f>BK132</f>
        <v>0</v>
      </c>
      <c r="L132" s="124"/>
      <c r="M132" s="129"/>
      <c r="P132" s="130">
        <f>SUM(P133:P139)</f>
        <v>0</v>
      </c>
      <c r="R132" s="130">
        <f>SUM(R133:R139)</f>
        <v>0</v>
      </c>
      <c r="T132" s="131">
        <f>SUM(T133:T139)</f>
        <v>0</v>
      </c>
      <c r="AR132" s="125" t="s">
        <v>355</v>
      </c>
      <c r="AT132" s="132" t="s">
        <v>79</v>
      </c>
      <c r="AU132" s="132" t="s">
        <v>87</v>
      </c>
      <c r="AY132" s="125" t="s">
        <v>320</v>
      </c>
      <c r="BK132" s="133">
        <f>SUM(BK133:BK139)</f>
        <v>0</v>
      </c>
    </row>
    <row r="133" spans="2:65" s="1" customFormat="1" ht="33" customHeight="1">
      <c r="B133" s="32"/>
      <c r="C133" s="136" t="s">
        <v>87</v>
      </c>
      <c r="D133" s="136" t="s">
        <v>324</v>
      </c>
      <c r="E133" s="137" t="s">
        <v>3544</v>
      </c>
      <c r="F133" s="138" t="s">
        <v>3545</v>
      </c>
      <c r="G133" s="139" t="s">
        <v>923</v>
      </c>
      <c r="H133" s="140">
        <v>1</v>
      </c>
      <c r="I133" s="141"/>
      <c r="J133" s="142">
        <f t="shared" ref="J133:J139" si="0">ROUND(I133*H133,2)</f>
        <v>0</v>
      </c>
      <c r="K133" s="138" t="s">
        <v>1</v>
      </c>
      <c r="L133" s="32"/>
      <c r="M133" s="143" t="s">
        <v>1</v>
      </c>
      <c r="N133" s="144" t="s">
        <v>45</v>
      </c>
      <c r="P133" s="145">
        <f t="shared" ref="P133:P139" si="1">O133*H133</f>
        <v>0</v>
      </c>
      <c r="Q133" s="145">
        <v>0</v>
      </c>
      <c r="R133" s="145">
        <f t="shared" ref="R133:R139" si="2">Q133*H133</f>
        <v>0</v>
      </c>
      <c r="S133" s="145">
        <v>0</v>
      </c>
      <c r="T133" s="146">
        <f t="shared" ref="T133:T139" si="3">S133*H133</f>
        <v>0</v>
      </c>
      <c r="AR133" s="147" t="s">
        <v>99</v>
      </c>
      <c r="AT133" s="147" t="s">
        <v>324</v>
      </c>
      <c r="AU133" s="147" t="s">
        <v>89</v>
      </c>
      <c r="AY133" s="17" t="s">
        <v>320</v>
      </c>
      <c r="BE133" s="148">
        <f t="shared" ref="BE133:BE139" si="4">IF(N133="základní",J133,0)</f>
        <v>0</v>
      </c>
      <c r="BF133" s="148">
        <f t="shared" ref="BF133:BF139" si="5">IF(N133="snížená",J133,0)</f>
        <v>0</v>
      </c>
      <c r="BG133" s="148">
        <f t="shared" ref="BG133:BG139" si="6">IF(N133="zákl. přenesená",J133,0)</f>
        <v>0</v>
      </c>
      <c r="BH133" s="148">
        <f t="shared" ref="BH133:BH139" si="7">IF(N133="sníž. přenesená",J133,0)</f>
        <v>0</v>
      </c>
      <c r="BI133" s="148">
        <f t="shared" ref="BI133:BI139" si="8">IF(N133="nulová",J133,0)</f>
        <v>0</v>
      </c>
      <c r="BJ133" s="17" t="s">
        <v>87</v>
      </c>
      <c r="BK133" s="148">
        <f t="shared" ref="BK133:BK139" si="9">ROUND(I133*H133,2)</f>
        <v>0</v>
      </c>
      <c r="BL133" s="17" t="s">
        <v>99</v>
      </c>
      <c r="BM133" s="147" t="s">
        <v>89</v>
      </c>
    </row>
    <row r="134" spans="2:65" s="1" customFormat="1" ht="24.2" customHeight="1">
      <c r="B134" s="32"/>
      <c r="C134" s="136" t="s">
        <v>89</v>
      </c>
      <c r="D134" s="136" t="s">
        <v>324</v>
      </c>
      <c r="E134" s="137" t="s">
        <v>3546</v>
      </c>
      <c r="F134" s="138" t="s">
        <v>3547</v>
      </c>
      <c r="G134" s="139" t="s">
        <v>923</v>
      </c>
      <c r="H134" s="140">
        <v>1</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99</v>
      </c>
      <c r="AT134" s="147" t="s">
        <v>324</v>
      </c>
      <c r="AU134" s="147" t="s">
        <v>89</v>
      </c>
      <c r="AY134" s="17" t="s">
        <v>320</v>
      </c>
      <c r="BE134" s="148">
        <f t="shared" si="4"/>
        <v>0</v>
      </c>
      <c r="BF134" s="148">
        <f t="shared" si="5"/>
        <v>0</v>
      </c>
      <c r="BG134" s="148">
        <f t="shared" si="6"/>
        <v>0</v>
      </c>
      <c r="BH134" s="148">
        <f t="shared" si="7"/>
        <v>0</v>
      </c>
      <c r="BI134" s="148">
        <f t="shared" si="8"/>
        <v>0</v>
      </c>
      <c r="BJ134" s="17" t="s">
        <v>87</v>
      </c>
      <c r="BK134" s="148">
        <f t="shared" si="9"/>
        <v>0</v>
      </c>
      <c r="BL134" s="17" t="s">
        <v>99</v>
      </c>
      <c r="BM134" s="147" t="s">
        <v>99</v>
      </c>
    </row>
    <row r="135" spans="2:65" s="1" customFormat="1" ht="24.2" customHeight="1">
      <c r="B135" s="32"/>
      <c r="C135" s="136" t="s">
        <v>94</v>
      </c>
      <c r="D135" s="136" t="s">
        <v>324</v>
      </c>
      <c r="E135" s="137" t="s">
        <v>3548</v>
      </c>
      <c r="F135" s="138" t="s">
        <v>3549</v>
      </c>
      <c r="G135" s="139" t="s">
        <v>923</v>
      </c>
      <c r="H135" s="140">
        <v>1</v>
      </c>
      <c r="I135" s="141"/>
      <c r="J135" s="142">
        <f t="shared" si="0"/>
        <v>0</v>
      </c>
      <c r="K135" s="138" t="s">
        <v>1</v>
      </c>
      <c r="L135" s="32"/>
      <c r="M135" s="143" t="s">
        <v>1</v>
      </c>
      <c r="N135" s="144" t="s">
        <v>45</v>
      </c>
      <c r="P135" s="145">
        <f t="shared" si="1"/>
        <v>0</v>
      </c>
      <c r="Q135" s="145">
        <v>0</v>
      </c>
      <c r="R135" s="145">
        <f t="shared" si="2"/>
        <v>0</v>
      </c>
      <c r="S135" s="145">
        <v>0</v>
      </c>
      <c r="T135" s="146">
        <f t="shared" si="3"/>
        <v>0</v>
      </c>
      <c r="AR135" s="147" t="s">
        <v>99</v>
      </c>
      <c r="AT135" s="147" t="s">
        <v>324</v>
      </c>
      <c r="AU135" s="147" t="s">
        <v>89</v>
      </c>
      <c r="AY135" s="17" t="s">
        <v>320</v>
      </c>
      <c r="BE135" s="148">
        <f t="shared" si="4"/>
        <v>0</v>
      </c>
      <c r="BF135" s="148">
        <f t="shared" si="5"/>
        <v>0</v>
      </c>
      <c r="BG135" s="148">
        <f t="shared" si="6"/>
        <v>0</v>
      </c>
      <c r="BH135" s="148">
        <f t="shared" si="7"/>
        <v>0</v>
      </c>
      <c r="BI135" s="148">
        <f t="shared" si="8"/>
        <v>0</v>
      </c>
      <c r="BJ135" s="17" t="s">
        <v>87</v>
      </c>
      <c r="BK135" s="148">
        <f t="shared" si="9"/>
        <v>0</v>
      </c>
      <c r="BL135" s="17" t="s">
        <v>99</v>
      </c>
      <c r="BM135" s="147" t="s">
        <v>360</v>
      </c>
    </row>
    <row r="136" spans="2:65" s="1" customFormat="1" ht="24.2" customHeight="1">
      <c r="B136" s="32"/>
      <c r="C136" s="136" t="s">
        <v>99</v>
      </c>
      <c r="D136" s="136" t="s">
        <v>324</v>
      </c>
      <c r="E136" s="137" t="s">
        <v>3550</v>
      </c>
      <c r="F136" s="138" t="s">
        <v>3551</v>
      </c>
      <c r="G136" s="139" t="s">
        <v>923</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99</v>
      </c>
      <c r="AT136" s="147" t="s">
        <v>324</v>
      </c>
      <c r="AU136" s="147" t="s">
        <v>89</v>
      </c>
      <c r="AY136" s="17" t="s">
        <v>320</v>
      </c>
      <c r="BE136" s="148">
        <f t="shared" si="4"/>
        <v>0</v>
      </c>
      <c r="BF136" s="148">
        <f t="shared" si="5"/>
        <v>0</v>
      </c>
      <c r="BG136" s="148">
        <f t="shared" si="6"/>
        <v>0</v>
      </c>
      <c r="BH136" s="148">
        <f t="shared" si="7"/>
        <v>0</v>
      </c>
      <c r="BI136" s="148">
        <f t="shared" si="8"/>
        <v>0</v>
      </c>
      <c r="BJ136" s="17" t="s">
        <v>87</v>
      </c>
      <c r="BK136" s="148">
        <f t="shared" si="9"/>
        <v>0</v>
      </c>
      <c r="BL136" s="17" t="s">
        <v>99</v>
      </c>
      <c r="BM136" s="147" t="s">
        <v>373</v>
      </c>
    </row>
    <row r="137" spans="2:65" s="1" customFormat="1" ht="33" customHeight="1">
      <c r="B137" s="32"/>
      <c r="C137" s="136" t="s">
        <v>355</v>
      </c>
      <c r="D137" s="136" t="s">
        <v>324</v>
      </c>
      <c r="E137" s="137" t="s">
        <v>3552</v>
      </c>
      <c r="F137" s="138" t="s">
        <v>3553</v>
      </c>
      <c r="G137" s="139" t="s">
        <v>923</v>
      </c>
      <c r="H137" s="140">
        <v>1</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99</v>
      </c>
      <c r="AT137" s="147" t="s">
        <v>324</v>
      </c>
      <c r="AU137" s="147" t="s">
        <v>89</v>
      </c>
      <c r="AY137" s="17" t="s">
        <v>320</v>
      </c>
      <c r="BE137" s="148">
        <f t="shared" si="4"/>
        <v>0</v>
      </c>
      <c r="BF137" s="148">
        <f t="shared" si="5"/>
        <v>0</v>
      </c>
      <c r="BG137" s="148">
        <f t="shared" si="6"/>
        <v>0</v>
      </c>
      <c r="BH137" s="148">
        <f t="shared" si="7"/>
        <v>0</v>
      </c>
      <c r="BI137" s="148">
        <f t="shared" si="8"/>
        <v>0</v>
      </c>
      <c r="BJ137" s="17" t="s">
        <v>87</v>
      </c>
      <c r="BK137" s="148">
        <f t="shared" si="9"/>
        <v>0</v>
      </c>
      <c r="BL137" s="17" t="s">
        <v>99</v>
      </c>
      <c r="BM137" s="147" t="s">
        <v>388</v>
      </c>
    </row>
    <row r="138" spans="2:65" s="1" customFormat="1" ht="24.2" customHeight="1">
      <c r="B138" s="32"/>
      <c r="C138" s="136" t="s">
        <v>360</v>
      </c>
      <c r="D138" s="136" t="s">
        <v>324</v>
      </c>
      <c r="E138" s="137" t="s">
        <v>3554</v>
      </c>
      <c r="F138" s="138" t="s">
        <v>3555</v>
      </c>
      <c r="G138" s="139" t="s">
        <v>923</v>
      </c>
      <c r="H138" s="140">
        <v>1</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99</v>
      </c>
      <c r="AT138" s="147" t="s">
        <v>324</v>
      </c>
      <c r="AU138" s="147" t="s">
        <v>89</v>
      </c>
      <c r="AY138" s="17" t="s">
        <v>320</v>
      </c>
      <c r="BE138" s="148">
        <f t="shared" si="4"/>
        <v>0</v>
      </c>
      <c r="BF138" s="148">
        <f t="shared" si="5"/>
        <v>0</v>
      </c>
      <c r="BG138" s="148">
        <f t="shared" si="6"/>
        <v>0</v>
      </c>
      <c r="BH138" s="148">
        <f t="shared" si="7"/>
        <v>0</v>
      </c>
      <c r="BI138" s="148">
        <f t="shared" si="8"/>
        <v>0</v>
      </c>
      <c r="BJ138" s="17" t="s">
        <v>87</v>
      </c>
      <c r="BK138" s="148">
        <f t="shared" si="9"/>
        <v>0</v>
      </c>
      <c r="BL138" s="17" t="s">
        <v>99</v>
      </c>
      <c r="BM138" s="147" t="s">
        <v>8</v>
      </c>
    </row>
    <row r="139" spans="2:65" s="1" customFormat="1" ht="16.5" customHeight="1">
      <c r="B139" s="32"/>
      <c r="C139" s="136" t="s">
        <v>366</v>
      </c>
      <c r="D139" s="136" t="s">
        <v>324</v>
      </c>
      <c r="E139" s="137" t="s">
        <v>3556</v>
      </c>
      <c r="F139" s="138" t="s">
        <v>3557</v>
      </c>
      <c r="G139" s="139" t="s">
        <v>923</v>
      </c>
      <c r="H139" s="140">
        <v>1</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99</v>
      </c>
      <c r="AT139" s="147" t="s">
        <v>324</v>
      </c>
      <c r="AU139" s="147" t="s">
        <v>89</v>
      </c>
      <c r="AY139" s="17" t="s">
        <v>320</v>
      </c>
      <c r="BE139" s="148">
        <f t="shared" si="4"/>
        <v>0</v>
      </c>
      <c r="BF139" s="148">
        <f t="shared" si="5"/>
        <v>0</v>
      </c>
      <c r="BG139" s="148">
        <f t="shared" si="6"/>
        <v>0</v>
      </c>
      <c r="BH139" s="148">
        <f t="shared" si="7"/>
        <v>0</v>
      </c>
      <c r="BI139" s="148">
        <f t="shared" si="8"/>
        <v>0</v>
      </c>
      <c r="BJ139" s="17" t="s">
        <v>87</v>
      </c>
      <c r="BK139" s="148">
        <f t="shared" si="9"/>
        <v>0</v>
      </c>
      <c r="BL139" s="17" t="s">
        <v>99</v>
      </c>
      <c r="BM139" s="147" t="s">
        <v>412</v>
      </c>
    </row>
    <row r="140" spans="2:65" s="11" customFormat="1" ht="22.9" customHeight="1">
      <c r="B140" s="124"/>
      <c r="D140" s="125" t="s">
        <v>79</v>
      </c>
      <c r="E140" s="134" t="s">
        <v>3558</v>
      </c>
      <c r="F140" s="134" t="s">
        <v>3559</v>
      </c>
      <c r="I140" s="127"/>
      <c r="J140" s="135">
        <f>BK140</f>
        <v>0</v>
      </c>
      <c r="L140" s="124"/>
      <c r="M140" s="129"/>
      <c r="P140" s="130">
        <f>P141</f>
        <v>0</v>
      </c>
      <c r="R140" s="130">
        <f>R141</f>
        <v>0</v>
      </c>
      <c r="T140" s="131">
        <f>T141</f>
        <v>0</v>
      </c>
      <c r="AR140" s="125" t="s">
        <v>355</v>
      </c>
      <c r="AT140" s="132" t="s">
        <v>79</v>
      </c>
      <c r="AU140" s="132" t="s">
        <v>87</v>
      </c>
      <c r="AY140" s="125" t="s">
        <v>320</v>
      </c>
      <c r="BK140" s="133">
        <f>BK141</f>
        <v>0</v>
      </c>
    </row>
    <row r="141" spans="2:65" s="1" customFormat="1" ht="16.5" customHeight="1">
      <c r="B141" s="32"/>
      <c r="C141" s="136" t="s">
        <v>373</v>
      </c>
      <c r="D141" s="136" t="s">
        <v>324</v>
      </c>
      <c r="E141" s="137" t="s">
        <v>3560</v>
      </c>
      <c r="F141" s="138" t="s">
        <v>3561</v>
      </c>
      <c r="G141" s="139" t="s">
        <v>923</v>
      </c>
      <c r="H141" s="140">
        <v>1</v>
      </c>
      <c r="I141" s="141"/>
      <c r="J141" s="142">
        <f>ROUND(I141*H141,2)</f>
        <v>0</v>
      </c>
      <c r="K141" s="138" t="s">
        <v>1</v>
      </c>
      <c r="L141" s="32"/>
      <c r="M141" s="143" t="s">
        <v>1</v>
      </c>
      <c r="N141" s="144" t="s">
        <v>45</v>
      </c>
      <c r="P141" s="145">
        <f>O141*H141</f>
        <v>0</v>
      </c>
      <c r="Q141" s="145">
        <v>0</v>
      </c>
      <c r="R141" s="145">
        <f>Q141*H141</f>
        <v>0</v>
      </c>
      <c r="S141" s="145">
        <v>0</v>
      </c>
      <c r="T141" s="146">
        <f>S141*H141</f>
        <v>0</v>
      </c>
      <c r="AR141" s="147" t="s">
        <v>99</v>
      </c>
      <c r="AT141" s="147" t="s">
        <v>324</v>
      </c>
      <c r="AU141" s="147" t="s">
        <v>89</v>
      </c>
      <c r="AY141" s="17" t="s">
        <v>320</v>
      </c>
      <c r="BE141" s="148">
        <f>IF(N141="základní",J141,0)</f>
        <v>0</v>
      </c>
      <c r="BF141" s="148">
        <f>IF(N141="snížená",J141,0)</f>
        <v>0</v>
      </c>
      <c r="BG141" s="148">
        <f>IF(N141="zákl. přenesená",J141,0)</f>
        <v>0</v>
      </c>
      <c r="BH141" s="148">
        <f>IF(N141="sníž. přenesená",J141,0)</f>
        <v>0</v>
      </c>
      <c r="BI141" s="148">
        <f>IF(N141="nulová",J141,0)</f>
        <v>0</v>
      </c>
      <c r="BJ141" s="17" t="s">
        <v>87</v>
      </c>
      <c r="BK141" s="148">
        <f>ROUND(I141*H141,2)</f>
        <v>0</v>
      </c>
      <c r="BL141" s="17" t="s">
        <v>99</v>
      </c>
      <c r="BM141" s="147" t="s">
        <v>423</v>
      </c>
    </row>
    <row r="142" spans="2:65" s="11" customFormat="1" ht="22.9" customHeight="1">
      <c r="B142" s="124"/>
      <c r="D142" s="125" t="s">
        <v>79</v>
      </c>
      <c r="E142" s="134" t="s">
        <v>3562</v>
      </c>
      <c r="F142" s="134" t="s">
        <v>3563</v>
      </c>
      <c r="I142" s="127"/>
      <c r="J142" s="135">
        <f>BK142</f>
        <v>0</v>
      </c>
      <c r="L142" s="124"/>
      <c r="M142" s="129"/>
      <c r="P142" s="130">
        <f>SUM(P143:P144)</f>
        <v>0</v>
      </c>
      <c r="R142" s="130">
        <f>SUM(R143:R144)</f>
        <v>0</v>
      </c>
      <c r="T142" s="131">
        <f>SUM(T143:T144)</f>
        <v>0</v>
      </c>
      <c r="AR142" s="125" t="s">
        <v>355</v>
      </c>
      <c r="AT142" s="132" t="s">
        <v>79</v>
      </c>
      <c r="AU142" s="132" t="s">
        <v>87</v>
      </c>
      <c r="AY142" s="125" t="s">
        <v>320</v>
      </c>
      <c r="BK142" s="133">
        <f>SUM(BK143:BK144)</f>
        <v>0</v>
      </c>
    </row>
    <row r="143" spans="2:65" s="1" customFormat="1" ht="16.5" customHeight="1">
      <c r="B143" s="32"/>
      <c r="C143" s="136" t="s">
        <v>381</v>
      </c>
      <c r="D143" s="136" t="s">
        <v>324</v>
      </c>
      <c r="E143" s="137" t="s">
        <v>3564</v>
      </c>
      <c r="F143" s="138" t="s">
        <v>3565</v>
      </c>
      <c r="G143" s="139" t="s">
        <v>923</v>
      </c>
      <c r="H143" s="140">
        <v>1</v>
      </c>
      <c r="I143" s="141"/>
      <c r="J143" s="142">
        <f>ROUND(I143*H143,2)</f>
        <v>0</v>
      </c>
      <c r="K143" s="138" t="s">
        <v>1</v>
      </c>
      <c r="L143" s="32"/>
      <c r="M143" s="143" t="s">
        <v>1</v>
      </c>
      <c r="N143" s="144" t="s">
        <v>45</v>
      </c>
      <c r="P143" s="145">
        <f>O143*H143</f>
        <v>0</v>
      </c>
      <c r="Q143" s="145">
        <v>0</v>
      </c>
      <c r="R143" s="145">
        <f>Q143*H143</f>
        <v>0</v>
      </c>
      <c r="S143" s="145">
        <v>0</v>
      </c>
      <c r="T143" s="146">
        <f>S143*H143</f>
        <v>0</v>
      </c>
      <c r="AR143" s="147" t="s">
        <v>99</v>
      </c>
      <c r="AT143" s="147" t="s">
        <v>324</v>
      </c>
      <c r="AU143" s="147" t="s">
        <v>89</v>
      </c>
      <c r="AY143" s="17" t="s">
        <v>320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99</v>
      </c>
      <c r="BM143" s="147" t="s">
        <v>433</v>
      </c>
    </row>
    <row r="144" spans="2:65" s="1" customFormat="1" ht="16.5" customHeight="1">
      <c r="B144" s="32"/>
      <c r="C144" s="136" t="s">
        <v>388</v>
      </c>
      <c r="D144" s="136" t="s">
        <v>324</v>
      </c>
      <c r="E144" s="137" t="s">
        <v>3566</v>
      </c>
      <c r="F144" s="138" t="s">
        <v>3567</v>
      </c>
      <c r="G144" s="139" t="s">
        <v>923</v>
      </c>
      <c r="H144" s="140">
        <v>1</v>
      </c>
      <c r="I144" s="141"/>
      <c r="J144" s="142">
        <f>ROUND(I144*H144,2)</f>
        <v>0</v>
      </c>
      <c r="K144" s="138" t="s">
        <v>1</v>
      </c>
      <c r="L144" s="32"/>
      <c r="M144" s="143" t="s">
        <v>1</v>
      </c>
      <c r="N144" s="144" t="s">
        <v>45</v>
      </c>
      <c r="P144" s="145">
        <f>O144*H144</f>
        <v>0</v>
      </c>
      <c r="Q144" s="145">
        <v>0</v>
      </c>
      <c r="R144" s="145">
        <f>Q144*H144</f>
        <v>0</v>
      </c>
      <c r="S144" s="145">
        <v>0</v>
      </c>
      <c r="T144" s="146">
        <f>S144*H144</f>
        <v>0</v>
      </c>
      <c r="AR144" s="147" t="s">
        <v>99</v>
      </c>
      <c r="AT144" s="147" t="s">
        <v>324</v>
      </c>
      <c r="AU144" s="147" t="s">
        <v>89</v>
      </c>
      <c r="AY144" s="17" t="s">
        <v>320</v>
      </c>
      <c r="BE144" s="148">
        <f>IF(N144="základní",J144,0)</f>
        <v>0</v>
      </c>
      <c r="BF144" s="148">
        <f>IF(N144="snížená",J144,0)</f>
        <v>0</v>
      </c>
      <c r="BG144" s="148">
        <f>IF(N144="zákl. přenesená",J144,0)</f>
        <v>0</v>
      </c>
      <c r="BH144" s="148">
        <f>IF(N144="sníž. přenesená",J144,0)</f>
        <v>0</v>
      </c>
      <c r="BI144" s="148">
        <f>IF(N144="nulová",J144,0)</f>
        <v>0</v>
      </c>
      <c r="BJ144" s="17" t="s">
        <v>87</v>
      </c>
      <c r="BK144" s="148">
        <f>ROUND(I144*H144,2)</f>
        <v>0</v>
      </c>
      <c r="BL144" s="17" t="s">
        <v>99</v>
      </c>
      <c r="BM144" s="147" t="s">
        <v>451</v>
      </c>
    </row>
    <row r="145" spans="2:65" s="11" customFormat="1" ht="22.9" customHeight="1">
      <c r="B145" s="124"/>
      <c r="D145" s="125" t="s">
        <v>79</v>
      </c>
      <c r="E145" s="134" t="s">
        <v>3568</v>
      </c>
      <c r="F145" s="134" t="s">
        <v>3569</v>
      </c>
      <c r="I145" s="127"/>
      <c r="J145" s="135">
        <f>BK145</f>
        <v>0</v>
      </c>
      <c r="L145" s="124"/>
      <c r="M145" s="129"/>
      <c r="P145" s="130">
        <f>P146</f>
        <v>0</v>
      </c>
      <c r="R145" s="130">
        <f>R146</f>
        <v>0</v>
      </c>
      <c r="T145" s="131">
        <f>T146</f>
        <v>0</v>
      </c>
      <c r="AR145" s="125" t="s">
        <v>355</v>
      </c>
      <c r="AT145" s="132" t="s">
        <v>79</v>
      </c>
      <c r="AU145" s="132" t="s">
        <v>87</v>
      </c>
      <c r="AY145" s="125" t="s">
        <v>320</v>
      </c>
      <c r="BK145" s="133">
        <f>BK146</f>
        <v>0</v>
      </c>
    </row>
    <row r="146" spans="2:65" s="1" customFormat="1" ht="16.5" customHeight="1">
      <c r="B146" s="32"/>
      <c r="C146" s="136" t="s">
        <v>395</v>
      </c>
      <c r="D146" s="136" t="s">
        <v>324</v>
      </c>
      <c r="E146" s="137" t="s">
        <v>3570</v>
      </c>
      <c r="F146" s="138" t="s">
        <v>3569</v>
      </c>
      <c r="G146" s="139" t="s">
        <v>923</v>
      </c>
      <c r="H146" s="140">
        <v>1</v>
      </c>
      <c r="I146" s="141"/>
      <c r="J146" s="142">
        <f>ROUND(I146*H146,2)</f>
        <v>0</v>
      </c>
      <c r="K146" s="138" t="s">
        <v>1</v>
      </c>
      <c r="L146" s="32"/>
      <c r="M146" s="143" t="s">
        <v>1</v>
      </c>
      <c r="N146" s="144" t="s">
        <v>45</v>
      </c>
      <c r="P146" s="145">
        <f>O146*H146</f>
        <v>0</v>
      </c>
      <c r="Q146" s="145">
        <v>0</v>
      </c>
      <c r="R146" s="145">
        <f>Q146*H146</f>
        <v>0</v>
      </c>
      <c r="S146" s="145">
        <v>0</v>
      </c>
      <c r="T146" s="146">
        <f>S146*H146</f>
        <v>0</v>
      </c>
      <c r="AR146" s="147" t="s">
        <v>99</v>
      </c>
      <c r="AT146" s="147" t="s">
        <v>324</v>
      </c>
      <c r="AU146" s="147" t="s">
        <v>89</v>
      </c>
      <c r="AY146" s="17" t="s">
        <v>320</v>
      </c>
      <c r="BE146" s="148">
        <f>IF(N146="základní",J146,0)</f>
        <v>0</v>
      </c>
      <c r="BF146" s="148">
        <f>IF(N146="snížená",J146,0)</f>
        <v>0</v>
      </c>
      <c r="BG146" s="148">
        <f>IF(N146="zákl. přenesená",J146,0)</f>
        <v>0</v>
      </c>
      <c r="BH146" s="148">
        <f>IF(N146="sníž. přenesená",J146,0)</f>
        <v>0</v>
      </c>
      <c r="BI146" s="148">
        <f>IF(N146="nulová",J146,0)</f>
        <v>0</v>
      </c>
      <c r="BJ146" s="17" t="s">
        <v>87</v>
      </c>
      <c r="BK146" s="148">
        <f>ROUND(I146*H146,2)</f>
        <v>0</v>
      </c>
      <c r="BL146" s="17" t="s">
        <v>99</v>
      </c>
      <c r="BM146" s="147" t="s">
        <v>460</v>
      </c>
    </row>
    <row r="147" spans="2:65" s="11" customFormat="1" ht="22.9" customHeight="1">
      <c r="B147" s="124"/>
      <c r="D147" s="125" t="s">
        <v>79</v>
      </c>
      <c r="E147" s="134" t="s">
        <v>3571</v>
      </c>
      <c r="F147" s="134" t="s">
        <v>164</v>
      </c>
      <c r="I147" s="127"/>
      <c r="J147" s="135">
        <f>BK147</f>
        <v>0</v>
      </c>
      <c r="L147" s="124"/>
      <c r="M147" s="129"/>
      <c r="P147" s="130">
        <f>P148</f>
        <v>0</v>
      </c>
      <c r="R147" s="130">
        <f>R148</f>
        <v>0</v>
      </c>
      <c r="T147" s="131">
        <f>T148</f>
        <v>0</v>
      </c>
      <c r="AR147" s="125" t="s">
        <v>355</v>
      </c>
      <c r="AT147" s="132" t="s">
        <v>79</v>
      </c>
      <c r="AU147" s="132" t="s">
        <v>87</v>
      </c>
      <c r="AY147" s="125" t="s">
        <v>320</v>
      </c>
      <c r="BK147" s="133">
        <f>BK148</f>
        <v>0</v>
      </c>
    </row>
    <row r="148" spans="2:65" s="1" customFormat="1" ht="16.5" customHeight="1">
      <c r="B148" s="32"/>
      <c r="C148" s="136" t="s">
        <v>8</v>
      </c>
      <c r="D148" s="136" t="s">
        <v>324</v>
      </c>
      <c r="E148" s="137" t="s">
        <v>3572</v>
      </c>
      <c r="F148" s="138" t="s">
        <v>3573</v>
      </c>
      <c r="G148" s="139" t="s">
        <v>923</v>
      </c>
      <c r="H148" s="140">
        <v>1</v>
      </c>
      <c r="I148" s="141"/>
      <c r="J148" s="142">
        <f>ROUND(I148*H148,2)</f>
        <v>0</v>
      </c>
      <c r="K148" s="138" t="s">
        <v>1</v>
      </c>
      <c r="L148" s="32"/>
      <c r="M148" s="190" t="s">
        <v>1</v>
      </c>
      <c r="N148" s="191" t="s">
        <v>45</v>
      </c>
      <c r="O148" s="192"/>
      <c r="P148" s="193">
        <f>O148*H148</f>
        <v>0</v>
      </c>
      <c r="Q148" s="193">
        <v>0</v>
      </c>
      <c r="R148" s="193">
        <f>Q148*H148</f>
        <v>0</v>
      </c>
      <c r="S148" s="193">
        <v>0</v>
      </c>
      <c r="T148" s="194">
        <f>S148*H148</f>
        <v>0</v>
      </c>
      <c r="AR148" s="147" t="s">
        <v>99</v>
      </c>
      <c r="AT148" s="147" t="s">
        <v>324</v>
      </c>
      <c r="AU148" s="147" t="s">
        <v>89</v>
      </c>
      <c r="AY148" s="17" t="s">
        <v>320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99</v>
      </c>
      <c r="BM148" s="147" t="s">
        <v>469</v>
      </c>
    </row>
    <row r="149" spans="2:65" s="1" customFormat="1" ht="6.95" customHeight="1">
      <c r="B149" s="44"/>
      <c r="C149" s="45"/>
      <c r="D149" s="45"/>
      <c r="E149" s="45"/>
      <c r="F149" s="45"/>
      <c r="G149" s="45"/>
      <c r="H149" s="45"/>
      <c r="I149" s="45"/>
      <c r="J149" s="45"/>
      <c r="K149" s="45"/>
      <c r="L149" s="32"/>
    </row>
  </sheetData>
  <sheetProtection algorithmName="SHA-512" hashValue="7b2e5czjQaqCVHkG8FFJZ01KomP9R5ZdWT8l7EE4fLkz6PEZd9ditPPw5UlMdAFD+8nimtUhShYhZsSaX8wfow==" saltValue="qO9168gLLZU9WSVUHFAL0J5HDjMsMLmbk1uT0UCOpAwBpUKJf2k7TTOd2C935qSH7JOodtQ0cnRezUyEd83Ugg==" spinCount="100000" sheet="1" objects="1" scenarios="1" formatColumns="0" formatRows="0" autoFilter="0"/>
  <autoFilter ref="C129:K148" xr:uid="{00000000-0009-0000-0000-000011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17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168</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2713</v>
      </c>
      <c r="F9" s="204"/>
      <c r="G9" s="204"/>
      <c r="H9" s="204"/>
      <c r="L9" s="20"/>
    </row>
    <row r="10" spans="2:46" ht="12" customHeight="1">
      <c r="B10" s="20"/>
      <c r="D10" s="27" t="s">
        <v>273</v>
      </c>
      <c r="L10" s="20"/>
    </row>
    <row r="11" spans="2:46" s="1" customFormat="1" ht="16.5" customHeight="1">
      <c r="B11" s="32"/>
      <c r="E11" s="238" t="s">
        <v>3532</v>
      </c>
      <c r="F11" s="245"/>
      <c r="G11" s="245"/>
      <c r="H11" s="245"/>
      <c r="L11" s="32"/>
    </row>
    <row r="12" spans="2:46" s="1" customFormat="1" ht="12" customHeight="1">
      <c r="B12" s="32"/>
      <c r="D12" s="27" t="s">
        <v>275</v>
      </c>
      <c r="L12" s="32"/>
    </row>
    <row r="13" spans="2:46" s="1" customFormat="1" ht="16.5" customHeight="1">
      <c r="B13" s="32"/>
      <c r="E13" s="225" t="s">
        <v>3574</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3534</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824</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ROUND((SUM(BE127:BE176)),  2)</f>
        <v>0</v>
      </c>
      <c r="I37" s="96">
        <v>0.21</v>
      </c>
      <c r="J37" s="85">
        <f>ROUND(((SUM(BE127:BE176))*I37),  2)</f>
        <v>0</v>
      </c>
      <c r="L37" s="32"/>
    </row>
    <row r="38" spans="2:12" s="1" customFormat="1" ht="14.45" customHeight="1">
      <c r="B38" s="32"/>
      <c r="E38" s="27" t="s">
        <v>46</v>
      </c>
      <c r="F38" s="85">
        <f>ROUND((SUM(BF127:BF176)),  2)</f>
        <v>0</v>
      </c>
      <c r="I38" s="96">
        <v>0.12</v>
      </c>
      <c r="J38" s="85">
        <f>ROUND(((SUM(BF127:BF176))*I38),  2)</f>
        <v>0</v>
      </c>
      <c r="L38" s="32"/>
    </row>
    <row r="39" spans="2:12" s="1" customFormat="1" ht="14.45" hidden="1" customHeight="1">
      <c r="B39" s="32"/>
      <c r="E39" s="27" t="s">
        <v>47</v>
      </c>
      <c r="F39" s="85">
        <f>ROUND((SUM(BG127:BG176)),  2)</f>
        <v>0</v>
      </c>
      <c r="I39" s="96">
        <v>0.21</v>
      </c>
      <c r="J39" s="85">
        <f>0</f>
        <v>0</v>
      </c>
      <c r="L39" s="32"/>
    </row>
    <row r="40" spans="2:12" s="1" customFormat="1" ht="14.45" hidden="1" customHeight="1">
      <c r="B40" s="32"/>
      <c r="E40" s="27" t="s">
        <v>48</v>
      </c>
      <c r="F40" s="85">
        <f>ROUND((SUM(BH127:BH176)),  2)</f>
        <v>0</v>
      </c>
      <c r="I40" s="96">
        <v>0.12</v>
      </c>
      <c r="J40" s="85">
        <f>0</f>
        <v>0</v>
      </c>
      <c r="L40" s="32"/>
    </row>
    <row r="41" spans="2:12" s="1" customFormat="1" ht="14.45" hidden="1" customHeight="1">
      <c r="B41" s="32"/>
      <c r="E41" s="27" t="s">
        <v>49</v>
      </c>
      <c r="F41" s="85">
        <f>ROUND((SUM(BI127:BI176)),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2713</v>
      </c>
      <c r="F87" s="204"/>
      <c r="G87" s="204"/>
      <c r="H87" s="204"/>
      <c r="L87" s="20"/>
    </row>
    <row r="88" spans="2:12" ht="12" customHeight="1">
      <c r="B88" s="20"/>
      <c r="C88" s="27" t="s">
        <v>273</v>
      </c>
      <c r="L88" s="20"/>
    </row>
    <row r="89" spans="2:12" s="1" customFormat="1" ht="16.5" customHeight="1">
      <c r="B89" s="32"/>
      <c r="E89" s="238" t="s">
        <v>3532</v>
      </c>
      <c r="F89" s="245"/>
      <c r="G89" s="245"/>
      <c r="H89" s="245"/>
      <c r="L89" s="32"/>
    </row>
    <row r="90" spans="2:12" s="1" customFormat="1" ht="12" customHeight="1">
      <c r="B90" s="32"/>
      <c r="C90" s="27" t="s">
        <v>275</v>
      </c>
      <c r="L90" s="32"/>
    </row>
    <row r="91" spans="2:12" s="1" customFormat="1" ht="16.5" customHeight="1">
      <c r="B91" s="32"/>
      <c r="E91" s="225" t="str">
        <f>E13</f>
        <v>420.1.2.2 - Technologie SSZ</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J127</f>
        <v>0</v>
      </c>
      <c r="L100" s="32"/>
      <c r="AU100" s="17" t="s">
        <v>281</v>
      </c>
    </row>
    <row r="101" spans="2:47" s="8" customFormat="1" ht="24.95" customHeight="1">
      <c r="B101" s="108"/>
      <c r="D101" s="109" t="s">
        <v>3575</v>
      </c>
      <c r="E101" s="110"/>
      <c r="F101" s="110"/>
      <c r="G101" s="110"/>
      <c r="H101" s="110"/>
      <c r="I101" s="110"/>
      <c r="J101" s="111">
        <f>J128</f>
        <v>0</v>
      </c>
      <c r="L101" s="108"/>
    </row>
    <row r="102" spans="2:47" s="9" customFormat="1" ht="19.899999999999999" customHeight="1">
      <c r="B102" s="112"/>
      <c r="D102" s="113" t="s">
        <v>3576</v>
      </c>
      <c r="E102" s="114"/>
      <c r="F102" s="114"/>
      <c r="G102" s="114"/>
      <c r="H102" s="114"/>
      <c r="I102" s="114"/>
      <c r="J102" s="115">
        <f>J129</f>
        <v>0</v>
      </c>
      <c r="L102" s="112"/>
    </row>
    <row r="103" spans="2:47" s="9" customFormat="1" ht="19.899999999999999" customHeight="1">
      <c r="B103" s="112"/>
      <c r="D103" s="113" t="s">
        <v>3577</v>
      </c>
      <c r="E103" s="114"/>
      <c r="F103" s="114"/>
      <c r="G103" s="114"/>
      <c r="H103" s="114"/>
      <c r="I103" s="114"/>
      <c r="J103" s="115">
        <f>J158</f>
        <v>0</v>
      </c>
      <c r="L103" s="112"/>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305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3" t="str">
        <f>E7</f>
        <v>Kompletní rozšíření Třídy Václava Klementa</v>
      </c>
      <c r="F113" s="244"/>
      <c r="G113" s="244"/>
      <c r="H113" s="244"/>
      <c r="L113" s="32"/>
    </row>
    <row r="114" spans="2:63" ht="12" customHeight="1">
      <c r="B114" s="20"/>
      <c r="C114" s="27" t="s">
        <v>271</v>
      </c>
      <c r="L114" s="20"/>
    </row>
    <row r="115" spans="2:63" ht="16.5" customHeight="1">
      <c r="B115" s="20"/>
      <c r="E115" s="243" t="s">
        <v>2713</v>
      </c>
      <c r="F115" s="204"/>
      <c r="G115" s="204"/>
      <c r="H115" s="204"/>
      <c r="L115" s="20"/>
    </row>
    <row r="116" spans="2:63" ht="12" customHeight="1">
      <c r="B116" s="20"/>
      <c r="C116" s="27" t="s">
        <v>273</v>
      </c>
      <c r="L116" s="20"/>
    </row>
    <row r="117" spans="2:63" s="1" customFormat="1" ht="16.5" customHeight="1">
      <c r="B117" s="32"/>
      <c r="E117" s="238" t="s">
        <v>3532</v>
      </c>
      <c r="F117" s="245"/>
      <c r="G117" s="245"/>
      <c r="H117" s="245"/>
      <c r="L117" s="32"/>
    </row>
    <row r="118" spans="2:63" s="1" customFormat="1" ht="12" customHeight="1">
      <c r="B118" s="32"/>
      <c r="C118" s="27" t="s">
        <v>275</v>
      </c>
      <c r="L118" s="32"/>
    </row>
    <row r="119" spans="2:63" s="1" customFormat="1" ht="16.5" customHeight="1">
      <c r="B119" s="32"/>
      <c r="E119" s="225" t="str">
        <f>E13</f>
        <v>420.1.2.2 - Technologie SSZ</v>
      </c>
      <c r="F119" s="245"/>
      <c r="G119" s="245"/>
      <c r="H119" s="245"/>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40.15" customHeight="1">
      <c r="B123" s="32"/>
      <c r="C123" s="27" t="s">
        <v>24</v>
      </c>
      <c r="F123" s="25" t="str">
        <f>E19</f>
        <v>Statutární město Mladá Boleslav</v>
      </c>
      <c r="I123" s="27" t="s">
        <v>31</v>
      </c>
      <c r="J123" s="30" t="str">
        <f>E25</f>
        <v>SWARCO TRAFFIC CZ s.r.o. / ANADA HS s.r.o.</v>
      </c>
      <c r="L123" s="32"/>
    </row>
    <row r="124" spans="2:63" s="1" customFormat="1" ht="15.2" customHeight="1">
      <c r="B124" s="32"/>
      <c r="C124" s="27" t="s">
        <v>29</v>
      </c>
      <c r="F124" s="25" t="str">
        <f>IF(E22="","",E22)</f>
        <v>Vyplň údaj</v>
      </c>
      <c r="I124" s="27" t="s">
        <v>36</v>
      </c>
      <c r="J124" s="30" t="str">
        <f>E28</f>
        <v>Ing. Jaroslav Altera</v>
      </c>
      <c r="L124" s="32"/>
    </row>
    <row r="125" spans="2:63" s="1" customFormat="1" ht="10.35" customHeight="1">
      <c r="B125" s="32"/>
      <c r="L125" s="32"/>
    </row>
    <row r="126" spans="2:63" s="10" customFormat="1" ht="29.25" customHeight="1">
      <c r="B126" s="116"/>
      <c r="C126" s="117" t="s">
        <v>306</v>
      </c>
      <c r="D126" s="118" t="s">
        <v>65</v>
      </c>
      <c r="E126" s="118" t="s">
        <v>61</v>
      </c>
      <c r="F126" s="118" t="s">
        <v>62</v>
      </c>
      <c r="G126" s="118" t="s">
        <v>307</v>
      </c>
      <c r="H126" s="118" t="s">
        <v>308</v>
      </c>
      <c r="I126" s="118" t="s">
        <v>309</v>
      </c>
      <c r="J126" s="118" t="s">
        <v>279</v>
      </c>
      <c r="K126" s="119" t="s">
        <v>310</v>
      </c>
      <c r="L126" s="116"/>
      <c r="M126" s="59" t="s">
        <v>1</v>
      </c>
      <c r="N126" s="60" t="s">
        <v>44</v>
      </c>
      <c r="O126" s="60" t="s">
        <v>311</v>
      </c>
      <c r="P126" s="60" t="s">
        <v>312</v>
      </c>
      <c r="Q126" s="60" t="s">
        <v>313</v>
      </c>
      <c r="R126" s="60" t="s">
        <v>314</v>
      </c>
      <c r="S126" s="60" t="s">
        <v>315</v>
      </c>
      <c r="T126" s="61" t="s">
        <v>316</v>
      </c>
    </row>
    <row r="127" spans="2:63" s="1" customFormat="1" ht="22.9" customHeight="1">
      <c r="B127" s="32"/>
      <c r="C127" s="64" t="s">
        <v>317</v>
      </c>
      <c r="J127" s="120">
        <f>BK127</f>
        <v>0</v>
      </c>
      <c r="L127" s="32"/>
      <c r="M127" s="62"/>
      <c r="N127" s="53"/>
      <c r="O127" s="53"/>
      <c r="P127" s="121">
        <f>P128</f>
        <v>0</v>
      </c>
      <c r="Q127" s="53"/>
      <c r="R127" s="121">
        <f>R128</f>
        <v>0</v>
      </c>
      <c r="S127" s="53"/>
      <c r="T127" s="122">
        <f>T128</f>
        <v>0</v>
      </c>
      <c r="AT127" s="17" t="s">
        <v>79</v>
      </c>
      <c r="AU127" s="17" t="s">
        <v>281</v>
      </c>
      <c r="BK127" s="123">
        <f>BK128</f>
        <v>0</v>
      </c>
    </row>
    <row r="128" spans="2:63" s="11" customFormat="1" ht="25.9" customHeight="1">
      <c r="B128" s="124"/>
      <c r="D128" s="125" t="s">
        <v>79</v>
      </c>
      <c r="E128" s="126" t="s">
        <v>439</v>
      </c>
      <c r="F128" s="126" t="s">
        <v>3578</v>
      </c>
      <c r="I128" s="127"/>
      <c r="J128" s="128">
        <f>BK128</f>
        <v>0</v>
      </c>
      <c r="L128" s="124"/>
      <c r="M128" s="129"/>
      <c r="P128" s="130">
        <f>P129+P158</f>
        <v>0</v>
      </c>
      <c r="R128" s="130">
        <f>R129+R158</f>
        <v>0</v>
      </c>
      <c r="T128" s="131">
        <f>T129+T158</f>
        <v>0</v>
      </c>
      <c r="AR128" s="125" t="s">
        <v>94</v>
      </c>
      <c r="AT128" s="132" t="s">
        <v>79</v>
      </c>
      <c r="AU128" s="132" t="s">
        <v>80</v>
      </c>
      <c r="AY128" s="125" t="s">
        <v>320</v>
      </c>
      <c r="BK128" s="133">
        <f>BK129+BK158</f>
        <v>0</v>
      </c>
    </row>
    <row r="129" spans="2:65" s="11" customFormat="1" ht="22.9" customHeight="1">
      <c r="B129" s="124"/>
      <c r="D129" s="125" t="s">
        <v>79</v>
      </c>
      <c r="E129" s="134" t="s">
        <v>828</v>
      </c>
      <c r="F129" s="134" t="s">
        <v>3579</v>
      </c>
      <c r="I129" s="127"/>
      <c r="J129" s="135">
        <f>BK129</f>
        <v>0</v>
      </c>
      <c r="L129" s="124"/>
      <c r="M129" s="129"/>
      <c r="P129" s="130">
        <f>SUM(P130:P157)</f>
        <v>0</v>
      </c>
      <c r="R129" s="130">
        <f>SUM(R130:R157)</f>
        <v>0</v>
      </c>
      <c r="T129" s="131">
        <f>SUM(T130:T157)</f>
        <v>0</v>
      </c>
      <c r="AR129" s="125" t="s">
        <v>94</v>
      </c>
      <c r="AT129" s="132" t="s">
        <v>79</v>
      </c>
      <c r="AU129" s="132" t="s">
        <v>87</v>
      </c>
      <c r="AY129" s="125" t="s">
        <v>320</v>
      </c>
      <c r="BK129" s="133">
        <f>SUM(BK130:BK157)</f>
        <v>0</v>
      </c>
    </row>
    <row r="130" spans="2:65" s="1" customFormat="1" ht="16.5" customHeight="1">
      <c r="B130" s="32"/>
      <c r="C130" s="170" t="s">
        <v>87</v>
      </c>
      <c r="D130" s="170" t="s">
        <v>439</v>
      </c>
      <c r="E130" s="171" t="s">
        <v>3580</v>
      </c>
      <c r="F130" s="172" t="s">
        <v>3581</v>
      </c>
      <c r="G130" s="173" t="s">
        <v>566</v>
      </c>
      <c r="H130" s="174">
        <v>45</v>
      </c>
      <c r="I130" s="175"/>
      <c r="J130" s="176">
        <f t="shared" ref="J130:J157" si="0">ROUND(I130*H130,2)</f>
        <v>0</v>
      </c>
      <c r="K130" s="172" t="s">
        <v>1</v>
      </c>
      <c r="L130" s="177"/>
      <c r="M130" s="178" t="s">
        <v>1</v>
      </c>
      <c r="N130" s="179" t="s">
        <v>45</v>
      </c>
      <c r="P130" s="145">
        <f t="shared" ref="P130:P157" si="1">O130*H130</f>
        <v>0</v>
      </c>
      <c r="Q130" s="145">
        <v>0</v>
      </c>
      <c r="R130" s="145">
        <f t="shared" ref="R130:R157" si="2">Q130*H130</f>
        <v>0</v>
      </c>
      <c r="S130" s="145">
        <v>0</v>
      </c>
      <c r="T130" s="146">
        <f t="shared" ref="T130:T157" si="3">S130*H130</f>
        <v>0</v>
      </c>
      <c r="AR130" s="147" t="s">
        <v>838</v>
      </c>
      <c r="AT130" s="147" t="s">
        <v>439</v>
      </c>
      <c r="AU130" s="147" t="s">
        <v>89</v>
      </c>
      <c r="AY130" s="17" t="s">
        <v>320</v>
      </c>
      <c r="BE130" s="148">
        <f t="shared" ref="BE130:BE157" si="4">IF(N130="základní",J130,0)</f>
        <v>0</v>
      </c>
      <c r="BF130" s="148">
        <f t="shared" ref="BF130:BF157" si="5">IF(N130="snížená",J130,0)</f>
        <v>0</v>
      </c>
      <c r="BG130" s="148">
        <f t="shared" ref="BG130:BG157" si="6">IF(N130="zákl. přenesená",J130,0)</f>
        <v>0</v>
      </c>
      <c r="BH130" s="148">
        <f t="shared" ref="BH130:BH157" si="7">IF(N130="sníž. přenesená",J130,0)</f>
        <v>0</v>
      </c>
      <c r="BI130" s="148">
        <f t="shared" ref="BI130:BI157" si="8">IF(N130="nulová",J130,0)</f>
        <v>0</v>
      </c>
      <c r="BJ130" s="17" t="s">
        <v>87</v>
      </c>
      <c r="BK130" s="148">
        <f t="shared" ref="BK130:BK157" si="9">ROUND(I130*H130,2)</f>
        <v>0</v>
      </c>
      <c r="BL130" s="17" t="s">
        <v>731</v>
      </c>
      <c r="BM130" s="147" t="s">
        <v>89</v>
      </c>
    </row>
    <row r="131" spans="2:65" s="1" customFormat="1" ht="16.5" customHeight="1">
      <c r="B131" s="32"/>
      <c r="C131" s="170" t="s">
        <v>89</v>
      </c>
      <c r="D131" s="170" t="s">
        <v>439</v>
      </c>
      <c r="E131" s="171" t="s">
        <v>3582</v>
      </c>
      <c r="F131" s="172" t="s">
        <v>3583</v>
      </c>
      <c r="G131" s="173" t="s">
        <v>566</v>
      </c>
      <c r="H131" s="174">
        <v>180</v>
      </c>
      <c r="I131" s="175"/>
      <c r="J131" s="176">
        <f t="shared" si="0"/>
        <v>0</v>
      </c>
      <c r="K131" s="172" t="s">
        <v>1</v>
      </c>
      <c r="L131" s="177"/>
      <c r="M131" s="178" t="s">
        <v>1</v>
      </c>
      <c r="N131" s="179" t="s">
        <v>45</v>
      </c>
      <c r="P131" s="145">
        <f t="shared" si="1"/>
        <v>0</v>
      </c>
      <c r="Q131" s="145">
        <v>0</v>
      </c>
      <c r="R131" s="145">
        <f t="shared" si="2"/>
        <v>0</v>
      </c>
      <c r="S131" s="145">
        <v>0</v>
      </c>
      <c r="T131" s="146">
        <f t="shared" si="3"/>
        <v>0</v>
      </c>
      <c r="AR131" s="147" t="s">
        <v>838</v>
      </c>
      <c r="AT131" s="147" t="s">
        <v>439</v>
      </c>
      <c r="AU131" s="147" t="s">
        <v>89</v>
      </c>
      <c r="AY131" s="17" t="s">
        <v>320</v>
      </c>
      <c r="BE131" s="148">
        <f t="shared" si="4"/>
        <v>0</v>
      </c>
      <c r="BF131" s="148">
        <f t="shared" si="5"/>
        <v>0</v>
      </c>
      <c r="BG131" s="148">
        <f t="shared" si="6"/>
        <v>0</v>
      </c>
      <c r="BH131" s="148">
        <f t="shared" si="7"/>
        <v>0</v>
      </c>
      <c r="BI131" s="148">
        <f t="shared" si="8"/>
        <v>0</v>
      </c>
      <c r="BJ131" s="17" t="s">
        <v>87</v>
      </c>
      <c r="BK131" s="148">
        <f t="shared" si="9"/>
        <v>0</v>
      </c>
      <c r="BL131" s="17" t="s">
        <v>731</v>
      </c>
      <c r="BM131" s="147" t="s">
        <v>99</v>
      </c>
    </row>
    <row r="132" spans="2:65" s="1" customFormat="1" ht="16.5" customHeight="1">
      <c r="B132" s="32"/>
      <c r="C132" s="170" t="s">
        <v>94</v>
      </c>
      <c r="D132" s="170" t="s">
        <v>439</v>
      </c>
      <c r="E132" s="171" t="s">
        <v>3584</v>
      </c>
      <c r="F132" s="172" t="s">
        <v>3585</v>
      </c>
      <c r="G132" s="173" t="s">
        <v>566</v>
      </c>
      <c r="H132" s="174">
        <v>130</v>
      </c>
      <c r="I132" s="175"/>
      <c r="J132" s="176">
        <f t="shared" si="0"/>
        <v>0</v>
      </c>
      <c r="K132" s="172" t="s">
        <v>1</v>
      </c>
      <c r="L132" s="177"/>
      <c r="M132" s="178" t="s">
        <v>1</v>
      </c>
      <c r="N132" s="179" t="s">
        <v>45</v>
      </c>
      <c r="P132" s="145">
        <f t="shared" si="1"/>
        <v>0</v>
      </c>
      <c r="Q132" s="145">
        <v>0</v>
      </c>
      <c r="R132" s="145">
        <f t="shared" si="2"/>
        <v>0</v>
      </c>
      <c r="S132" s="145">
        <v>0</v>
      </c>
      <c r="T132" s="146">
        <f t="shared" si="3"/>
        <v>0</v>
      </c>
      <c r="AR132" s="147" t="s">
        <v>838</v>
      </c>
      <c r="AT132" s="147" t="s">
        <v>439</v>
      </c>
      <c r="AU132" s="147" t="s">
        <v>89</v>
      </c>
      <c r="AY132" s="17" t="s">
        <v>320</v>
      </c>
      <c r="BE132" s="148">
        <f t="shared" si="4"/>
        <v>0</v>
      </c>
      <c r="BF132" s="148">
        <f t="shared" si="5"/>
        <v>0</v>
      </c>
      <c r="BG132" s="148">
        <f t="shared" si="6"/>
        <v>0</v>
      </c>
      <c r="BH132" s="148">
        <f t="shared" si="7"/>
        <v>0</v>
      </c>
      <c r="BI132" s="148">
        <f t="shared" si="8"/>
        <v>0</v>
      </c>
      <c r="BJ132" s="17" t="s">
        <v>87</v>
      </c>
      <c r="BK132" s="148">
        <f t="shared" si="9"/>
        <v>0</v>
      </c>
      <c r="BL132" s="17" t="s">
        <v>731</v>
      </c>
      <c r="BM132" s="147" t="s">
        <v>360</v>
      </c>
    </row>
    <row r="133" spans="2:65" s="1" customFormat="1" ht="16.5" customHeight="1">
      <c r="B133" s="32"/>
      <c r="C133" s="170" t="s">
        <v>99</v>
      </c>
      <c r="D133" s="170" t="s">
        <v>439</v>
      </c>
      <c r="E133" s="171" t="s">
        <v>3586</v>
      </c>
      <c r="F133" s="172" t="s">
        <v>3587</v>
      </c>
      <c r="G133" s="173" t="s">
        <v>558</v>
      </c>
      <c r="H133" s="174">
        <v>13</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838</v>
      </c>
      <c r="AT133" s="147" t="s">
        <v>439</v>
      </c>
      <c r="AU133" s="147" t="s">
        <v>89</v>
      </c>
      <c r="AY133" s="17" t="s">
        <v>320</v>
      </c>
      <c r="BE133" s="148">
        <f t="shared" si="4"/>
        <v>0</v>
      </c>
      <c r="BF133" s="148">
        <f t="shared" si="5"/>
        <v>0</v>
      </c>
      <c r="BG133" s="148">
        <f t="shared" si="6"/>
        <v>0</v>
      </c>
      <c r="BH133" s="148">
        <f t="shared" si="7"/>
        <v>0</v>
      </c>
      <c r="BI133" s="148">
        <f t="shared" si="8"/>
        <v>0</v>
      </c>
      <c r="BJ133" s="17" t="s">
        <v>87</v>
      </c>
      <c r="BK133" s="148">
        <f t="shared" si="9"/>
        <v>0</v>
      </c>
      <c r="BL133" s="17" t="s">
        <v>731</v>
      </c>
      <c r="BM133" s="147" t="s">
        <v>373</v>
      </c>
    </row>
    <row r="134" spans="2:65" s="1" customFormat="1" ht="16.5" customHeight="1">
      <c r="B134" s="32"/>
      <c r="C134" s="170" t="s">
        <v>355</v>
      </c>
      <c r="D134" s="170" t="s">
        <v>439</v>
      </c>
      <c r="E134" s="171" t="s">
        <v>3588</v>
      </c>
      <c r="F134" s="172" t="s">
        <v>3589</v>
      </c>
      <c r="G134" s="173" t="s">
        <v>558</v>
      </c>
      <c r="H134" s="174">
        <v>11</v>
      </c>
      <c r="I134" s="175"/>
      <c r="J134" s="176">
        <f t="shared" si="0"/>
        <v>0</v>
      </c>
      <c r="K134" s="172" t="s">
        <v>1</v>
      </c>
      <c r="L134" s="177"/>
      <c r="M134" s="178" t="s">
        <v>1</v>
      </c>
      <c r="N134" s="179" t="s">
        <v>45</v>
      </c>
      <c r="P134" s="145">
        <f t="shared" si="1"/>
        <v>0</v>
      </c>
      <c r="Q134" s="145">
        <v>0</v>
      </c>
      <c r="R134" s="145">
        <f t="shared" si="2"/>
        <v>0</v>
      </c>
      <c r="S134" s="145">
        <v>0</v>
      </c>
      <c r="T134" s="146">
        <f t="shared" si="3"/>
        <v>0</v>
      </c>
      <c r="AR134" s="147" t="s">
        <v>838</v>
      </c>
      <c r="AT134" s="147" t="s">
        <v>439</v>
      </c>
      <c r="AU134" s="147" t="s">
        <v>89</v>
      </c>
      <c r="AY134" s="17" t="s">
        <v>320</v>
      </c>
      <c r="BE134" s="148">
        <f t="shared" si="4"/>
        <v>0</v>
      </c>
      <c r="BF134" s="148">
        <f t="shared" si="5"/>
        <v>0</v>
      </c>
      <c r="BG134" s="148">
        <f t="shared" si="6"/>
        <v>0</v>
      </c>
      <c r="BH134" s="148">
        <f t="shared" si="7"/>
        <v>0</v>
      </c>
      <c r="BI134" s="148">
        <f t="shared" si="8"/>
        <v>0</v>
      </c>
      <c r="BJ134" s="17" t="s">
        <v>87</v>
      </c>
      <c r="BK134" s="148">
        <f t="shared" si="9"/>
        <v>0</v>
      </c>
      <c r="BL134" s="17" t="s">
        <v>731</v>
      </c>
      <c r="BM134" s="147" t="s">
        <v>388</v>
      </c>
    </row>
    <row r="135" spans="2:65" s="1" customFormat="1" ht="16.5" customHeight="1">
      <c r="B135" s="32"/>
      <c r="C135" s="170" t="s">
        <v>360</v>
      </c>
      <c r="D135" s="170" t="s">
        <v>439</v>
      </c>
      <c r="E135" s="171" t="s">
        <v>3590</v>
      </c>
      <c r="F135" s="172" t="s">
        <v>3591</v>
      </c>
      <c r="G135" s="173" t="s">
        <v>558</v>
      </c>
      <c r="H135" s="174">
        <v>38</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838</v>
      </c>
      <c r="AT135" s="147" t="s">
        <v>439</v>
      </c>
      <c r="AU135" s="147" t="s">
        <v>89</v>
      </c>
      <c r="AY135" s="17" t="s">
        <v>320</v>
      </c>
      <c r="BE135" s="148">
        <f t="shared" si="4"/>
        <v>0</v>
      </c>
      <c r="BF135" s="148">
        <f t="shared" si="5"/>
        <v>0</v>
      </c>
      <c r="BG135" s="148">
        <f t="shared" si="6"/>
        <v>0</v>
      </c>
      <c r="BH135" s="148">
        <f t="shared" si="7"/>
        <v>0</v>
      </c>
      <c r="BI135" s="148">
        <f t="shared" si="8"/>
        <v>0</v>
      </c>
      <c r="BJ135" s="17" t="s">
        <v>87</v>
      </c>
      <c r="BK135" s="148">
        <f t="shared" si="9"/>
        <v>0</v>
      </c>
      <c r="BL135" s="17" t="s">
        <v>731</v>
      </c>
      <c r="BM135" s="147" t="s">
        <v>8</v>
      </c>
    </row>
    <row r="136" spans="2:65" s="1" customFormat="1" ht="16.5" customHeight="1">
      <c r="B136" s="32"/>
      <c r="C136" s="170" t="s">
        <v>366</v>
      </c>
      <c r="D136" s="170" t="s">
        <v>439</v>
      </c>
      <c r="E136" s="171" t="s">
        <v>3592</v>
      </c>
      <c r="F136" s="172" t="s">
        <v>3593</v>
      </c>
      <c r="G136" s="173" t="s">
        <v>558</v>
      </c>
      <c r="H136" s="174">
        <v>3</v>
      </c>
      <c r="I136" s="175"/>
      <c r="J136" s="176">
        <f t="shared" si="0"/>
        <v>0</v>
      </c>
      <c r="K136" s="172" t="s">
        <v>1</v>
      </c>
      <c r="L136" s="177"/>
      <c r="M136" s="178" t="s">
        <v>1</v>
      </c>
      <c r="N136" s="179" t="s">
        <v>45</v>
      </c>
      <c r="P136" s="145">
        <f t="shared" si="1"/>
        <v>0</v>
      </c>
      <c r="Q136" s="145">
        <v>0</v>
      </c>
      <c r="R136" s="145">
        <f t="shared" si="2"/>
        <v>0</v>
      </c>
      <c r="S136" s="145">
        <v>0</v>
      </c>
      <c r="T136" s="146">
        <f t="shared" si="3"/>
        <v>0</v>
      </c>
      <c r="AR136" s="147" t="s">
        <v>838</v>
      </c>
      <c r="AT136" s="147" t="s">
        <v>439</v>
      </c>
      <c r="AU136" s="147" t="s">
        <v>89</v>
      </c>
      <c r="AY136" s="17" t="s">
        <v>320</v>
      </c>
      <c r="BE136" s="148">
        <f t="shared" si="4"/>
        <v>0</v>
      </c>
      <c r="BF136" s="148">
        <f t="shared" si="5"/>
        <v>0</v>
      </c>
      <c r="BG136" s="148">
        <f t="shared" si="6"/>
        <v>0</v>
      </c>
      <c r="BH136" s="148">
        <f t="shared" si="7"/>
        <v>0</v>
      </c>
      <c r="BI136" s="148">
        <f t="shared" si="8"/>
        <v>0</v>
      </c>
      <c r="BJ136" s="17" t="s">
        <v>87</v>
      </c>
      <c r="BK136" s="148">
        <f t="shared" si="9"/>
        <v>0</v>
      </c>
      <c r="BL136" s="17" t="s">
        <v>731</v>
      </c>
      <c r="BM136" s="147" t="s">
        <v>412</v>
      </c>
    </row>
    <row r="137" spans="2:65" s="1" customFormat="1" ht="16.5" customHeight="1">
      <c r="B137" s="32"/>
      <c r="C137" s="170" t="s">
        <v>373</v>
      </c>
      <c r="D137" s="170" t="s">
        <v>439</v>
      </c>
      <c r="E137" s="171" t="s">
        <v>3594</v>
      </c>
      <c r="F137" s="172" t="s">
        <v>3595</v>
      </c>
      <c r="G137" s="173" t="s">
        <v>558</v>
      </c>
      <c r="H137" s="174">
        <v>1</v>
      </c>
      <c r="I137" s="175"/>
      <c r="J137" s="176">
        <f t="shared" si="0"/>
        <v>0</v>
      </c>
      <c r="K137" s="172" t="s">
        <v>1</v>
      </c>
      <c r="L137" s="177"/>
      <c r="M137" s="178" t="s">
        <v>1</v>
      </c>
      <c r="N137" s="179" t="s">
        <v>45</v>
      </c>
      <c r="P137" s="145">
        <f t="shared" si="1"/>
        <v>0</v>
      </c>
      <c r="Q137" s="145">
        <v>0</v>
      </c>
      <c r="R137" s="145">
        <f t="shared" si="2"/>
        <v>0</v>
      </c>
      <c r="S137" s="145">
        <v>0</v>
      </c>
      <c r="T137" s="146">
        <f t="shared" si="3"/>
        <v>0</v>
      </c>
      <c r="AR137" s="147" t="s">
        <v>838</v>
      </c>
      <c r="AT137" s="147" t="s">
        <v>439</v>
      </c>
      <c r="AU137" s="147" t="s">
        <v>89</v>
      </c>
      <c r="AY137" s="17" t="s">
        <v>320</v>
      </c>
      <c r="BE137" s="148">
        <f t="shared" si="4"/>
        <v>0</v>
      </c>
      <c r="BF137" s="148">
        <f t="shared" si="5"/>
        <v>0</v>
      </c>
      <c r="BG137" s="148">
        <f t="shared" si="6"/>
        <v>0</v>
      </c>
      <c r="BH137" s="148">
        <f t="shared" si="7"/>
        <v>0</v>
      </c>
      <c r="BI137" s="148">
        <f t="shared" si="8"/>
        <v>0</v>
      </c>
      <c r="BJ137" s="17" t="s">
        <v>87</v>
      </c>
      <c r="BK137" s="148">
        <f t="shared" si="9"/>
        <v>0</v>
      </c>
      <c r="BL137" s="17" t="s">
        <v>731</v>
      </c>
      <c r="BM137" s="147" t="s">
        <v>423</v>
      </c>
    </row>
    <row r="138" spans="2:65" s="1" customFormat="1" ht="16.5" customHeight="1">
      <c r="B138" s="32"/>
      <c r="C138" s="170" t="s">
        <v>381</v>
      </c>
      <c r="D138" s="170" t="s">
        <v>439</v>
      </c>
      <c r="E138" s="171" t="s">
        <v>3596</v>
      </c>
      <c r="F138" s="172" t="s">
        <v>3597</v>
      </c>
      <c r="G138" s="173" t="s">
        <v>558</v>
      </c>
      <c r="H138" s="174">
        <v>1</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838</v>
      </c>
      <c r="AT138" s="147" t="s">
        <v>439</v>
      </c>
      <c r="AU138" s="147" t="s">
        <v>89</v>
      </c>
      <c r="AY138" s="17" t="s">
        <v>320</v>
      </c>
      <c r="BE138" s="148">
        <f t="shared" si="4"/>
        <v>0</v>
      </c>
      <c r="BF138" s="148">
        <f t="shared" si="5"/>
        <v>0</v>
      </c>
      <c r="BG138" s="148">
        <f t="shared" si="6"/>
        <v>0</v>
      </c>
      <c r="BH138" s="148">
        <f t="shared" si="7"/>
        <v>0</v>
      </c>
      <c r="BI138" s="148">
        <f t="shared" si="8"/>
        <v>0</v>
      </c>
      <c r="BJ138" s="17" t="s">
        <v>87</v>
      </c>
      <c r="BK138" s="148">
        <f t="shared" si="9"/>
        <v>0</v>
      </c>
      <c r="BL138" s="17" t="s">
        <v>731</v>
      </c>
      <c r="BM138" s="147" t="s">
        <v>433</v>
      </c>
    </row>
    <row r="139" spans="2:65" s="1" customFormat="1" ht="16.5" customHeight="1">
      <c r="B139" s="32"/>
      <c r="C139" s="170" t="s">
        <v>388</v>
      </c>
      <c r="D139" s="170" t="s">
        <v>439</v>
      </c>
      <c r="E139" s="171" t="s">
        <v>3598</v>
      </c>
      <c r="F139" s="172" t="s">
        <v>3599</v>
      </c>
      <c r="G139" s="173" t="s">
        <v>558</v>
      </c>
      <c r="H139" s="174">
        <v>7</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838</v>
      </c>
      <c r="AT139" s="147" t="s">
        <v>439</v>
      </c>
      <c r="AU139" s="147" t="s">
        <v>89</v>
      </c>
      <c r="AY139" s="17" t="s">
        <v>320</v>
      </c>
      <c r="BE139" s="148">
        <f t="shared" si="4"/>
        <v>0</v>
      </c>
      <c r="BF139" s="148">
        <f t="shared" si="5"/>
        <v>0</v>
      </c>
      <c r="BG139" s="148">
        <f t="shared" si="6"/>
        <v>0</v>
      </c>
      <c r="BH139" s="148">
        <f t="shared" si="7"/>
        <v>0</v>
      </c>
      <c r="BI139" s="148">
        <f t="shared" si="8"/>
        <v>0</v>
      </c>
      <c r="BJ139" s="17" t="s">
        <v>87</v>
      </c>
      <c r="BK139" s="148">
        <f t="shared" si="9"/>
        <v>0</v>
      </c>
      <c r="BL139" s="17" t="s">
        <v>731</v>
      </c>
      <c r="BM139" s="147" t="s">
        <v>451</v>
      </c>
    </row>
    <row r="140" spans="2:65" s="1" customFormat="1" ht="16.5" customHeight="1">
      <c r="B140" s="32"/>
      <c r="C140" s="170" t="s">
        <v>395</v>
      </c>
      <c r="D140" s="170" t="s">
        <v>439</v>
      </c>
      <c r="E140" s="171" t="s">
        <v>3600</v>
      </c>
      <c r="F140" s="172" t="s">
        <v>3601</v>
      </c>
      <c r="G140" s="173" t="s">
        <v>558</v>
      </c>
      <c r="H140" s="174">
        <v>3</v>
      </c>
      <c r="I140" s="175"/>
      <c r="J140" s="176">
        <f t="shared" si="0"/>
        <v>0</v>
      </c>
      <c r="K140" s="172" t="s">
        <v>1</v>
      </c>
      <c r="L140" s="177"/>
      <c r="M140" s="178" t="s">
        <v>1</v>
      </c>
      <c r="N140" s="179" t="s">
        <v>45</v>
      </c>
      <c r="P140" s="145">
        <f t="shared" si="1"/>
        <v>0</v>
      </c>
      <c r="Q140" s="145">
        <v>0</v>
      </c>
      <c r="R140" s="145">
        <f t="shared" si="2"/>
        <v>0</v>
      </c>
      <c r="S140" s="145">
        <v>0</v>
      </c>
      <c r="T140" s="146">
        <f t="shared" si="3"/>
        <v>0</v>
      </c>
      <c r="AR140" s="147" t="s">
        <v>838</v>
      </c>
      <c r="AT140" s="147" t="s">
        <v>439</v>
      </c>
      <c r="AU140" s="147" t="s">
        <v>89</v>
      </c>
      <c r="AY140" s="17" t="s">
        <v>320</v>
      </c>
      <c r="BE140" s="148">
        <f t="shared" si="4"/>
        <v>0</v>
      </c>
      <c r="BF140" s="148">
        <f t="shared" si="5"/>
        <v>0</v>
      </c>
      <c r="BG140" s="148">
        <f t="shared" si="6"/>
        <v>0</v>
      </c>
      <c r="BH140" s="148">
        <f t="shared" si="7"/>
        <v>0</v>
      </c>
      <c r="BI140" s="148">
        <f t="shared" si="8"/>
        <v>0</v>
      </c>
      <c r="BJ140" s="17" t="s">
        <v>87</v>
      </c>
      <c r="BK140" s="148">
        <f t="shared" si="9"/>
        <v>0</v>
      </c>
      <c r="BL140" s="17" t="s">
        <v>731</v>
      </c>
      <c r="BM140" s="147" t="s">
        <v>460</v>
      </c>
    </row>
    <row r="141" spans="2:65" s="1" customFormat="1" ht="16.5" customHeight="1">
      <c r="B141" s="32"/>
      <c r="C141" s="170" t="s">
        <v>8</v>
      </c>
      <c r="D141" s="170" t="s">
        <v>439</v>
      </c>
      <c r="E141" s="171" t="s">
        <v>3602</v>
      </c>
      <c r="F141" s="172" t="s">
        <v>3603</v>
      </c>
      <c r="G141" s="173" t="s">
        <v>558</v>
      </c>
      <c r="H141" s="174">
        <v>11</v>
      </c>
      <c r="I141" s="175"/>
      <c r="J141" s="176">
        <f t="shared" si="0"/>
        <v>0</v>
      </c>
      <c r="K141" s="172" t="s">
        <v>1</v>
      </c>
      <c r="L141" s="177"/>
      <c r="M141" s="178" t="s">
        <v>1</v>
      </c>
      <c r="N141" s="179" t="s">
        <v>45</v>
      </c>
      <c r="P141" s="145">
        <f t="shared" si="1"/>
        <v>0</v>
      </c>
      <c r="Q141" s="145">
        <v>0</v>
      </c>
      <c r="R141" s="145">
        <f t="shared" si="2"/>
        <v>0</v>
      </c>
      <c r="S141" s="145">
        <v>0</v>
      </c>
      <c r="T141" s="146">
        <f t="shared" si="3"/>
        <v>0</v>
      </c>
      <c r="AR141" s="147" t="s">
        <v>838</v>
      </c>
      <c r="AT141" s="147" t="s">
        <v>439</v>
      </c>
      <c r="AU141" s="147" t="s">
        <v>89</v>
      </c>
      <c r="AY141" s="17" t="s">
        <v>320</v>
      </c>
      <c r="BE141" s="148">
        <f t="shared" si="4"/>
        <v>0</v>
      </c>
      <c r="BF141" s="148">
        <f t="shared" si="5"/>
        <v>0</v>
      </c>
      <c r="BG141" s="148">
        <f t="shared" si="6"/>
        <v>0</v>
      </c>
      <c r="BH141" s="148">
        <f t="shared" si="7"/>
        <v>0</v>
      </c>
      <c r="BI141" s="148">
        <f t="shared" si="8"/>
        <v>0</v>
      </c>
      <c r="BJ141" s="17" t="s">
        <v>87</v>
      </c>
      <c r="BK141" s="148">
        <f t="shared" si="9"/>
        <v>0</v>
      </c>
      <c r="BL141" s="17" t="s">
        <v>731</v>
      </c>
      <c r="BM141" s="147" t="s">
        <v>469</v>
      </c>
    </row>
    <row r="142" spans="2:65" s="1" customFormat="1" ht="16.5" customHeight="1">
      <c r="B142" s="32"/>
      <c r="C142" s="170" t="s">
        <v>404</v>
      </c>
      <c r="D142" s="170" t="s">
        <v>439</v>
      </c>
      <c r="E142" s="171" t="s">
        <v>3604</v>
      </c>
      <c r="F142" s="172" t="s">
        <v>3605</v>
      </c>
      <c r="G142" s="173" t="s">
        <v>558</v>
      </c>
      <c r="H142" s="174">
        <v>2</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838</v>
      </c>
      <c r="AT142" s="147" t="s">
        <v>439</v>
      </c>
      <c r="AU142" s="147" t="s">
        <v>89</v>
      </c>
      <c r="AY142" s="17" t="s">
        <v>320</v>
      </c>
      <c r="BE142" s="148">
        <f t="shared" si="4"/>
        <v>0</v>
      </c>
      <c r="BF142" s="148">
        <f t="shared" si="5"/>
        <v>0</v>
      </c>
      <c r="BG142" s="148">
        <f t="shared" si="6"/>
        <v>0</v>
      </c>
      <c r="BH142" s="148">
        <f t="shared" si="7"/>
        <v>0</v>
      </c>
      <c r="BI142" s="148">
        <f t="shared" si="8"/>
        <v>0</v>
      </c>
      <c r="BJ142" s="17" t="s">
        <v>87</v>
      </c>
      <c r="BK142" s="148">
        <f t="shared" si="9"/>
        <v>0</v>
      </c>
      <c r="BL142" s="17" t="s">
        <v>731</v>
      </c>
      <c r="BM142" s="147" t="s">
        <v>480</v>
      </c>
    </row>
    <row r="143" spans="2:65" s="1" customFormat="1" ht="16.5" customHeight="1">
      <c r="B143" s="32"/>
      <c r="C143" s="170" t="s">
        <v>412</v>
      </c>
      <c r="D143" s="170" t="s">
        <v>439</v>
      </c>
      <c r="E143" s="171" t="s">
        <v>3606</v>
      </c>
      <c r="F143" s="172" t="s">
        <v>3607</v>
      </c>
      <c r="G143" s="173" t="s">
        <v>2124</v>
      </c>
      <c r="H143" s="174">
        <v>3</v>
      </c>
      <c r="I143" s="175"/>
      <c r="J143" s="176">
        <f t="shared" si="0"/>
        <v>0</v>
      </c>
      <c r="K143" s="172" t="s">
        <v>1</v>
      </c>
      <c r="L143" s="177"/>
      <c r="M143" s="178" t="s">
        <v>1</v>
      </c>
      <c r="N143" s="179" t="s">
        <v>45</v>
      </c>
      <c r="P143" s="145">
        <f t="shared" si="1"/>
        <v>0</v>
      </c>
      <c r="Q143" s="145">
        <v>0</v>
      </c>
      <c r="R143" s="145">
        <f t="shared" si="2"/>
        <v>0</v>
      </c>
      <c r="S143" s="145">
        <v>0</v>
      </c>
      <c r="T143" s="146">
        <f t="shared" si="3"/>
        <v>0</v>
      </c>
      <c r="AR143" s="147" t="s">
        <v>838</v>
      </c>
      <c r="AT143" s="147" t="s">
        <v>439</v>
      </c>
      <c r="AU143" s="147" t="s">
        <v>89</v>
      </c>
      <c r="AY143" s="17" t="s">
        <v>320</v>
      </c>
      <c r="BE143" s="148">
        <f t="shared" si="4"/>
        <v>0</v>
      </c>
      <c r="BF143" s="148">
        <f t="shared" si="5"/>
        <v>0</v>
      </c>
      <c r="BG143" s="148">
        <f t="shared" si="6"/>
        <v>0</v>
      </c>
      <c r="BH143" s="148">
        <f t="shared" si="7"/>
        <v>0</v>
      </c>
      <c r="BI143" s="148">
        <f t="shared" si="8"/>
        <v>0</v>
      </c>
      <c r="BJ143" s="17" t="s">
        <v>87</v>
      </c>
      <c r="BK143" s="148">
        <f t="shared" si="9"/>
        <v>0</v>
      </c>
      <c r="BL143" s="17" t="s">
        <v>731</v>
      </c>
      <c r="BM143" s="147" t="s">
        <v>492</v>
      </c>
    </row>
    <row r="144" spans="2:65" s="1" customFormat="1" ht="24.2" customHeight="1">
      <c r="B144" s="32"/>
      <c r="C144" s="170" t="s">
        <v>418</v>
      </c>
      <c r="D144" s="170" t="s">
        <v>439</v>
      </c>
      <c r="E144" s="171" t="s">
        <v>3608</v>
      </c>
      <c r="F144" s="172" t="s">
        <v>3609</v>
      </c>
      <c r="G144" s="173" t="s">
        <v>2124</v>
      </c>
      <c r="H144" s="174">
        <v>3</v>
      </c>
      <c r="I144" s="175"/>
      <c r="J144" s="176">
        <f t="shared" si="0"/>
        <v>0</v>
      </c>
      <c r="K144" s="172" t="s">
        <v>1</v>
      </c>
      <c r="L144" s="177"/>
      <c r="M144" s="178" t="s">
        <v>1</v>
      </c>
      <c r="N144" s="179" t="s">
        <v>45</v>
      </c>
      <c r="P144" s="145">
        <f t="shared" si="1"/>
        <v>0</v>
      </c>
      <c r="Q144" s="145">
        <v>0</v>
      </c>
      <c r="R144" s="145">
        <f t="shared" si="2"/>
        <v>0</v>
      </c>
      <c r="S144" s="145">
        <v>0</v>
      </c>
      <c r="T144" s="146">
        <f t="shared" si="3"/>
        <v>0</v>
      </c>
      <c r="AR144" s="147" t="s">
        <v>838</v>
      </c>
      <c r="AT144" s="147" t="s">
        <v>439</v>
      </c>
      <c r="AU144" s="147" t="s">
        <v>89</v>
      </c>
      <c r="AY144" s="17" t="s">
        <v>320</v>
      </c>
      <c r="BE144" s="148">
        <f t="shared" si="4"/>
        <v>0</v>
      </c>
      <c r="BF144" s="148">
        <f t="shared" si="5"/>
        <v>0</v>
      </c>
      <c r="BG144" s="148">
        <f t="shared" si="6"/>
        <v>0</v>
      </c>
      <c r="BH144" s="148">
        <f t="shared" si="7"/>
        <v>0</v>
      </c>
      <c r="BI144" s="148">
        <f t="shared" si="8"/>
        <v>0</v>
      </c>
      <c r="BJ144" s="17" t="s">
        <v>87</v>
      </c>
      <c r="BK144" s="148">
        <f t="shared" si="9"/>
        <v>0</v>
      </c>
      <c r="BL144" s="17" t="s">
        <v>731</v>
      </c>
      <c r="BM144" s="147" t="s">
        <v>507</v>
      </c>
    </row>
    <row r="145" spans="2:65" s="1" customFormat="1" ht="21.75" customHeight="1">
      <c r="B145" s="32"/>
      <c r="C145" s="170" t="s">
        <v>423</v>
      </c>
      <c r="D145" s="170" t="s">
        <v>439</v>
      </c>
      <c r="E145" s="171" t="s">
        <v>3610</v>
      </c>
      <c r="F145" s="172" t="s">
        <v>3611</v>
      </c>
      <c r="G145" s="173" t="s">
        <v>566</v>
      </c>
      <c r="H145" s="174">
        <v>35</v>
      </c>
      <c r="I145" s="175"/>
      <c r="J145" s="176">
        <f t="shared" si="0"/>
        <v>0</v>
      </c>
      <c r="K145" s="172" t="s">
        <v>1</v>
      </c>
      <c r="L145" s="177"/>
      <c r="M145" s="178" t="s">
        <v>1</v>
      </c>
      <c r="N145" s="179" t="s">
        <v>45</v>
      </c>
      <c r="P145" s="145">
        <f t="shared" si="1"/>
        <v>0</v>
      </c>
      <c r="Q145" s="145">
        <v>0</v>
      </c>
      <c r="R145" s="145">
        <f t="shared" si="2"/>
        <v>0</v>
      </c>
      <c r="S145" s="145">
        <v>0</v>
      </c>
      <c r="T145" s="146">
        <f t="shared" si="3"/>
        <v>0</v>
      </c>
      <c r="AR145" s="147" t="s">
        <v>838</v>
      </c>
      <c r="AT145" s="147" t="s">
        <v>439</v>
      </c>
      <c r="AU145" s="147" t="s">
        <v>89</v>
      </c>
      <c r="AY145" s="17" t="s">
        <v>320</v>
      </c>
      <c r="BE145" s="148">
        <f t="shared" si="4"/>
        <v>0</v>
      </c>
      <c r="BF145" s="148">
        <f t="shared" si="5"/>
        <v>0</v>
      </c>
      <c r="BG145" s="148">
        <f t="shared" si="6"/>
        <v>0</v>
      </c>
      <c r="BH145" s="148">
        <f t="shared" si="7"/>
        <v>0</v>
      </c>
      <c r="BI145" s="148">
        <f t="shared" si="8"/>
        <v>0</v>
      </c>
      <c r="BJ145" s="17" t="s">
        <v>87</v>
      </c>
      <c r="BK145" s="148">
        <f t="shared" si="9"/>
        <v>0</v>
      </c>
      <c r="BL145" s="17" t="s">
        <v>731</v>
      </c>
      <c r="BM145" s="147" t="s">
        <v>519</v>
      </c>
    </row>
    <row r="146" spans="2:65" s="1" customFormat="1" ht="16.5" customHeight="1">
      <c r="B146" s="32"/>
      <c r="C146" s="170" t="s">
        <v>427</v>
      </c>
      <c r="D146" s="170" t="s">
        <v>439</v>
      </c>
      <c r="E146" s="171" t="s">
        <v>3612</v>
      </c>
      <c r="F146" s="172" t="s">
        <v>3613</v>
      </c>
      <c r="G146" s="173" t="s">
        <v>558</v>
      </c>
      <c r="H146" s="174">
        <v>26</v>
      </c>
      <c r="I146" s="175"/>
      <c r="J146" s="176">
        <f t="shared" si="0"/>
        <v>0</v>
      </c>
      <c r="K146" s="172" t="s">
        <v>1</v>
      </c>
      <c r="L146" s="177"/>
      <c r="M146" s="178" t="s">
        <v>1</v>
      </c>
      <c r="N146" s="179" t="s">
        <v>45</v>
      </c>
      <c r="P146" s="145">
        <f t="shared" si="1"/>
        <v>0</v>
      </c>
      <c r="Q146" s="145">
        <v>0</v>
      </c>
      <c r="R146" s="145">
        <f t="shared" si="2"/>
        <v>0</v>
      </c>
      <c r="S146" s="145">
        <v>0</v>
      </c>
      <c r="T146" s="146">
        <f t="shared" si="3"/>
        <v>0</v>
      </c>
      <c r="AR146" s="147" t="s">
        <v>838</v>
      </c>
      <c r="AT146" s="147" t="s">
        <v>439</v>
      </c>
      <c r="AU146" s="147" t="s">
        <v>89</v>
      </c>
      <c r="AY146" s="17" t="s">
        <v>320</v>
      </c>
      <c r="BE146" s="148">
        <f t="shared" si="4"/>
        <v>0</v>
      </c>
      <c r="BF146" s="148">
        <f t="shared" si="5"/>
        <v>0</v>
      </c>
      <c r="BG146" s="148">
        <f t="shared" si="6"/>
        <v>0</v>
      </c>
      <c r="BH146" s="148">
        <f t="shared" si="7"/>
        <v>0</v>
      </c>
      <c r="BI146" s="148">
        <f t="shared" si="8"/>
        <v>0</v>
      </c>
      <c r="BJ146" s="17" t="s">
        <v>87</v>
      </c>
      <c r="BK146" s="148">
        <f t="shared" si="9"/>
        <v>0</v>
      </c>
      <c r="BL146" s="17" t="s">
        <v>731</v>
      </c>
      <c r="BM146" s="147" t="s">
        <v>532</v>
      </c>
    </row>
    <row r="147" spans="2:65" s="1" customFormat="1" ht="16.5" customHeight="1">
      <c r="B147" s="32"/>
      <c r="C147" s="170" t="s">
        <v>433</v>
      </c>
      <c r="D147" s="170" t="s">
        <v>439</v>
      </c>
      <c r="E147" s="171" t="s">
        <v>3614</v>
      </c>
      <c r="F147" s="172" t="s">
        <v>3615</v>
      </c>
      <c r="G147" s="173" t="s">
        <v>558</v>
      </c>
      <c r="H147" s="174">
        <v>6</v>
      </c>
      <c r="I147" s="175"/>
      <c r="J147" s="176">
        <f t="shared" si="0"/>
        <v>0</v>
      </c>
      <c r="K147" s="172" t="s">
        <v>1</v>
      </c>
      <c r="L147" s="177"/>
      <c r="M147" s="178" t="s">
        <v>1</v>
      </c>
      <c r="N147" s="179" t="s">
        <v>45</v>
      </c>
      <c r="P147" s="145">
        <f t="shared" si="1"/>
        <v>0</v>
      </c>
      <c r="Q147" s="145">
        <v>0</v>
      </c>
      <c r="R147" s="145">
        <f t="shared" si="2"/>
        <v>0</v>
      </c>
      <c r="S147" s="145">
        <v>0</v>
      </c>
      <c r="T147" s="146">
        <f t="shared" si="3"/>
        <v>0</v>
      </c>
      <c r="AR147" s="147" t="s">
        <v>838</v>
      </c>
      <c r="AT147" s="147" t="s">
        <v>439</v>
      </c>
      <c r="AU147" s="147" t="s">
        <v>89</v>
      </c>
      <c r="AY147" s="17" t="s">
        <v>320</v>
      </c>
      <c r="BE147" s="148">
        <f t="shared" si="4"/>
        <v>0</v>
      </c>
      <c r="BF147" s="148">
        <f t="shared" si="5"/>
        <v>0</v>
      </c>
      <c r="BG147" s="148">
        <f t="shared" si="6"/>
        <v>0</v>
      </c>
      <c r="BH147" s="148">
        <f t="shared" si="7"/>
        <v>0</v>
      </c>
      <c r="BI147" s="148">
        <f t="shared" si="8"/>
        <v>0</v>
      </c>
      <c r="BJ147" s="17" t="s">
        <v>87</v>
      </c>
      <c r="BK147" s="148">
        <f t="shared" si="9"/>
        <v>0</v>
      </c>
      <c r="BL147" s="17" t="s">
        <v>731</v>
      </c>
      <c r="BM147" s="147" t="s">
        <v>555</v>
      </c>
    </row>
    <row r="148" spans="2:65" s="1" customFormat="1" ht="16.5" customHeight="1">
      <c r="B148" s="32"/>
      <c r="C148" s="170" t="s">
        <v>438</v>
      </c>
      <c r="D148" s="170" t="s">
        <v>439</v>
      </c>
      <c r="E148" s="171" t="s">
        <v>3616</v>
      </c>
      <c r="F148" s="172" t="s">
        <v>3617</v>
      </c>
      <c r="G148" s="173" t="s">
        <v>566</v>
      </c>
      <c r="H148" s="174">
        <v>180</v>
      </c>
      <c r="I148" s="175"/>
      <c r="J148" s="176">
        <f t="shared" si="0"/>
        <v>0</v>
      </c>
      <c r="K148" s="172" t="s">
        <v>1</v>
      </c>
      <c r="L148" s="177"/>
      <c r="M148" s="178" t="s">
        <v>1</v>
      </c>
      <c r="N148" s="179" t="s">
        <v>45</v>
      </c>
      <c r="P148" s="145">
        <f t="shared" si="1"/>
        <v>0</v>
      </c>
      <c r="Q148" s="145">
        <v>0</v>
      </c>
      <c r="R148" s="145">
        <f t="shared" si="2"/>
        <v>0</v>
      </c>
      <c r="S148" s="145">
        <v>0</v>
      </c>
      <c r="T148" s="146">
        <f t="shared" si="3"/>
        <v>0</v>
      </c>
      <c r="AR148" s="147" t="s">
        <v>838</v>
      </c>
      <c r="AT148" s="147" t="s">
        <v>439</v>
      </c>
      <c r="AU148" s="147" t="s">
        <v>89</v>
      </c>
      <c r="AY148" s="17" t="s">
        <v>320</v>
      </c>
      <c r="BE148" s="148">
        <f t="shared" si="4"/>
        <v>0</v>
      </c>
      <c r="BF148" s="148">
        <f t="shared" si="5"/>
        <v>0</v>
      </c>
      <c r="BG148" s="148">
        <f t="shared" si="6"/>
        <v>0</v>
      </c>
      <c r="BH148" s="148">
        <f t="shared" si="7"/>
        <v>0</v>
      </c>
      <c r="BI148" s="148">
        <f t="shared" si="8"/>
        <v>0</v>
      </c>
      <c r="BJ148" s="17" t="s">
        <v>87</v>
      </c>
      <c r="BK148" s="148">
        <f t="shared" si="9"/>
        <v>0</v>
      </c>
      <c r="BL148" s="17" t="s">
        <v>731</v>
      </c>
      <c r="BM148" s="147" t="s">
        <v>571</v>
      </c>
    </row>
    <row r="149" spans="2:65" s="1" customFormat="1" ht="24.2" customHeight="1">
      <c r="B149" s="32"/>
      <c r="C149" s="170" t="s">
        <v>451</v>
      </c>
      <c r="D149" s="170" t="s">
        <v>439</v>
      </c>
      <c r="E149" s="171" t="s">
        <v>3618</v>
      </c>
      <c r="F149" s="172" t="s">
        <v>3619</v>
      </c>
      <c r="G149" s="173" t="s">
        <v>566</v>
      </c>
      <c r="H149" s="174">
        <v>720</v>
      </c>
      <c r="I149" s="175"/>
      <c r="J149" s="176">
        <f t="shared" si="0"/>
        <v>0</v>
      </c>
      <c r="K149" s="172" t="s">
        <v>1</v>
      </c>
      <c r="L149" s="177"/>
      <c r="M149" s="178" t="s">
        <v>1</v>
      </c>
      <c r="N149" s="179" t="s">
        <v>45</v>
      </c>
      <c r="P149" s="145">
        <f t="shared" si="1"/>
        <v>0</v>
      </c>
      <c r="Q149" s="145">
        <v>0</v>
      </c>
      <c r="R149" s="145">
        <f t="shared" si="2"/>
        <v>0</v>
      </c>
      <c r="S149" s="145">
        <v>0</v>
      </c>
      <c r="T149" s="146">
        <f t="shared" si="3"/>
        <v>0</v>
      </c>
      <c r="AR149" s="147" t="s">
        <v>838</v>
      </c>
      <c r="AT149" s="147" t="s">
        <v>439</v>
      </c>
      <c r="AU149" s="147" t="s">
        <v>89</v>
      </c>
      <c r="AY149" s="17" t="s">
        <v>320</v>
      </c>
      <c r="BE149" s="148">
        <f t="shared" si="4"/>
        <v>0</v>
      </c>
      <c r="BF149" s="148">
        <f t="shared" si="5"/>
        <v>0</v>
      </c>
      <c r="BG149" s="148">
        <f t="shared" si="6"/>
        <v>0</v>
      </c>
      <c r="BH149" s="148">
        <f t="shared" si="7"/>
        <v>0</v>
      </c>
      <c r="BI149" s="148">
        <f t="shared" si="8"/>
        <v>0</v>
      </c>
      <c r="BJ149" s="17" t="s">
        <v>87</v>
      </c>
      <c r="BK149" s="148">
        <f t="shared" si="9"/>
        <v>0</v>
      </c>
      <c r="BL149" s="17" t="s">
        <v>731</v>
      </c>
      <c r="BM149" s="147" t="s">
        <v>581</v>
      </c>
    </row>
    <row r="150" spans="2:65" s="1" customFormat="1" ht="24.2" customHeight="1">
      <c r="B150" s="32"/>
      <c r="C150" s="170" t="s">
        <v>7</v>
      </c>
      <c r="D150" s="170" t="s">
        <v>439</v>
      </c>
      <c r="E150" s="171" t="s">
        <v>3620</v>
      </c>
      <c r="F150" s="172" t="s">
        <v>3621</v>
      </c>
      <c r="G150" s="173" t="s">
        <v>566</v>
      </c>
      <c r="H150" s="174">
        <v>160</v>
      </c>
      <c r="I150" s="175"/>
      <c r="J150" s="176">
        <f t="shared" si="0"/>
        <v>0</v>
      </c>
      <c r="K150" s="172" t="s">
        <v>1</v>
      </c>
      <c r="L150" s="177"/>
      <c r="M150" s="178" t="s">
        <v>1</v>
      </c>
      <c r="N150" s="179" t="s">
        <v>45</v>
      </c>
      <c r="P150" s="145">
        <f t="shared" si="1"/>
        <v>0</v>
      </c>
      <c r="Q150" s="145">
        <v>0</v>
      </c>
      <c r="R150" s="145">
        <f t="shared" si="2"/>
        <v>0</v>
      </c>
      <c r="S150" s="145">
        <v>0</v>
      </c>
      <c r="T150" s="146">
        <f t="shared" si="3"/>
        <v>0</v>
      </c>
      <c r="AR150" s="147" t="s">
        <v>838</v>
      </c>
      <c r="AT150" s="147" t="s">
        <v>439</v>
      </c>
      <c r="AU150" s="147" t="s">
        <v>89</v>
      </c>
      <c r="AY150" s="17" t="s">
        <v>320</v>
      </c>
      <c r="BE150" s="148">
        <f t="shared" si="4"/>
        <v>0</v>
      </c>
      <c r="BF150" s="148">
        <f t="shared" si="5"/>
        <v>0</v>
      </c>
      <c r="BG150" s="148">
        <f t="shared" si="6"/>
        <v>0</v>
      </c>
      <c r="BH150" s="148">
        <f t="shared" si="7"/>
        <v>0</v>
      </c>
      <c r="BI150" s="148">
        <f t="shared" si="8"/>
        <v>0</v>
      </c>
      <c r="BJ150" s="17" t="s">
        <v>87</v>
      </c>
      <c r="BK150" s="148">
        <f t="shared" si="9"/>
        <v>0</v>
      </c>
      <c r="BL150" s="17" t="s">
        <v>731</v>
      </c>
      <c r="BM150" s="147" t="s">
        <v>594</v>
      </c>
    </row>
    <row r="151" spans="2:65" s="1" customFormat="1" ht="16.5" customHeight="1">
      <c r="B151" s="32"/>
      <c r="C151" s="170" t="s">
        <v>460</v>
      </c>
      <c r="D151" s="170" t="s">
        <v>439</v>
      </c>
      <c r="E151" s="171" t="s">
        <v>3622</v>
      </c>
      <c r="F151" s="172" t="s">
        <v>3623</v>
      </c>
      <c r="G151" s="173" t="s">
        <v>566</v>
      </c>
      <c r="H151" s="174">
        <v>80</v>
      </c>
      <c r="I151" s="175"/>
      <c r="J151" s="176">
        <f t="shared" si="0"/>
        <v>0</v>
      </c>
      <c r="K151" s="172" t="s">
        <v>1</v>
      </c>
      <c r="L151" s="177"/>
      <c r="M151" s="178" t="s">
        <v>1</v>
      </c>
      <c r="N151" s="179" t="s">
        <v>45</v>
      </c>
      <c r="P151" s="145">
        <f t="shared" si="1"/>
        <v>0</v>
      </c>
      <c r="Q151" s="145">
        <v>0</v>
      </c>
      <c r="R151" s="145">
        <f t="shared" si="2"/>
        <v>0</v>
      </c>
      <c r="S151" s="145">
        <v>0</v>
      </c>
      <c r="T151" s="146">
        <f t="shared" si="3"/>
        <v>0</v>
      </c>
      <c r="AR151" s="147" t="s">
        <v>838</v>
      </c>
      <c r="AT151" s="147" t="s">
        <v>439</v>
      </c>
      <c r="AU151" s="147" t="s">
        <v>89</v>
      </c>
      <c r="AY151" s="17" t="s">
        <v>320</v>
      </c>
      <c r="BE151" s="148">
        <f t="shared" si="4"/>
        <v>0</v>
      </c>
      <c r="BF151" s="148">
        <f t="shared" si="5"/>
        <v>0</v>
      </c>
      <c r="BG151" s="148">
        <f t="shared" si="6"/>
        <v>0</v>
      </c>
      <c r="BH151" s="148">
        <f t="shared" si="7"/>
        <v>0</v>
      </c>
      <c r="BI151" s="148">
        <f t="shared" si="8"/>
        <v>0</v>
      </c>
      <c r="BJ151" s="17" t="s">
        <v>87</v>
      </c>
      <c r="BK151" s="148">
        <f t="shared" si="9"/>
        <v>0</v>
      </c>
      <c r="BL151" s="17" t="s">
        <v>731</v>
      </c>
      <c r="BM151" s="147" t="s">
        <v>606</v>
      </c>
    </row>
    <row r="152" spans="2:65" s="1" customFormat="1" ht="16.5" customHeight="1">
      <c r="B152" s="32"/>
      <c r="C152" s="170" t="s">
        <v>465</v>
      </c>
      <c r="D152" s="170" t="s">
        <v>439</v>
      </c>
      <c r="E152" s="171" t="s">
        <v>3624</v>
      </c>
      <c r="F152" s="172" t="s">
        <v>3625</v>
      </c>
      <c r="G152" s="173" t="s">
        <v>566</v>
      </c>
      <c r="H152" s="174">
        <v>240</v>
      </c>
      <c r="I152" s="175"/>
      <c r="J152" s="176">
        <f t="shared" si="0"/>
        <v>0</v>
      </c>
      <c r="K152" s="172" t="s">
        <v>1</v>
      </c>
      <c r="L152" s="177"/>
      <c r="M152" s="178" t="s">
        <v>1</v>
      </c>
      <c r="N152" s="179" t="s">
        <v>45</v>
      </c>
      <c r="P152" s="145">
        <f t="shared" si="1"/>
        <v>0</v>
      </c>
      <c r="Q152" s="145">
        <v>0</v>
      </c>
      <c r="R152" s="145">
        <f t="shared" si="2"/>
        <v>0</v>
      </c>
      <c r="S152" s="145">
        <v>0</v>
      </c>
      <c r="T152" s="146">
        <f t="shared" si="3"/>
        <v>0</v>
      </c>
      <c r="AR152" s="147" t="s">
        <v>838</v>
      </c>
      <c r="AT152" s="147" t="s">
        <v>439</v>
      </c>
      <c r="AU152" s="147" t="s">
        <v>89</v>
      </c>
      <c r="AY152" s="17" t="s">
        <v>320</v>
      </c>
      <c r="BE152" s="148">
        <f t="shared" si="4"/>
        <v>0</v>
      </c>
      <c r="BF152" s="148">
        <f t="shared" si="5"/>
        <v>0</v>
      </c>
      <c r="BG152" s="148">
        <f t="shared" si="6"/>
        <v>0</v>
      </c>
      <c r="BH152" s="148">
        <f t="shared" si="7"/>
        <v>0</v>
      </c>
      <c r="BI152" s="148">
        <f t="shared" si="8"/>
        <v>0</v>
      </c>
      <c r="BJ152" s="17" t="s">
        <v>87</v>
      </c>
      <c r="BK152" s="148">
        <f t="shared" si="9"/>
        <v>0</v>
      </c>
      <c r="BL152" s="17" t="s">
        <v>731</v>
      </c>
      <c r="BM152" s="147" t="s">
        <v>621</v>
      </c>
    </row>
    <row r="153" spans="2:65" s="1" customFormat="1" ht="16.5" customHeight="1">
      <c r="B153" s="32"/>
      <c r="C153" s="170" t="s">
        <v>469</v>
      </c>
      <c r="D153" s="170" t="s">
        <v>439</v>
      </c>
      <c r="E153" s="171" t="s">
        <v>3626</v>
      </c>
      <c r="F153" s="172" t="s">
        <v>3627</v>
      </c>
      <c r="G153" s="173" t="s">
        <v>566</v>
      </c>
      <c r="H153" s="174">
        <v>55</v>
      </c>
      <c r="I153" s="175"/>
      <c r="J153" s="176">
        <f t="shared" si="0"/>
        <v>0</v>
      </c>
      <c r="K153" s="172" t="s">
        <v>1</v>
      </c>
      <c r="L153" s="177"/>
      <c r="M153" s="178" t="s">
        <v>1</v>
      </c>
      <c r="N153" s="179" t="s">
        <v>45</v>
      </c>
      <c r="P153" s="145">
        <f t="shared" si="1"/>
        <v>0</v>
      </c>
      <c r="Q153" s="145">
        <v>0</v>
      </c>
      <c r="R153" s="145">
        <f t="shared" si="2"/>
        <v>0</v>
      </c>
      <c r="S153" s="145">
        <v>0</v>
      </c>
      <c r="T153" s="146">
        <f t="shared" si="3"/>
        <v>0</v>
      </c>
      <c r="AR153" s="147" t="s">
        <v>838</v>
      </c>
      <c r="AT153" s="147" t="s">
        <v>439</v>
      </c>
      <c r="AU153" s="147" t="s">
        <v>89</v>
      </c>
      <c r="AY153" s="17" t="s">
        <v>320</v>
      </c>
      <c r="BE153" s="148">
        <f t="shared" si="4"/>
        <v>0</v>
      </c>
      <c r="BF153" s="148">
        <f t="shared" si="5"/>
        <v>0</v>
      </c>
      <c r="BG153" s="148">
        <f t="shared" si="6"/>
        <v>0</v>
      </c>
      <c r="BH153" s="148">
        <f t="shared" si="7"/>
        <v>0</v>
      </c>
      <c r="BI153" s="148">
        <f t="shared" si="8"/>
        <v>0</v>
      </c>
      <c r="BJ153" s="17" t="s">
        <v>87</v>
      </c>
      <c r="BK153" s="148">
        <f t="shared" si="9"/>
        <v>0</v>
      </c>
      <c r="BL153" s="17" t="s">
        <v>731</v>
      </c>
      <c r="BM153" s="147" t="s">
        <v>637</v>
      </c>
    </row>
    <row r="154" spans="2:65" s="1" customFormat="1" ht="16.5" customHeight="1">
      <c r="B154" s="32"/>
      <c r="C154" s="170" t="s">
        <v>475</v>
      </c>
      <c r="D154" s="170" t="s">
        <v>439</v>
      </c>
      <c r="E154" s="171" t="s">
        <v>3628</v>
      </c>
      <c r="F154" s="172" t="s">
        <v>3629</v>
      </c>
      <c r="G154" s="173" t="s">
        <v>566</v>
      </c>
      <c r="H154" s="174">
        <v>75</v>
      </c>
      <c r="I154" s="175"/>
      <c r="J154" s="176">
        <f t="shared" si="0"/>
        <v>0</v>
      </c>
      <c r="K154" s="172" t="s">
        <v>1</v>
      </c>
      <c r="L154" s="177"/>
      <c r="M154" s="178" t="s">
        <v>1</v>
      </c>
      <c r="N154" s="179" t="s">
        <v>45</v>
      </c>
      <c r="P154" s="145">
        <f t="shared" si="1"/>
        <v>0</v>
      </c>
      <c r="Q154" s="145">
        <v>0</v>
      </c>
      <c r="R154" s="145">
        <f t="shared" si="2"/>
        <v>0</v>
      </c>
      <c r="S154" s="145">
        <v>0</v>
      </c>
      <c r="T154" s="146">
        <f t="shared" si="3"/>
        <v>0</v>
      </c>
      <c r="AR154" s="147" t="s">
        <v>838</v>
      </c>
      <c r="AT154" s="147" t="s">
        <v>439</v>
      </c>
      <c r="AU154" s="147" t="s">
        <v>89</v>
      </c>
      <c r="AY154" s="17" t="s">
        <v>320</v>
      </c>
      <c r="BE154" s="148">
        <f t="shared" si="4"/>
        <v>0</v>
      </c>
      <c r="BF154" s="148">
        <f t="shared" si="5"/>
        <v>0</v>
      </c>
      <c r="BG154" s="148">
        <f t="shared" si="6"/>
        <v>0</v>
      </c>
      <c r="BH154" s="148">
        <f t="shared" si="7"/>
        <v>0</v>
      </c>
      <c r="BI154" s="148">
        <f t="shared" si="8"/>
        <v>0</v>
      </c>
      <c r="BJ154" s="17" t="s">
        <v>87</v>
      </c>
      <c r="BK154" s="148">
        <f t="shared" si="9"/>
        <v>0</v>
      </c>
      <c r="BL154" s="17" t="s">
        <v>731</v>
      </c>
      <c r="BM154" s="147" t="s">
        <v>649</v>
      </c>
    </row>
    <row r="155" spans="2:65" s="1" customFormat="1" ht="16.5" customHeight="1">
      <c r="B155" s="32"/>
      <c r="C155" s="170" t="s">
        <v>480</v>
      </c>
      <c r="D155" s="170" t="s">
        <v>439</v>
      </c>
      <c r="E155" s="171" t="s">
        <v>3630</v>
      </c>
      <c r="F155" s="172" t="s">
        <v>3631</v>
      </c>
      <c r="G155" s="173" t="s">
        <v>566</v>
      </c>
      <c r="H155" s="174">
        <v>290</v>
      </c>
      <c r="I155" s="175"/>
      <c r="J155" s="176">
        <f t="shared" si="0"/>
        <v>0</v>
      </c>
      <c r="K155" s="172" t="s">
        <v>1</v>
      </c>
      <c r="L155" s="177"/>
      <c r="M155" s="178" t="s">
        <v>1</v>
      </c>
      <c r="N155" s="179" t="s">
        <v>45</v>
      </c>
      <c r="P155" s="145">
        <f t="shared" si="1"/>
        <v>0</v>
      </c>
      <c r="Q155" s="145">
        <v>0</v>
      </c>
      <c r="R155" s="145">
        <f t="shared" si="2"/>
        <v>0</v>
      </c>
      <c r="S155" s="145">
        <v>0</v>
      </c>
      <c r="T155" s="146">
        <f t="shared" si="3"/>
        <v>0</v>
      </c>
      <c r="AR155" s="147" t="s">
        <v>838</v>
      </c>
      <c r="AT155" s="147" t="s">
        <v>439</v>
      </c>
      <c r="AU155" s="147" t="s">
        <v>89</v>
      </c>
      <c r="AY155" s="17" t="s">
        <v>320</v>
      </c>
      <c r="BE155" s="148">
        <f t="shared" si="4"/>
        <v>0</v>
      </c>
      <c r="BF155" s="148">
        <f t="shared" si="5"/>
        <v>0</v>
      </c>
      <c r="BG155" s="148">
        <f t="shared" si="6"/>
        <v>0</v>
      </c>
      <c r="BH155" s="148">
        <f t="shared" si="7"/>
        <v>0</v>
      </c>
      <c r="BI155" s="148">
        <f t="shared" si="8"/>
        <v>0</v>
      </c>
      <c r="BJ155" s="17" t="s">
        <v>87</v>
      </c>
      <c r="BK155" s="148">
        <f t="shared" si="9"/>
        <v>0</v>
      </c>
      <c r="BL155" s="17" t="s">
        <v>731</v>
      </c>
      <c r="BM155" s="147" t="s">
        <v>664</v>
      </c>
    </row>
    <row r="156" spans="2:65" s="1" customFormat="1" ht="16.5" customHeight="1">
      <c r="B156" s="32"/>
      <c r="C156" s="170" t="s">
        <v>485</v>
      </c>
      <c r="D156" s="170" t="s">
        <v>439</v>
      </c>
      <c r="E156" s="171" t="s">
        <v>3632</v>
      </c>
      <c r="F156" s="172" t="s">
        <v>3633</v>
      </c>
      <c r="G156" s="173" t="s">
        <v>566</v>
      </c>
      <c r="H156" s="174">
        <v>45</v>
      </c>
      <c r="I156" s="175"/>
      <c r="J156" s="176">
        <f t="shared" si="0"/>
        <v>0</v>
      </c>
      <c r="K156" s="172" t="s">
        <v>1</v>
      </c>
      <c r="L156" s="177"/>
      <c r="M156" s="178" t="s">
        <v>1</v>
      </c>
      <c r="N156" s="179" t="s">
        <v>45</v>
      </c>
      <c r="P156" s="145">
        <f t="shared" si="1"/>
        <v>0</v>
      </c>
      <c r="Q156" s="145">
        <v>0</v>
      </c>
      <c r="R156" s="145">
        <f t="shared" si="2"/>
        <v>0</v>
      </c>
      <c r="S156" s="145">
        <v>0</v>
      </c>
      <c r="T156" s="146">
        <f t="shared" si="3"/>
        <v>0</v>
      </c>
      <c r="AR156" s="147" t="s">
        <v>838</v>
      </c>
      <c r="AT156" s="147" t="s">
        <v>439</v>
      </c>
      <c r="AU156" s="147" t="s">
        <v>89</v>
      </c>
      <c r="AY156" s="17" t="s">
        <v>320</v>
      </c>
      <c r="BE156" s="148">
        <f t="shared" si="4"/>
        <v>0</v>
      </c>
      <c r="BF156" s="148">
        <f t="shared" si="5"/>
        <v>0</v>
      </c>
      <c r="BG156" s="148">
        <f t="shared" si="6"/>
        <v>0</v>
      </c>
      <c r="BH156" s="148">
        <f t="shared" si="7"/>
        <v>0</v>
      </c>
      <c r="BI156" s="148">
        <f t="shared" si="8"/>
        <v>0</v>
      </c>
      <c r="BJ156" s="17" t="s">
        <v>87</v>
      </c>
      <c r="BK156" s="148">
        <f t="shared" si="9"/>
        <v>0</v>
      </c>
      <c r="BL156" s="17" t="s">
        <v>731</v>
      </c>
      <c r="BM156" s="147" t="s">
        <v>674</v>
      </c>
    </row>
    <row r="157" spans="2:65" s="1" customFormat="1" ht="16.5" customHeight="1">
      <c r="B157" s="32"/>
      <c r="C157" s="170" t="s">
        <v>492</v>
      </c>
      <c r="D157" s="170" t="s">
        <v>439</v>
      </c>
      <c r="E157" s="171" t="s">
        <v>3634</v>
      </c>
      <c r="F157" s="172" t="s">
        <v>3635</v>
      </c>
      <c r="G157" s="173" t="s">
        <v>566</v>
      </c>
      <c r="H157" s="174">
        <v>50</v>
      </c>
      <c r="I157" s="175"/>
      <c r="J157" s="176">
        <f t="shared" si="0"/>
        <v>0</v>
      </c>
      <c r="K157" s="172" t="s">
        <v>1</v>
      </c>
      <c r="L157" s="177"/>
      <c r="M157" s="178" t="s">
        <v>1</v>
      </c>
      <c r="N157" s="179" t="s">
        <v>45</v>
      </c>
      <c r="P157" s="145">
        <f t="shared" si="1"/>
        <v>0</v>
      </c>
      <c r="Q157" s="145">
        <v>0</v>
      </c>
      <c r="R157" s="145">
        <f t="shared" si="2"/>
        <v>0</v>
      </c>
      <c r="S157" s="145">
        <v>0</v>
      </c>
      <c r="T157" s="146">
        <f t="shared" si="3"/>
        <v>0</v>
      </c>
      <c r="AR157" s="147" t="s">
        <v>838</v>
      </c>
      <c r="AT157" s="147" t="s">
        <v>439</v>
      </c>
      <c r="AU157" s="147" t="s">
        <v>89</v>
      </c>
      <c r="AY157" s="17" t="s">
        <v>320</v>
      </c>
      <c r="BE157" s="148">
        <f t="shared" si="4"/>
        <v>0</v>
      </c>
      <c r="BF157" s="148">
        <f t="shared" si="5"/>
        <v>0</v>
      </c>
      <c r="BG157" s="148">
        <f t="shared" si="6"/>
        <v>0</v>
      </c>
      <c r="BH157" s="148">
        <f t="shared" si="7"/>
        <v>0</v>
      </c>
      <c r="BI157" s="148">
        <f t="shared" si="8"/>
        <v>0</v>
      </c>
      <c r="BJ157" s="17" t="s">
        <v>87</v>
      </c>
      <c r="BK157" s="148">
        <f t="shared" si="9"/>
        <v>0</v>
      </c>
      <c r="BL157" s="17" t="s">
        <v>731</v>
      </c>
      <c r="BM157" s="147" t="s">
        <v>685</v>
      </c>
    </row>
    <row r="158" spans="2:65" s="11" customFormat="1" ht="22.9" customHeight="1">
      <c r="B158" s="124"/>
      <c r="D158" s="125" t="s">
        <v>79</v>
      </c>
      <c r="E158" s="134" t="s">
        <v>3636</v>
      </c>
      <c r="F158" s="134" t="s">
        <v>3637</v>
      </c>
      <c r="I158" s="127"/>
      <c r="J158" s="135">
        <f>BK158</f>
        <v>0</v>
      </c>
      <c r="L158" s="124"/>
      <c r="M158" s="129"/>
      <c r="P158" s="130">
        <f>SUM(P159:P176)</f>
        <v>0</v>
      </c>
      <c r="R158" s="130">
        <f>SUM(R159:R176)</f>
        <v>0</v>
      </c>
      <c r="T158" s="131">
        <f>SUM(T159:T176)</f>
        <v>0</v>
      </c>
      <c r="AR158" s="125" t="s">
        <v>94</v>
      </c>
      <c r="AT158" s="132" t="s">
        <v>79</v>
      </c>
      <c r="AU158" s="132" t="s">
        <v>87</v>
      </c>
      <c r="AY158" s="125" t="s">
        <v>320</v>
      </c>
      <c r="BK158" s="133">
        <f>SUM(BK159:BK176)</f>
        <v>0</v>
      </c>
    </row>
    <row r="159" spans="2:65" s="1" customFormat="1" ht="16.5" customHeight="1">
      <c r="B159" s="32"/>
      <c r="C159" s="170" t="s">
        <v>499</v>
      </c>
      <c r="D159" s="170" t="s">
        <v>439</v>
      </c>
      <c r="E159" s="171" t="s">
        <v>3638</v>
      </c>
      <c r="F159" s="172" t="s">
        <v>3639</v>
      </c>
      <c r="G159" s="173" t="s">
        <v>558</v>
      </c>
      <c r="H159" s="174">
        <v>1</v>
      </c>
      <c r="I159" s="175"/>
      <c r="J159" s="176">
        <f t="shared" ref="J159:J176" si="10">ROUND(I159*H159,2)</f>
        <v>0</v>
      </c>
      <c r="K159" s="172" t="s">
        <v>1</v>
      </c>
      <c r="L159" s="177"/>
      <c r="M159" s="178" t="s">
        <v>1</v>
      </c>
      <c r="N159" s="179" t="s">
        <v>45</v>
      </c>
      <c r="P159" s="145">
        <f t="shared" ref="P159:P176" si="11">O159*H159</f>
        <v>0</v>
      </c>
      <c r="Q159" s="145">
        <v>0</v>
      </c>
      <c r="R159" s="145">
        <f t="shared" ref="R159:R176" si="12">Q159*H159</f>
        <v>0</v>
      </c>
      <c r="S159" s="145">
        <v>0</v>
      </c>
      <c r="T159" s="146">
        <f t="shared" ref="T159:T176" si="13">S159*H159</f>
        <v>0</v>
      </c>
      <c r="AR159" s="147" t="s">
        <v>838</v>
      </c>
      <c r="AT159" s="147" t="s">
        <v>439</v>
      </c>
      <c r="AU159" s="147" t="s">
        <v>89</v>
      </c>
      <c r="AY159" s="17" t="s">
        <v>320</v>
      </c>
      <c r="BE159" s="148">
        <f t="shared" ref="BE159:BE176" si="14">IF(N159="základní",J159,0)</f>
        <v>0</v>
      </c>
      <c r="BF159" s="148">
        <f t="shared" ref="BF159:BF176" si="15">IF(N159="snížená",J159,0)</f>
        <v>0</v>
      </c>
      <c r="BG159" s="148">
        <f t="shared" ref="BG159:BG176" si="16">IF(N159="zákl. přenesená",J159,0)</f>
        <v>0</v>
      </c>
      <c r="BH159" s="148">
        <f t="shared" ref="BH159:BH176" si="17">IF(N159="sníž. přenesená",J159,0)</f>
        <v>0</v>
      </c>
      <c r="BI159" s="148">
        <f t="shared" ref="BI159:BI176" si="18">IF(N159="nulová",J159,0)</f>
        <v>0</v>
      </c>
      <c r="BJ159" s="17" t="s">
        <v>87</v>
      </c>
      <c r="BK159" s="148">
        <f t="shared" ref="BK159:BK176" si="19">ROUND(I159*H159,2)</f>
        <v>0</v>
      </c>
      <c r="BL159" s="17" t="s">
        <v>731</v>
      </c>
      <c r="BM159" s="147" t="s">
        <v>698</v>
      </c>
    </row>
    <row r="160" spans="2:65" s="1" customFormat="1" ht="33" customHeight="1">
      <c r="B160" s="32"/>
      <c r="C160" s="170" t="s">
        <v>507</v>
      </c>
      <c r="D160" s="170" t="s">
        <v>439</v>
      </c>
      <c r="E160" s="171" t="s">
        <v>3640</v>
      </c>
      <c r="F160" s="172" t="s">
        <v>3641</v>
      </c>
      <c r="G160" s="173" t="s">
        <v>558</v>
      </c>
      <c r="H160" s="174">
        <v>1</v>
      </c>
      <c r="I160" s="175"/>
      <c r="J160" s="176">
        <f t="shared" si="10"/>
        <v>0</v>
      </c>
      <c r="K160" s="172" t="s">
        <v>1</v>
      </c>
      <c r="L160" s="177"/>
      <c r="M160" s="178" t="s">
        <v>1</v>
      </c>
      <c r="N160" s="179" t="s">
        <v>45</v>
      </c>
      <c r="P160" s="145">
        <f t="shared" si="11"/>
        <v>0</v>
      </c>
      <c r="Q160" s="145">
        <v>0</v>
      </c>
      <c r="R160" s="145">
        <f t="shared" si="12"/>
        <v>0</v>
      </c>
      <c r="S160" s="145">
        <v>0</v>
      </c>
      <c r="T160" s="146">
        <f t="shared" si="13"/>
        <v>0</v>
      </c>
      <c r="AR160" s="147" t="s">
        <v>838</v>
      </c>
      <c r="AT160" s="147" t="s">
        <v>439</v>
      </c>
      <c r="AU160" s="147" t="s">
        <v>89</v>
      </c>
      <c r="AY160" s="17" t="s">
        <v>320</v>
      </c>
      <c r="BE160" s="148">
        <f t="shared" si="14"/>
        <v>0</v>
      </c>
      <c r="BF160" s="148">
        <f t="shared" si="15"/>
        <v>0</v>
      </c>
      <c r="BG160" s="148">
        <f t="shared" si="16"/>
        <v>0</v>
      </c>
      <c r="BH160" s="148">
        <f t="shared" si="17"/>
        <v>0</v>
      </c>
      <c r="BI160" s="148">
        <f t="shared" si="18"/>
        <v>0</v>
      </c>
      <c r="BJ160" s="17" t="s">
        <v>87</v>
      </c>
      <c r="BK160" s="148">
        <f t="shared" si="19"/>
        <v>0</v>
      </c>
      <c r="BL160" s="17" t="s">
        <v>731</v>
      </c>
      <c r="BM160" s="147" t="s">
        <v>712</v>
      </c>
    </row>
    <row r="161" spans="2:65" s="1" customFormat="1" ht="37.9" customHeight="1">
      <c r="B161" s="32"/>
      <c r="C161" s="170" t="s">
        <v>514</v>
      </c>
      <c r="D161" s="170" t="s">
        <v>439</v>
      </c>
      <c r="E161" s="171" t="s">
        <v>3642</v>
      </c>
      <c r="F161" s="172" t="s">
        <v>3643</v>
      </c>
      <c r="G161" s="173" t="s">
        <v>558</v>
      </c>
      <c r="H161" s="174">
        <v>1</v>
      </c>
      <c r="I161" s="175"/>
      <c r="J161" s="176">
        <f t="shared" si="10"/>
        <v>0</v>
      </c>
      <c r="K161" s="172" t="s">
        <v>1</v>
      </c>
      <c r="L161" s="177"/>
      <c r="M161" s="178" t="s">
        <v>1</v>
      </c>
      <c r="N161" s="179" t="s">
        <v>45</v>
      </c>
      <c r="P161" s="145">
        <f t="shared" si="11"/>
        <v>0</v>
      </c>
      <c r="Q161" s="145">
        <v>0</v>
      </c>
      <c r="R161" s="145">
        <f t="shared" si="12"/>
        <v>0</v>
      </c>
      <c r="S161" s="145">
        <v>0</v>
      </c>
      <c r="T161" s="146">
        <f t="shared" si="13"/>
        <v>0</v>
      </c>
      <c r="AR161" s="147" t="s">
        <v>838</v>
      </c>
      <c r="AT161" s="147" t="s">
        <v>439</v>
      </c>
      <c r="AU161" s="147" t="s">
        <v>89</v>
      </c>
      <c r="AY161" s="17" t="s">
        <v>320</v>
      </c>
      <c r="BE161" s="148">
        <f t="shared" si="14"/>
        <v>0</v>
      </c>
      <c r="BF161" s="148">
        <f t="shared" si="15"/>
        <v>0</v>
      </c>
      <c r="BG161" s="148">
        <f t="shared" si="16"/>
        <v>0</v>
      </c>
      <c r="BH161" s="148">
        <f t="shared" si="17"/>
        <v>0</v>
      </c>
      <c r="BI161" s="148">
        <f t="shared" si="18"/>
        <v>0</v>
      </c>
      <c r="BJ161" s="17" t="s">
        <v>87</v>
      </c>
      <c r="BK161" s="148">
        <f t="shared" si="19"/>
        <v>0</v>
      </c>
      <c r="BL161" s="17" t="s">
        <v>731</v>
      </c>
      <c r="BM161" s="147" t="s">
        <v>721</v>
      </c>
    </row>
    <row r="162" spans="2:65" s="1" customFormat="1" ht="33" customHeight="1">
      <c r="B162" s="32"/>
      <c r="C162" s="170" t="s">
        <v>519</v>
      </c>
      <c r="D162" s="170" t="s">
        <v>439</v>
      </c>
      <c r="E162" s="171" t="s">
        <v>3644</v>
      </c>
      <c r="F162" s="172" t="s">
        <v>3645</v>
      </c>
      <c r="G162" s="173" t="s">
        <v>558</v>
      </c>
      <c r="H162" s="174">
        <v>1</v>
      </c>
      <c r="I162" s="175"/>
      <c r="J162" s="176">
        <f t="shared" si="10"/>
        <v>0</v>
      </c>
      <c r="K162" s="172" t="s">
        <v>1</v>
      </c>
      <c r="L162" s="177"/>
      <c r="M162" s="178" t="s">
        <v>1</v>
      </c>
      <c r="N162" s="179" t="s">
        <v>45</v>
      </c>
      <c r="P162" s="145">
        <f t="shared" si="11"/>
        <v>0</v>
      </c>
      <c r="Q162" s="145">
        <v>0</v>
      </c>
      <c r="R162" s="145">
        <f t="shared" si="12"/>
        <v>0</v>
      </c>
      <c r="S162" s="145">
        <v>0</v>
      </c>
      <c r="T162" s="146">
        <f t="shared" si="13"/>
        <v>0</v>
      </c>
      <c r="AR162" s="147" t="s">
        <v>838</v>
      </c>
      <c r="AT162" s="147" t="s">
        <v>439</v>
      </c>
      <c r="AU162" s="147" t="s">
        <v>89</v>
      </c>
      <c r="AY162" s="17" t="s">
        <v>320</v>
      </c>
      <c r="BE162" s="148">
        <f t="shared" si="14"/>
        <v>0</v>
      </c>
      <c r="BF162" s="148">
        <f t="shared" si="15"/>
        <v>0</v>
      </c>
      <c r="BG162" s="148">
        <f t="shared" si="16"/>
        <v>0</v>
      </c>
      <c r="BH162" s="148">
        <f t="shared" si="17"/>
        <v>0</v>
      </c>
      <c r="BI162" s="148">
        <f t="shared" si="18"/>
        <v>0</v>
      </c>
      <c r="BJ162" s="17" t="s">
        <v>87</v>
      </c>
      <c r="BK162" s="148">
        <f t="shared" si="19"/>
        <v>0</v>
      </c>
      <c r="BL162" s="17" t="s">
        <v>731</v>
      </c>
      <c r="BM162" s="147" t="s">
        <v>731</v>
      </c>
    </row>
    <row r="163" spans="2:65" s="1" customFormat="1" ht="16.5" customHeight="1">
      <c r="B163" s="32"/>
      <c r="C163" s="170" t="s">
        <v>526</v>
      </c>
      <c r="D163" s="170" t="s">
        <v>439</v>
      </c>
      <c r="E163" s="171" t="s">
        <v>3646</v>
      </c>
      <c r="F163" s="172" t="s">
        <v>3647</v>
      </c>
      <c r="G163" s="173" t="s">
        <v>558</v>
      </c>
      <c r="H163" s="174">
        <v>1</v>
      </c>
      <c r="I163" s="175"/>
      <c r="J163" s="176">
        <f t="shared" si="10"/>
        <v>0</v>
      </c>
      <c r="K163" s="172" t="s">
        <v>1</v>
      </c>
      <c r="L163" s="177"/>
      <c r="M163" s="178" t="s">
        <v>1</v>
      </c>
      <c r="N163" s="179" t="s">
        <v>45</v>
      </c>
      <c r="P163" s="145">
        <f t="shared" si="11"/>
        <v>0</v>
      </c>
      <c r="Q163" s="145">
        <v>0</v>
      </c>
      <c r="R163" s="145">
        <f t="shared" si="12"/>
        <v>0</v>
      </c>
      <c r="S163" s="145">
        <v>0</v>
      </c>
      <c r="T163" s="146">
        <f t="shared" si="13"/>
        <v>0</v>
      </c>
      <c r="AR163" s="147" t="s">
        <v>838</v>
      </c>
      <c r="AT163" s="147" t="s">
        <v>439</v>
      </c>
      <c r="AU163" s="147" t="s">
        <v>89</v>
      </c>
      <c r="AY163" s="17" t="s">
        <v>320</v>
      </c>
      <c r="BE163" s="148">
        <f t="shared" si="14"/>
        <v>0</v>
      </c>
      <c r="BF163" s="148">
        <f t="shared" si="15"/>
        <v>0</v>
      </c>
      <c r="BG163" s="148">
        <f t="shared" si="16"/>
        <v>0</v>
      </c>
      <c r="BH163" s="148">
        <f t="shared" si="17"/>
        <v>0</v>
      </c>
      <c r="BI163" s="148">
        <f t="shared" si="18"/>
        <v>0</v>
      </c>
      <c r="BJ163" s="17" t="s">
        <v>87</v>
      </c>
      <c r="BK163" s="148">
        <f t="shared" si="19"/>
        <v>0</v>
      </c>
      <c r="BL163" s="17" t="s">
        <v>731</v>
      </c>
      <c r="BM163" s="147" t="s">
        <v>741</v>
      </c>
    </row>
    <row r="164" spans="2:65" s="1" customFormat="1" ht="16.5" customHeight="1">
      <c r="B164" s="32"/>
      <c r="C164" s="170" t="s">
        <v>532</v>
      </c>
      <c r="D164" s="170" t="s">
        <v>439</v>
      </c>
      <c r="E164" s="171" t="s">
        <v>3648</v>
      </c>
      <c r="F164" s="172" t="s">
        <v>3649</v>
      </c>
      <c r="G164" s="173" t="s">
        <v>558</v>
      </c>
      <c r="H164" s="174">
        <v>1</v>
      </c>
      <c r="I164" s="175"/>
      <c r="J164" s="176">
        <f t="shared" si="10"/>
        <v>0</v>
      </c>
      <c r="K164" s="172" t="s">
        <v>1</v>
      </c>
      <c r="L164" s="177"/>
      <c r="M164" s="178" t="s">
        <v>1</v>
      </c>
      <c r="N164" s="179" t="s">
        <v>45</v>
      </c>
      <c r="P164" s="145">
        <f t="shared" si="11"/>
        <v>0</v>
      </c>
      <c r="Q164" s="145">
        <v>0</v>
      </c>
      <c r="R164" s="145">
        <f t="shared" si="12"/>
        <v>0</v>
      </c>
      <c r="S164" s="145">
        <v>0</v>
      </c>
      <c r="T164" s="146">
        <f t="shared" si="13"/>
        <v>0</v>
      </c>
      <c r="AR164" s="147" t="s">
        <v>838</v>
      </c>
      <c r="AT164" s="147" t="s">
        <v>439</v>
      </c>
      <c r="AU164" s="147" t="s">
        <v>89</v>
      </c>
      <c r="AY164" s="17" t="s">
        <v>320</v>
      </c>
      <c r="BE164" s="148">
        <f t="shared" si="14"/>
        <v>0</v>
      </c>
      <c r="BF164" s="148">
        <f t="shared" si="15"/>
        <v>0</v>
      </c>
      <c r="BG164" s="148">
        <f t="shared" si="16"/>
        <v>0</v>
      </c>
      <c r="BH164" s="148">
        <f t="shared" si="17"/>
        <v>0</v>
      </c>
      <c r="BI164" s="148">
        <f t="shared" si="18"/>
        <v>0</v>
      </c>
      <c r="BJ164" s="17" t="s">
        <v>87</v>
      </c>
      <c r="BK164" s="148">
        <f t="shared" si="19"/>
        <v>0</v>
      </c>
      <c r="BL164" s="17" t="s">
        <v>731</v>
      </c>
      <c r="BM164" s="147" t="s">
        <v>752</v>
      </c>
    </row>
    <row r="165" spans="2:65" s="1" customFormat="1" ht="16.5" customHeight="1">
      <c r="B165" s="32"/>
      <c r="C165" s="170" t="s">
        <v>542</v>
      </c>
      <c r="D165" s="170" t="s">
        <v>439</v>
      </c>
      <c r="E165" s="171" t="s">
        <v>3650</v>
      </c>
      <c r="F165" s="172" t="s">
        <v>3651</v>
      </c>
      <c r="G165" s="173" t="s">
        <v>558</v>
      </c>
      <c r="H165" s="174">
        <v>1</v>
      </c>
      <c r="I165" s="175"/>
      <c r="J165" s="176">
        <f t="shared" si="10"/>
        <v>0</v>
      </c>
      <c r="K165" s="172" t="s">
        <v>1</v>
      </c>
      <c r="L165" s="177"/>
      <c r="M165" s="178" t="s">
        <v>1</v>
      </c>
      <c r="N165" s="179" t="s">
        <v>45</v>
      </c>
      <c r="P165" s="145">
        <f t="shared" si="11"/>
        <v>0</v>
      </c>
      <c r="Q165" s="145">
        <v>0</v>
      </c>
      <c r="R165" s="145">
        <f t="shared" si="12"/>
        <v>0</v>
      </c>
      <c r="S165" s="145">
        <v>0</v>
      </c>
      <c r="T165" s="146">
        <f t="shared" si="13"/>
        <v>0</v>
      </c>
      <c r="AR165" s="147" t="s">
        <v>838</v>
      </c>
      <c r="AT165" s="147" t="s">
        <v>439</v>
      </c>
      <c r="AU165" s="147" t="s">
        <v>89</v>
      </c>
      <c r="AY165" s="17" t="s">
        <v>320</v>
      </c>
      <c r="BE165" s="148">
        <f t="shared" si="14"/>
        <v>0</v>
      </c>
      <c r="BF165" s="148">
        <f t="shared" si="15"/>
        <v>0</v>
      </c>
      <c r="BG165" s="148">
        <f t="shared" si="16"/>
        <v>0</v>
      </c>
      <c r="BH165" s="148">
        <f t="shared" si="17"/>
        <v>0</v>
      </c>
      <c r="BI165" s="148">
        <f t="shared" si="18"/>
        <v>0</v>
      </c>
      <c r="BJ165" s="17" t="s">
        <v>87</v>
      </c>
      <c r="BK165" s="148">
        <f t="shared" si="19"/>
        <v>0</v>
      </c>
      <c r="BL165" s="17" t="s">
        <v>731</v>
      </c>
      <c r="BM165" s="147" t="s">
        <v>765</v>
      </c>
    </row>
    <row r="166" spans="2:65" s="1" customFormat="1" ht="16.5" customHeight="1">
      <c r="B166" s="32"/>
      <c r="C166" s="170" t="s">
        <v>555</v>
      </c>
      <c r="D166" s="170" t="s">
        <v>439</v>
      </c>
      <c r="E166" s="171" t="s">
        <v>3652</v>
      </c>
      <c r="F166" s="172" t="s">
        <v>3653</v>
      </c>
      <c r="G166" s="173" t="s">
        <v>558</v>
      </c>
      <c r="H166" s="174">
        <v>3</v>
      </c>
      <c r="I166" s="175"/>
      <c r="J166" s="176">
        <f t="shared" si="10"/>
        <v>0</v>
      </c>
      <c r="K166" s="172" t="s">
        <v>1</v>
      </c>
      <c r="L166" s="177"/>
      <c r="M166" s="178" t="s">
        <v>1</v>
      </c>
      <c r="N166" s="179" t="s">
        <v>45</v>
      </c>
      <c r="P166" s="145">
        <f t="shared" si="11"/>
        <v>0</v>
      </c>
      <c r="Q166" s="145">
        <v>0</v>
      </c>
      <c r="R166" s="145">
        <f t="shared" si="12"/>
        <v>0</v>
      </c>
      <c r="S166" s="145">
        <v>0</v>
      </c>
      <c r="T166" s="146">
        <f t="shared" si="13"/>
        <v>0</v>
      </c>
      <c r="AR166" s="147" t="s">
        <v>838</v>
      </c>
      <c r="AT166" s="147" t="s">
        <v>439</v>
      </c>
      <c r="AU166" s="147" t="s">
        <v>89</v>
      </c>
      <c r="AY166" s="17" t="s">
        <v>320</v>
      </c>
      <c r="BE166" s="148">
        <f t="shared" si="14"/>
        <v>0</v>
      </c>
      <c r="BF166" s="148">
        <f t="shared" si="15"/>
        <v>0</v>
      </c>
      <c r="BG166" s="148">
        <f t="shared" si="16"/>
        <v>0</v>
      </c>
      <c r="BH166" s="148">
        <f t="shared" si="17"/>
        <v>0</v>
      </c>
      <c r="BI166" s="148">
        <f t="shared" si="18"/>
        <v>0</v>
      </c>
      <c r="BJ166" s="17" t="s">
        <v>87</v>
      </c>
      <c r="BK166" s="148">
        <f t="shared" si="19"/>
        <v>0</v>
      </c>
      <c r="BL166" s="17" t="s">
        <v>731</v>
      </c>
      <c r="BM166" s="147" t="s">
        <v>778</v>
      </c>
    </row>
    <row r="167" spans="2:65" s="1" customFormat="1" ht="21.75" customHeight="1">
      <c r="B167" s="32"/>
      <c r="C167" s="170" t="s">
        <v>563</v>
      </c>
      <c r="D167" s="170" t="s">
        <v>439</v>
      </c>
      <c r="E167" s="171" t="s">
        <v>3654</v>
      </c>
      <c r="F167" s="172" t="s">
        <v>3655</v>
      </c>
      <c r="G167" s="173" t="s">
        <v>558</v>
      </c>
      <c r="H167" s="174">
        <v>10</v>
      </c>
      <c r="I167" s="175"/>
      <c r="J167" s="176">
        <f t="shared" si="10"/>
        <v>0</v>
      </c>
      <c r="K167" s="172" t="s">
        <v>1</v>
      </c>
      <c r="L167" s="177"/>
      <c r="M167" s="178" t="s">
        <v>1</v>
      </c>
      <c r="N167" s="179" t="s">
        <v>45</v>
      </c>
      <c r="P167" s="145">
        <f t="shared" si="11"/>
        <v>0</v>
      </c>
      <c r="Q167" s="145">
        <v>0</v>
      </c>
      <c r="R167" s="145">
        <f t="shared" si="12"/>
        <v>0</v>
      </c>
      <c r="S167" s="145">
        <v>0</v>
      </c>
      <c r="T167" s="146">
        <f t="shared" si="13"/>
        <v>0</v>
      </c>
      <c r="AR167" s="147" t="s">
        <v>838</v>
      </c>
      <c r="AT167" s="147" t="s">
        <v>439</v>
      </c>
      <c r="AU167" s="147" t="s">
        <v>89</v>
      </c>
      <c r="AY167" s="17" t="s">
        <v>320</v>
      </c>
      <c r="BE167" s="148">
        <f t="shared" si="14"/>
        <v>0</v>
      </c>
      <c r="BF167" s="148">
        <f t="shared" si="15"/>
        <v>0</v>
      </c>
      <c r="BG167" s="148">
        <f t="shared" si="16"/>
        <v>0</v>
      </c>
      <c r="BH167" s="148">
        <f t="shared" si="17"/>
        <v>0</v>
      </c>
      <c r="BI167" s="148">
        <f t="shared" si="18"/>
        <v>0</v>
      </c>
      <c r="BJ167" s="17" t="s">
        <v>87</v>
      </c>
      <c r="BK167" s="148">
        <f t="shared" si="19"/>
        <v>0</v>
      </c>
      <c r="BL167" s="17" t="s">
        <v>731</v>
      </c>
      <c r="BM167" s="147" t="s">
        <v>787</v>
      </c>
    </row>
    <row r="168" spans="2:65" s="1" customFormat="1" ht="21.75" customHeight="1">
      <c r="B168" s="32"/>
      <c r="C168" s="170" t="s">
        <v>571</v>
      </c>
      <c r="D168" s="170" t="s">
        <v>439</v>
      </c>
      <c r="E168" s="171" t="s">
        <v>3656</v>
      </c>
      <c r="F168" s="172" t="s">
        <v>3657</v>
      </c>
      <c r="G168" s="173" t="s">
        <v>558</v>
      </c>
      <c r="H168" s="174">
        <v>2</v>
      </c>
      <c r="I168" s="175"/>
      <c r="J168" s="176">
        <f t="shared" si="10"/>
        <v>0</v>
      </c>
      <c r="K168" s="172" t="s">
        <v>1</v>
      </c>
      <c r="L168" s="177"/>
      <c r="M168" s="178" t="s">
        <v>1</v>
      </c>
      <c r="N168" s="179" t="s">
        <v>45</v>
      </c>
      <c r="P168" s="145">
        <f t="shared" si="11"/>
        <v>0</v>
      </c>
      <c r="Q168" s="145">
        <v>0</v>
      </c>
      <c r="R168" s="145">
        <f t="shared" si="12"/>
        <v>0</v>
      </c>
      <c r="S168" s="145">
        <v>0</v>
      </c>
      <c r="T168" s="146">
        <f t="shared" si="13"/>
        <v>0</v>
      </c>
      <c r="AR168" s="147" t="s">
        <v>838</v>
      </c>
      <c r="AT168" s="147" t="s">
        <v>439</v>
      </c>
      <c r="AU168" s="147" t="s">
        <v>89</v>
      </c>
      <c r="AY168" s="17" t="s">
        <v>320</v>
      </c>
      <c r="BE168" s="148">
        <f t="shared" si="14"/>
        <v>0</v>
      </c>
      <c r="BF168" s="148">
        <f t="shared" si="15"/>
        <v>0</v>
      </c>
      <c r="BG168" s="148">
        <f t="shared" si="16"/>
        <v>0</v>
      </c>
      <c r="BH168" s="148">
        <f t="shared" si="17"/>
        <v>0</v>
      </c>
      <c r="BI168" s="148">
        <f t="shared" si="18"/>
        <v>0</v>
      </c>
      <c r="BJ168" s="17" t="s">
        <v>87</v>
      </c>
      <c r="BK168" s="148">
        <f t="shared" si="19"/>
        <v>0</v>
      </c>
      <c r="BL168" s="17" t="s">
        <v>731</v>
      </c>
      <c r="BM168" s="147" t="s">
        <v>803</v>
      </c>
    </row>
    <row r="169" spans="2:65" s="1" customFormat="1" ht="21.75" customHeight="1">
      <c r="B169" s="32"/>
      <c r="C169" s="170" t="s">
        <v>576</v>
      </c>
      <c r="D169" s="170" t="s">
        <v>439</v>
      </c>
      <c r="E169" s="171" t="s">
        <v>3658</v>
      </c>
      <c r="F169" s="172" t="s">
        <v>3659</v>
      </c>
      <c r="G169" s="173" t="s">
        <v>558</v>
      </c>
      <c r="H169" s="174">
        <v>10</v>
      </c>
      <c r="I169" s="175"/>
      <c r="J169" s="176">
        <f t="shared" si="10"/>
        <v>0</v>
      </c>
      <c r="K169" s="172" t="s">
        <v>1</v>
      </c>
      <c r="L169" s="177"/>
      <c r="M169" s="178" t="s">
        <v>1</v>
      </c>
      <c r="N169" s="179" t="s">
        <v>45</v>
      </c>
      <c r="P169" s="145">
        <f t="shared" si="11"/>
        <v>0</v>
      </c>
      <c r="Q169" s="145">
        <v>0</v>
      </c>
      <c r="R169" s="145">
        <f t="shared" si="12"/>
        <v>0</v>
      </c>
      <c r="S169" s="145">
        <v>0</v>
      </c>
      <c r="T169" s="146">
        <f t="shared" si="13"/>
        <v>0</v>
      </c>
      <c r="AR169" s="147" t="s">
        <v>838</v>
      </c>
      <c r="AT169" s="147" t="s">
        <v>439</v>
      </c>
      <c r="AU169" s="147" t="s">
        <v>89</v>
      </c>
      <c r="AY169" s="17" t="s">
        <v>320</v>
      </c>
      <c r="BE169" s="148">
        <f t="shared" si="14"/>
        <v>0</v>
      </c>
      <c r="BF169" s="148">
        <f t="shared" si="15"/>
        <v>0</v>
      </c>
      <c r="BG169" s="148">
        <f t="shared" si="16"/>
        <v>0</v>
      </c>
      <c r="BH169" s="148">
        <f t="shared" si="17"/>
        <v>0</v>
      </c>
      <c r="BI169" s="148">
        <f t="shared" si="18"/>
        <v>0</v>
      </c>
      <c r="BJ169" s="17" t="s">
        <v>87</v>
      </c>
      <c r="BK169" s="148">
        <f t="shared" si="19"/>
        <v>0</v>
      </c>
      <c r="BL169" s="17" t="s">
        <v>731</v>
      </c>
      <c r="BM169" s="147" t="s">
        <v>814</v>
      </c>
    </row>
    <row r="170" spans="2:65" s="1" customFormat="1" ht="21.75" customHeight="1">
      <c r="B170" s="32"/>
      <c r="C170" s="170" t="s">
        <v>581</v>
      </c>
      <c r="D170" s="170" t="s">
        <v>439</v>
      </c>
      <c r="E170" s="171" t="s">
        <v>3660</v>
      </c>
      <c r="F170" s="172" t="s">
        <v>3661</v>
      </c>
      <c r="G170" s="173" t="s">
        <v>558</v>
      </c>
      <c r="H170" s="174">
        <v>3</v>
      </c>
      <c r="I170" s="175"/>
      <c r="J170" s="176">
        <f t="shared" si="10"/>
        <v>0</v>
      </c>
      <c r="K170" s="172" t="s">
        <v>1</v>
      </c>
      <c r="L170" s="177"/>
      <c r="M170" s="178" t="s">
        <v>1</v>
      </c>
      <c r="N170" s="179" t="s">
        <v>45</v>
      </c>
      <c r="P170" s="145">
        <f t="shared" si="11"/>
        <v>0</v>
      </c>
      <c r="Q170" s="145">
        <v>0</v>
      </c>
      <c r="R170" s="145">
        <f t="shared" si="12"/>
        <v>0</v>
      </c>
      <c r="S170" s="145">
        <v>0</v>
      </c>
      <c r="T170" s="146">
        <f t="shared" si="13"/>
        <v>0</v>
      </c>
      <c r="AR170" s="147" t="s">
        <v>838</v>
      </c>
      <c r="AT170" s="147" t="s">
        <v>439</v>
      </c>
      <c r="AU170" s="147" t="s">
        <v>89</v>
      </c>
      <c r="AY170" s="17" t="s">
        <v>320</v>
      </c>
      <c r="BE170" s="148">
        <f t="shared" si="14"/>
        <v>0</v>
      </c>
      <c r="BF170" s="148">
        <f t="shared" si="15"/>
        <v>0</v>
      </c>
      <c r="BG170" s="148">
        <f t="shared" si="16"/>
        <v>0</v>
      </c>
      <c r="BH170" s="148">
        <f t="shared" si="17"/>
        <v>0</v>
      </c>
      <c r="BI170" s="148">
        <f t="shared" si="18"/>
        <v>0</v>
      </c>
      <c r="BJ170" s="17" t="s">
        <v>87</v>
      </c>
      <c r="BK170" s="148">
        <f t="shared" si="19"/>
        <v>0</v>
      </c>
      <c r="BL170" s="17" t="s">
        <v>731</v>
      </c>
      <c r="BM170" s="147" t="s">
        <v>910</v>
      </c>
    </row>
    <row r="171" spans="2:65" s="1" customFormat="1" ht="16.5" customHeight="1">
      <c r="B171" s="32"/>
      <c r="C171" s="170" t="s">
        <v>590</v>
      </c>
      <c r="D171" s="170" t="s">
        <v>439</v>
      </c>
      <c r="E171" s="171" t="s">
        <v>3662</v>
      </c>
      <c r="F171" s="172" t="s">
        <v>3663</v>
      </c>
      <c r="G171" s="173" t="s">
        <v>558</v>
      </c>
      <c r="H171" s="174">
        <v>3</v>
      </c>
      <c r="I171" s="175"/>
      <c r="J171" s="176">
        <f t="shared" si="10"/>
        <v>0</v>
      </c>
      <c r="K171" s="172" t="s">
        <v>1</v>
      </c>
      <c r="L171" s="177"/>
      <c r="M171" s="178" t="s">
        <v>1</v>
      </c>
      <c r="N171" s="179" t="s">
        <v>45</v>
      </c>
      <c r="P171" s="145">
        <f t="shared" si="11"/>
        <v>0</v>
      </c>
      <c r="Q171" s="145">
        <v>0</v>
      </c>
      <c r="R171" s="145">
        <f t="shared" si="12"/>
        <v>0</v>
      </c>
      <c r="S171" s="145">
        <v>0</v>
      </c>
      <c r="T171" s="146">
        <f t="shared" si="13"/>
        <v>0</v>
      </c>
      <c r="AR171" s="147" t="s">
        <v>838</v>
      </c>
      <c r="AT171" s="147" t="s">
        <v>439</v>
      </c>
      <c r="AU171" s="147" t="s">
        <v>89</v>
      </c>
      <c r="AY171" s="17" t="s">
        <v>320</v>
      </c>
      <c r="BE171" s="148">
        <f t="shared" si="14"/>
        <v>0</v>
      </c>
      <c r="BF171" s="148">
        <f t="shared" si="15"/>
        <v>0</v>
      </c>
      <c r="BG171" s="148">
        <f t="shared" si="16"/>
        <v>0</v>
      </c>
      <c r="BH171" s="148">
        <f t="shared" si="17"/>
        <v>0</v>
      </c>
      <c r="BI171" s="148">
        <f t="shared" si="18"/>
        <v>0</v>
      </c>
      <c r="BJ171" s="17" t="s">
        <v>87</v>
      </c>
      <c r="BK171" s="148">
        <f t="shared" si="19"/>
        <v>0</v>
      </c>
      <c r="BL171" s="17" t="s">
        <v>731</v>
      </c>
      <c r="BM171" s="147" t="s">
        <v>914</v>
      </c>
    </row>
    <row r="172" spans="2:65" s="1" customFormat="1" ht="16.5" customHeight="1">
      <c r="B172" s="32"/>
      <c r="C172" s="170" t="s">
        <v>594</v>
      </c>
      <c r="D172" s="170" t="s">
        <v>439</v>
      </c>
      <c r="E172" s="171" t="s">
        <v>3664</v>
      </c>
      <c r="F172" s="172" t="s">
        <v>3665</v>
      </c>
      <c r="G172" s="173" t="s">
        <v>558</v>
      </c>
      <c r="H172" s="174">
        <v>10</v>
      </c>
      <c r="I172" s="175"/>
      <c r="J172" s="176">
        <f t="shared" si="10"/>
        <v>0</v>
      </c>
      <c r="K172" s="172" t="s">
        <v>1</v>
      </c>
      <c r="L172" s="177"/>
      <c r="M172" s="178" t="s">
        <v>1</v>
      </c>
      <c r="N172" s="179" t="s">
        <v>45</v>
      </c>
      <c r="P172" s="145">
        <f t="shared" si="11"/>
        <v>0</v>
      </c>
      <c r="Q172" s="145">
        <v>0</v>
      </c>
      <c r="R172" s="145">
        <f t="shared" si="12"/>
        <v>0</v>
      </c>
      <c r="S172" s="145">
        <v>0</v>
      </c>
      <c r="T172" s="146">
        <f t="shared" si="13"/>
        <v>0</v>
      </c>
      <c r="AR172" s="147" t="s">
        <v>838</v>
      </c>
      <c r="AT172" s="147" t="s">
        <v>439</v>
      </c>
      <c r="AU172" s="147" t="s">
        <v>89</v>
      </c>
      <c r="AY172" s="17" t="s">
        <v>320</v>
      </c>
      <c r="BE172" s="148">
        <f t="shared" si="14"/>
        <v>0</v>
      </c>
      <c r="BF172" s="148">
        <f t="shared" si="15"/>
        <v>0</v>
      </c>
      <c r="BG172" s="148">
        <f t="shared" si="16"/>
        <v>0</v>
      </c>
      <c r="BH172" s="148">
        <f t="shared" si="17"/>
        <v>0</v>
      </c>
      <c r="BI172" s="148">
        <f t="shared" si="18"/>
        <v>0</v>
      </c>
      <c r="BJ172" s="17" t="s">
        <v>87</v>
      </c>
      <c r="BK172" s="148">
        <f t="shared" si="19"/>
        <v>0</v>
      </c>
      <c r="BL172" s="17" t="s">
        <v>731</v>
      </c>
      <c r="BM172" s="147" t="s">
        <v>917</v>
      </c>
    </row>
    <row r="173" spans="2:65" s="1" customFormat="1" ht="24.2" customHeight="1">
      <c r="B173" s="32"/>
      <c r="C173" s="170" t="s">
        <v>600</v>
      </c>
      <c r="D173" s="170" t="s">
        <v>439</v>
      </c>
      <c r="E173" s="171" t="s">
        <v>3666</v>
      </c>
      <c r="F173" s="172" t="s">
        <v>3667</v>
      </c>
      <c r="G173" s="173" t="s">
        <v>558</v>
      </c>
      <c r="H173" s="174">
        <v>1</v>
      </c>
      <c r="I173" s="175"/>
      <c r="J173" s="176">
        <f t="shared" si="10"/>
        <v>0</v>
      </c>
      <c r="K173" s="172" t="s">
        <v>1</v>
      </c>
      <c r="L173" s="177"/>
      <c r="M173" s="178" t="s">
        <v>1</v>
      </c>
      <c r="N173" s="179" t="s">
        <v>45</v>
      </c>
      <c r="P173" s="145">
        <f t="shared" si="11"/>
        <v>0</v>
      </c>
      <c r="Q173" s="145">
        <v>0</v>
      </c>
      <c r="R173" s="145">
        <f t="shared" si="12"/>
        <v>0</v>
      </c>
      <c r="S173" s="145">
        <v>0</v>
      </c>
      <c r="T173" s="146">
        <f t="shared" si="13"/>
        <v>0</v>
      </c>
      <c r="AR173" s="147" t="s">
        <v>838</v>
      </c>
      <c r="AT173" s="147" t="s">
        <v>439</v>
      </c>
      <c r="AU173" s="147" t="s">
        <v>89</v>
      </c>
      <c r="AY173" s="17" t="s">
        <v>320</v>
      </c>
      <c r="BE173" s="148">
        <f t="shared" si="14"/>
        <v>0</v>
      </c>
      <c r="BF173" s="148">
        <f t="shared" si="15"/>
        <v>0</v>
      </c>
      <c r="BG173" s="148">
        <f t="shared" si="16"/>
        <v>0</v>
      </c>
      <c r="BH173" s="148">
        <f t="shared" si="17"/>
        <v>0</v>
      </c>
      <c r="BI173" s="148">
        <f t="shared" si="18"/>
        <v>0</v>
      </c>
      <c r="BJ173" s="17" t="s">
        <v>87</v>
      </c>
      <c r="BK173" s="148">
        <f t="shared" si="19"/>
        <v>0</v>
      </c>
      <c r="BL173" s="17" t="s">
        <v>731</v>
      </c>
      <c r="BM173" s="147" t="s">
        <v>920</v>
      </c>
    </row>
    <row r="174" spans="2:65" s="1" customFormat="1" ht="24.2" customHeight="1">
      <c r="B174" s="32"/>
      <c r="C174" s="170" t="s">
        <v>606</v>
      </c>
      <c r="D174" s="170" t="s">
        <v>439</v>
      </c>
      <c r="E174" s="171" t="s">
        <v>3668</v>
      </c>
      <c r="F174" s="172" t="s">
        <v>3669</v>
      </c>
      <c r="G174" s="173" t="s">
        <v>558</v>
      </c>
      <c r="H174" s="174">
        <v>1</v>
      </c>
      <c r="I174" s="175"/>
      <c r="J174" s="176">
        <f t="shared" si="10"/>
        <v>0</v>
      </c>
      <c r="K174" s="172" t="s">
        <v>1</v>
      </c>
      <c r="L174" s="177"/>
      <c r="M174" s="178" t="s">
        <v>1</v>
      </c>
      <c r="N174" s="179" t="s">
        <v>45</v>
      </c>
      <c r="P174" s="145">
        <f t="shared" si="11"/>
        <v>0</v>
      </c>
      <c r="Q174" s="145">
        <v>0</v>
      </c>
      <c r="R174" s="145">
        <f t="shared" si="12"/>
        <v>0</v>
      </c>
      <c r="S174" s="145">
        <v>0</v>
      </c>
      <c r="T174" s="146">
        <f t="shared" si="13"/>
        <v>0</v>
      </c>
      <c r="AR174" s="147" t="s">
        <v>838</v>
      </c>
      <c r="AT174" s="147" t="s">
        <v>439</v>
      </c>
      <c r="AU174" s="147" t="s">
        <v>89</v>
      </c>
      <c r="AY174" s="17" t="s">
        <v>320</v>
      </c>
      <c r="BE174" s="148">
        <f t="shared" si="14"/>
        <v>0</v>
      </c>
      <c r="BF174" s="148">
        <f t="shared" si="15"/>
        <v>0</v>
      </c>
      <c r="BG174" s="148">
        <f t="shared" si="16"/>
        <v>0</v>
      </c>
      <c r="BH174" s="148">
        <f t="shared" si="17"/>
        <v>0</v>
      </c>
      <c r="BI174" s="148">
        <f t="shared" si="18"/>
        <v>0</v>
      </c>
      <c r="BJ174" s="17" t="s">
        <v>87</v>
      </c>
      <c r="BK174" s="148">
        <f t="shared" si="19"/>
        <v>0</v>
      </c>
      <c r="BL174" s="17" t="s">
        <v>731</v>
      </c>
      <c r="BM174" s="147" t="s">
        <v>924</v>
      </c>
    </row>
    <row r="175" spans="2:65" s="1" customFormat="1" ht="16.5" customHeight="1">
      <c r="B175" s="32"/>
      <c r="C175" s="170" t="s">
        <v>615</v>
      </c>
      <c r="D175" s="170" t="s">
        <v>439</v>
      </c>
      <c r="E175" s="171" t="s">
        <v>3670</v>
      </c>
      <c r="F175" s="172" t="s">
        <v>3671</v>
      </c>
      <c r="G175" s="173" t="s">
        <v>558</v>
      </c>
      <c r="H175" s="174">
        <v>10</v>
      </c>
      <c r="I175" s="175"/>
      <c r="J175" s="176">
        <f t="shared" si="10"/>
        <v>0</v>
      </c>
      <c r="K175" s="172" t="s">
        <v>1</v>
      </c>
      <c r="L175" s="177"/>
      <c r="M175" s="178" t="s">
        <v>1</v>
      </c>
      <c r="N175" s="179" t="s">
        <v>45</v>
      </c>
      <c r="P175" s="145">
        <f t="shared" si="11"/>
        <v>0</v>
      </c>
      <c r="Q175" s="145">
        <v>0</v>
      </c>
      <c r="R175" s="145">
        <f t="shared" si="12"/>
        <v>0</v>
      </c>
      <c r="S175" s="145">
        <v>0</v>
      </c>
      <c r="T175" s="146">
        <f t="shared" si="13"/>
        <v>0</v>
      </c>
      <c r="AR175" s="147" t="s">
        <v>838</v>
      </c>
      <c r="AT175" s="147" t="s">
        <v>439</v>
      </c>
      <c r="AU175" s="147" t="s">
        <v>89</v>
      </c>
      <c r="AY175" s="17" t="s">
        <v>320</v>
      </c>
      <c r="BE175" s="148">
        <f t="shared" si="14"/>
        <v>0</v>
      </c>
      <c r="BF175" s="148">
        <f t="shared" si="15"/>
        <v>0</v>
      </c>
      <c r="BG175" s="148">
        <f t="shared" si="16"/>
        <v>0</v>
      </c>
      <c r="BH175" s="148">
        <f t="shared" si="17"/>
        <v>0</v>
      </c>
      <c r="BI175" s="148">
        <f t="shared" si="18"/>
        <v>0</v>
      </c>
      <c r="BJ175" s="17" t="s">
        <v>87</v>
      </c>
      <c r="BK175" s="148">
        <f t="shared" si="19"/>
        <v>0</v>
      </c>
      <c r="BL175" s="17" t="s">
        <v>731</v>
      </c>
      <c r="BM175" s="147" t="s">
        <v>928</v>
      </c>
    </row>
    <row r="176" spans="2:65" s="1" customFormat="1" ht="16.5" customHeight="1">
      <c r="B176" s="32"/>
      <c r="C176" s="170" t="s">
        <v>621</v>
      </c>
      <c r="D176" s="170" t="s">
        <v>439</v>
      </c>
      <c r="E176" s="171" t="s">
        <v>3672</v>
      </c>
      <c r="F176" s="172" t="s">
        <v>3673</v>
      </c>
      <c r="G176" s="173" t="s">
        <v>558</v>
      </c>
      <c r="H176" s="174">
        <v>1</v>
      </c>
      <c r="I176" s="175"/>
      <c r="J176" s="176">
        <f t="shared" si="10"/>
        <v>0</v>
      </c>
      <c r="K176" s="172" t="s">
        <v>1</v>
      </c>
      <c r="L176" s="177"/>
      <c r="M176" s="198" t="s">
        <v>1</v>
      </c>
      <c r="N176" s="199" t="s">
        <v>45</v>
      </c>
      <c r="O176" s="192"/>
      <c r="P176" s="193">
        <f t="shared" si="11"/>
        <v>0</v>
      </c>
      <c r="Q176" s="193">
        <v>0</v>
      </c>
      <c r="R176" s="193">
        <f t="shared" si="12"/>
        <v>0</v>
      </c>
      <c r="S176" s="193">
        <v>0</v>
      </c>
      <c r="T176" s="194">
        <f t="shared" si="13"/>
        <v>0</v>
      </c>
      <c r="AR176" s="147" t="s">
        <v>838</v>
      </c>
      <c r="AT176" s="147" t="s">
        <v>439</v>
      </c>
      <c r="AU176" s="147" t="s">
        <v>89</v>
      </c>
      <c r="AY176" s="17" t="s">
        <v>320</v>
      </c>
      <c r="BE176" s="148">
        <f t="shared" si="14"/>
        <v>0</v>
      </c>
      <c r="BF176" s="148">
        <f t="shared" si="15"/>
        <v>0</v>
      </c>
      <c r="BG176" s="148">
        <f t="shared" si="16"/>
        <v>0</v>
      </c>
      <c r="BH176" s="148">
        <f t="shared" si="17"/>
        <v>0</v>
      </c>
      <c r="BI176" s="148">
        <f t="shared" si="18"/>
        <v>0</v>
      </c>
      <c r="BJ176" s="17" t="s">
        <v>87</v>
      </c>
      <c r="BK176" s="148">
        <f t="shared" si="19"/>
        <v>0</v>
      </c>
      <c r="BL176" s="17" t="s">
        <v>731</v>
      </c>
      <c r="BM176" s="147" t="s">
        <v>934</v>
      </c>
    </row>
    <row r="177" spans="2:12" s="1" customFormat="1" ht="6.95" customHeight="1">
      <c r="B177" s="44"/>
      <c r="C177" s="45"/>
      <c r="D177" s="45"/>
      <c r="E177" s="45"/>
      <c r="F177" s="45"/>
      <c r="G177" s="45"/>
      <c r="H177" s="45"/>
      <c r="I177" s="45"/>
      <c r="J177" s="45"/>
      <c r="K177" s="45"/>
      <c r="L177" s="32"/>
    </row>
  </sheetData>
  <sheetProtection algorithmName="SHA-512" hashValue="eSBXpRB8APXSqQd12xBIxtoyBlMSu3heAdwAZofslvveq6HPeIl3IrpaE//vESUQN+JvnNrEavDyHeomM/YlUg==" saltValue="xUQeD+dv1VgY/9dcVu+m1KJkRbYlu0om6tSYzjZWx7EBY7itIsW9O0ptOOhiff591hCNKY5Js/hTpbT1pLRJ9A==" spinCount="100000" sheet="1" objects="1" scenarios="1" formatColumns="0" formatRows="0" autoFilter="0"/>
  <autoFilter ref="C126:K176" xr:uid="{00000000-0009-0000-0000-000012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18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171</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2713</v>
      </c>
      <c r="F9" s="204"/>
      <c r="G9" s="204"/>
      <c r="H9" s="204"/>
      <c r="L9" s="20"/>
    </row>
    <row r="10" spans="2:46" ht="12" customHeight="1">
      <c r="B10" s="20"/>
      <c r="D10" s="27" t="s">
        <v>273</v>
      </c>
      <c r="L10" s="20"/>
    </row>
    <row r="11" spans="2:46" s="1" customFormat="1" ht="16.5" customHeight="1">
      <c r="B11" s="32"/>
      <c r="E11" s="238" t="s">
        <v>3532</v>
      </c>
      <c r="F11" s="245"/>
      <c r="G11" s="245"/>
      <c r="H11" s="245"/>
      <c r="L11" s="32"/>
    </row>
    <row r="12" spans="2:46" s="1" customFormat="1" ht="12" customHeight="1">
      <c r="B12" s="32"/>
      <c r="D12" s="27" t="s">
        <v>275</v>
      </c>
      <c r="L12" s="32"/>
    </row>
    <row r="13" spans="2:46" s="1" customFormat="1" ht="16.5" customHeight="1">
      <c r="B13" s="32"/>
      <c r="E13" s="225" t="s">
        <v>3674</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3534</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824</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ROUND(J128,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ROUND((SUM(BE128:BE181)),  2)</f>
        <v>0</v>
      </c>
      <c r="I37" s="96">
        <v>0.21</v>
      </c>
      <c r="J37" s="85">
        <f>ROUND(((SUM(BE128:BE181))*I37),  2)</f>
        <v>0</v>
      </c>
      <c r="L37" s="32"/>
    </row>
    <row r="38" spans="2:12" s="1" customFormat="1" ht="14.45" customHeight="1">
      <c r="B38" s="32"/>
      <c r="E38" s="27" t="s">
        <v>46</v>
      </c>
      <c r="F38" s="85">
        <f>ROUND((SUM(BF128:BF181)),  2)</f>
        <v>0</v>
      </c>
      <c r="I38" s="96">
        <v>0.12</v>
      </c>
      <c r="J38" s="85">
        <f>ROUND(((SUM(BF128:BF181))*I38),  2)</f>
        <v>0</v>
      </c>
      <c r="L38" s="32"/>
    </row>
    <row r="39" spans="2:12" s="1" customFormat="1" ht="14.45" hidden="1" customHeight="1">
      <c r="B39" s="32"/>
      <c r="E39" s="27" t="s">
        <v>47</v>
      </c>
      <c r="F39" s="85">
        <f>ROUND((SUM(BG128:BG181)),  2)</f>
        <v>0</v>
      </c>
      <c r="I39" s="96">
        <v>0.21</v>
      </c>
      <c r="J39" s="85">
        <f>0</f>
        <v>0</v>
      </c>
      <c r="L39" s="32"/>
    </row>
    <row r="40" spans="2:12" s="1" customFormat="1" ht="14.45" hidden="1" customHeight="1">
      <c r="B40" s="32"/>
      <c r="E40" s="27" t="s">
        <v>48</v>
      </c>
      <c r="F40" s="85">
        <f>ROUND((SUM(BH128:BH181)),  2)</f>
        <v>0</v>
      </c>
      <c r="I40" s="96">
        <v>0.12</v>
      </c>
      <c r="J40" s="85">
        <f>0</f>
        <v>0</v>
      </c>
      <c r="L40" s="32"/>
    </row>
    <row r="41" spans="2:12" s="1" customFormat="1" ht="14.45" hidden="1" customHeight="1">
      <c r="B41" s="32"/>
      <c r="E41" s="27" t="s">
        <v>49</v>
      </c>
      <c r="F41" s="85">
        <f>ROUND((SUM(BI128:BI181)),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2713</v>
      </c>
      <c r="F87" s="204"/>
      <c r="G87" s="204"/>
      <c r="H87" s="204"/>
      <c r="L87" s="20"/>
    </row>
    <row r="88" spans="2:12" ht="12" customHeight="1">
      <c r="B88" s="20"/>
      <c r="C88" s="27" t="s">
        <v>273</v>
      </c>
      <c r="L88" s="20"/>
    </row>
    <row r="89" spans="2:12" s="1" customFormat="1" ht="16.5" customHeight="1">
      <c r="B89" s="32"/>
      <c r="E89" s="238" t="s">
        <v>3532</v>
      </c>
      <c r="F89" s="245"/>
      <c r="G89" s="245"/>
      <c r="H89" s="245"/>
      <c r="L89" s="32"/>
    </row>
    <row r="90" spans="2:12" s="1" customFormat="1" ht="12" customHeight="1">
      <c r="B90" s="32"/>
      <c r="C90" s="27" t="s">
        <v>275</v>
      </c>
      <c r="L90" s="32"/>
    </row>
    <row r="91" spans="2:12" s="1" customFormat="1" ht="16.5" customHeight="1">
      <c r="B91" s="32"/>
      <c r="E91" s="225" t="str">
        <f>E13</f>
        <v>420.1.2.3 - Montážní práce</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J128</f>
        <v>0</v>
      </c>
      <c r="L100" s="32"/>
      <c r="AU100" s="17" t="s">
        <v>281</v>
      </c>
    </row>
    <row r="101" spans="2:47" s="8" customFormat="1" ht="24.95" customHeight="1">
      <c r="B101" s="108"/>
      <c r="D101" s="109" t="s">
        <v>3575</v>
      </c>
      <c r="E101" s="110"/>
      <c r="F101" s="110"/>
      <c r="G101" s="110"/>
      <c r="H101" s="110"/>
      <c r="I101" s="110"/>
      <c r="J101" s="111">
        <f>J129</f>
        <v>0</v>
      </c>
      <c r="L101" s="108"/>
    </row>
    <row r="102" spans="2:47" s="9" customFormat="1" ht="19.899999999999999" customHeight="1">
      <c r="B102" s="112"/>
      <c r="D102" s="113" t="s">
        <v>3675</v>
      </c>
      <c r="E102" s="114"/>
      <c r="F102" s="114"/>
      <c r="G102" s="114"/>
      <c r="H102" s="114"/>
      <c r="I102" s="114"/>
      <c r="J102" s="115">
        <f>J130</f>
        <v>0</v>
      </c>
      <c r="L102" s="112"/>
    </row>
    <row r="103" spans="2:47" s="9" customFormat="1" ht="19.899999999999999" customHeight="1">
      <c r="B103" s="112"/>
      <c r="D103" s="113" t="s">
        <v>3577</v>
      </c>
      <c r="E103" s="114"/>
      <c r="F103" s="114"/>
      <c r="G103" s="114"/>
      <c r="H103" s="114"/>
      <c r="I103" s="114"/>
      <c r="J103" s="115">
        <f>J134</f>
        <v>0</v>
      </c>
      <c r="L103" s="112"/>
    </row>
    <row r="104" spans="2:47" s="8" customFormat="1" ht="24.95" customHeight="1">
      <c r="B104" s="108"/>
      <c r="D104" s="109" t="s">
        <v>3676</v>
      </c>
      <c r="E104" s="110"/>
      <c r="F104" s="110"/>
      <c r="G104" s="110"/>
      <c r="H104" s="110"/>
      <c r="I104" s="110"/>
      <c r="J104" s="111">
        <f>J180</f>
        <v>0</v>
      </c>
      <c r="L104" s="108"/>
    </row>
    <row r="105" spans="2:47" s="1" customFormat="1" ht="21.75" customHeight="1">
      <c r="B105" s="32"/>
      <c r="L105" s="32"/>
    </row>
    <row r="106" spans="2:47" s="1" customFormat="1" ht="6.95" customHeight="1">
      <c r="B106" s="44"/>
      <c r="C106" s="45"/>
      <c r="D106" s="45"/>
      <c r="E106" s="45"/>
      <c r="F106" s="45"/>
      <c r="G106" s="45"/>
      <c r="H106" s="45"/>
      <c r="I106" s="45"/>
      <c r="J106" s="45"/>
      <c r="K106" s="45"/>
      <c r="L106" s="32"/>
    </row>
    <row r="110" spans="2:47" s="1" customFormat="1" ht="6.95" customHeight="1">
      <c r="B110" s="46"/>
      <c r="C110" s="47"/>
      <c r="D110" s="47"/>
      <c r="E110" s="47"/>
      <c r="F110" s="47"/>
      <c r="G110" s="47"/>
      <c r="H110" s="47"/>
      <c r="I110" s="47"/>
      <c r="J110" s="47"/>
      <c r="K110" s="47"/>
      <c r="L110" s="32"/>
    </row>
    <row r="111" spans="2:47" s="1" customFormat="1" ht="24.95" customHeight="1">
      <c r="B111" s="32"/>
      <c r="C111" s="21" t="s">
        <v>305</v>
      </c>
      <c r="L111" s="32"/>
    </row>
    <row r="112" spans="2:47" s="1" customFormat="1" ht="6.95" customHeight="1">
      <c r="B112" s="32"/>
      <c r="L112" s="32"/>
    </row>
    <row r="113" spans="2:63" s="1" customFormat="1" ht="12" customHeight="1">
      <c r="B113" s="32"/>
      <c r="C113" s="27" t="s">
        <v>16</v>
      </c>
      <c r="L113" s="32"/>
    </row>
    <row r="114" spans="2:63" s="1" customFormat="1" ht="16.5" customHeight="1">
      <c r="B114" s="32"/>
      <c r="E114" s="243" t="str">
        <f>E7</f>
        <v>Kompletní rozšíření Třídy Václava Klementa</v>
      </c>
      <c r="F114" s="244"/>
      <c r="G114" s="244"/>
      <c r="H114" s="244"/>
      <c r="L114" s="32"/>
    </row>
    <row r="115" spans="2:63" ht="12" customHeight="1">
      <c r="B115" s="20"/>
      <c r="C115" s="27" t="s">
        <v>271</v>
      </c>
      <c r="L115" s="20"/>
    </row>
    <row r="116" spans="2:63" ht="16.5" customHeight="1">
      <c r="B116" s="20"/>
      <c r="E116" s="243" t="s">
        <v>2713</v>
      </c>
      <c r="F116" s="204"/>
      <c r="G116" s="204"/>
      <c r="H116" s="204"/>
      <c r="L116" s="20"/>
    </row>
    <row r="117" spans="2:63" ht="12" customHeight="1">
      <c r="B117" s="20"/>
      <c r="C117" s="27" t="s">
        <v>273</v>
      </c>
      <c r="L117" s="20"/>
    </row>
    <row r="118" spans="2:63" s="1" customFormat="1" ht="16.5" customHeight="1">
      <c r="B118" s="32"/>
      <c r="E118" s="238" t="s">
        <v>3532</v>
      </c>
      <c r="F118" s="245"/>
      <c r="G118" s="245"/>
      <c r="H118" s="245"/>
      <c r="L118" s="32"/>
    </row>
    <row r="119" spans="2:63" s="1" customFormat="1" ht="12" customHeight="1">
      <c r="B119" s="32"/>
      <c r="C119" s="27" t="s">
        <v>275</v>
      </c>
      <c r="L119" s="32"/>
    </row>
    <row r="120" spans="2:63" s="1" customFormat="1" ht="16.5" customHeight="1">
      <c r="B120" s="32"/>
      <c r="E120" s="225" t="str">
        <f>E13</f>
        <v>420.1.2.3 - Montážní práce</v>
      </c>
      <c r="F120" s="245"/>
      <c r="G120" s="245"/>
      <c r="H120" s="245"/>
      <c r="L120" s="32"/>
    </row>
    <row r="121" spans="2:63" s="1" customFormat="1" ht="6.95" customHeight="1">
      <c r="B121" s="32"/>
      <c r="L121" s="32"/>
    </row>
    <row r="122" spans="2:63" s="1" customFormat="1" ht="12" customHeight="1">
      <c r="B122" s="32"/>
      <c r="C122" s="27" t="s">
        <v>20</v>
      </c>
      <c r="F122" s="25" t="str">
        <f>F16</f>
        <v xml:space="preserve"> </v>
      </c>
      <c r="I122" s="27" t="s">
        <v>22</v>
      </c>
      <c r="J122" s="52" t="str">
        <f>IF(J16="","",J16)</f>
        <v>28. 11. 2023</v>
      </c>
      <c r="L122" s="32"/>
    </row>
    <row r="123" spans="2:63" s="1" customFormat="1" ht="6.95" customHeight="1">
      <c r="B123" s="32"/>
      <c r="L123" s="32"/>
    </row>
    <row r="124" spans="2:63" s="1" customFormat="1" ht="40.15" customHeight="1">
      <c r="B124" s="32"/>
      <c r="C124" s="27" t="s">
        <v>24</v>
      </c>
      <c r="F124" s="25" t="str">
        <f>E19</f>
        <v>Statutární město Mladá Boleslav</v>
      </c>
      <c r="I124" s="27" t="s">
        <v>31</v>
      </c>
      <c r="J124" s="30" t="str">
        <f>E25</f>
        <v>SWARCO TRAFFIC CZ s.r.o. / ANADA HS s.r.o.</v>
      </c>
      <c r="L124" s="32"/>
    </row>
    <row r="125" spans="2:63" s="1" customFormat="1" ht="15.2" customHeight="1">
      <c r="B125" s="32"/>
      <c r="C125" s="27" t="s">
        <v>29</v>
      </c>
      <c r="F125" s="25" t="str">
        <f>IF(E22="","",E22)</f>
        <v>Vyplň údaj</v>
      </c>
      <c r="I125" s="27" t="s">
        <v>36</v>
      </c>
      <c r="J125" s="30" t="str">
        <f>E28</f>
        <v>Ing. Jaroslav Altera</v>
      </c>
      <c r="L125" s="32"/>
    </row>
    <row r="126" spans="2:63" s="1" customFormat="1" ht="10.35" customHeight="1">
      <c r="B126" s="32"/>
      <c r="L126" s="32"/>
    </row>
    <row r="127" spans="2:63" s="10" customFormat="1" ht="29.25" customHeight="1">
      <c r="B127" s="116"/>
      <c r="C127" s="117" t="s">
        <v>306</v>
      </c>
      <c r="D127" s="118" t="s">
        <v>65</v>
      </c>
      <c r="E127" s="118" t="s">
        <v>61</v>
      </c>
      <c r="F127" s="118" t="s">
        <v>62</v>
      </c>
      <c r="G127" s="118" t="s">
        <v>307</v>
      </c>
      <c r="H127" s="118" t="s">
        <v>308</v>
      </c>
      <c r="I127" s="118" t="s">
        <v>309</v>
      </c>
      <c r="J127" s="118" t="s">
        <v>279</v>
      </c>
      <c r="K127" s="119" t="s">
        <v>310</v>
      </c>
      <c r="L127" s="116"/>
      <c r="M127" s="59" t="s">
        <v>1</v>
      </c>
      <c r="N127" s="60" t="s">
        <v>44</v>
      </c>
      <c r="O127" s="60" t="s">
        <v>311</v>
      </c>
      <c r="P127" s="60" t="s">
        <v>312</v>
      </c>
      <c r="Q127" s="60" t="s">
        <v>313</v>
      </c>
      <c r="R127" s="60" t="s">
        <v>314</v>
      </c>
      <c r="S127" s="60" t="s">
        <v>315</v>
      </c>
      <c r="T127" s="61" t="s">
        <v>316</v>
      </c>
    </row>
    <row r="128" spans="2:63" s="1" customFormat="1" ht="22.9" customHeight="1">
      <c r="B128" s="32"/>
      <c r="C128" s="64" t="s">
        <v>317</v>
      </c>
      <c r="J128" s="120">
        <f>BK128</f>
        <v>0</v>
      </c>
      <c r="L128" s="32"/>
      <c r="M128" s="62"/>
      <c r="N128" s="53"/>
      <c r="O128" s="53"/>
      <c r="P128" s="121">
        <f>P129+P180</f>
        <v>0</v>
      </c>
      <c r="Q128" s="53"/>
      <c r="R128" s="121">
        <f>R129+R180</f>
        <v>0</v>
      </c>
      <c r="S128" s="53"/>
      <c r="T128" s="122">
        <f>T129+T180</f>
        <v>0</v>
      </c>
      <c r="AT128" s="17" t="s">
        <v>79</v>
      </c>
      <c r="AU128" s="17" t="s">
        <v>281</v>
      </c>
      <c r="BK128" s="123">
        <f>BK129+BK180</f>
        <v>0</v>
      </c>
    </row>
    <row r="129" spans="2:65" s="11" customFormat="1" ht="25.9" customHeight="1">
      <c r="B129" s="124"/>
      <c r="D129" s="125" t="s">
        <v>79</v>
      </c>
      <c r="E129" s="126" t="s">
        <v>439</v>
      </c>
      <c r="F129" s="126" t="s">
        <v>3578</v>
      </c>
      <c r="I129" s="127"/>
      <c r="J129" s="128">
        <f>BK129</f>
        <v>0</v>
      </c>
      <c r="L129" s="124"/>
      <c r="M129" s="129"/>
      <c r="P129" s="130">
        <f>P130+P134</f>
        <v>0</v>
      </c>
      <c r="R129" s="130">
        <f>R130+R134</f>
        <v>0</v>
      </c>
      <c r="T129" s="131">
        <f>T130+T134</f>
        <v>0</v>
      </c>
      <c r="AR129" s="125" t="s">
        <v>94</v>
      </c>
      <c r="AT129" s="132" t="s">
        <v>79</v>
      </c>
      <c r="AU129" s="132" t="s">
        <v>80</v>
      </c>
      <c r="AY129" s="125" t="s">
        <v>320</v>
      </c>
      <c r="BK129" s="133">
        <f>BK130+BK134</f>
        <v>0</v>
      </c>
    </row>
    <row r="130" spans="2:65" s="11" customFormat="1" ht="22.9" customHeight="1">
      <c r="B130" s="124"/>
      <c r="D130" s="125" t="s">
        <v>79</v>
      </c>
      <c r="E130" s="134" t="s">
        <v>828</v>
      </c>
      <c r="F130" s="134" t="s">
        <v>3677</v>
      </c>
      <c r="I130" s="127"/>
      <c r="J130" s="135">
        <f>BK130</f>
        <v>0</v>
      </c>
      <c r="L130" s="124"/>
      <c r="M130" s="129"/>
      <c r="P130" s="130">
        <f>SUM(P131:P133)</f>
        <v>0</v>
      </c>
      <c r="R130" s="130">
        <f>SUM(R131:R133)</f>
        <v>0</v>
      </c>
      <c r="T130" s="131">
        <f>SUM(T131:T133)</f>
        <v>0</v>
      </c>
      <c r="AR130" s="125" t="s">
        <v>94</v>
      </c>
      <c r="AT130" s="132" t="s">
        <v>79</v>
      </c>
      <c r="AU130" s="132" t="s">
        <v>87</v>
      </c>
      <c r="AY130" s="125" t="s">
        <v>320</v>
      </c>
      <c r="BK130" s="133">
        <f>SUM(BK131:BK133)</f>
        <v>0</v>
      </c>
    </row>
    <row r="131" spans="2:65" s="1" customFormat="1" ht="33" customHeight="1">
      <c r="B131" s="32"/>
      <c r="C131" s="136" t="s">
        <v>87</v>
      </c>
      <c r="D131" s="136" t="s">
        <v>324</v>
      </c>
      <c r="E131" s="137" t="s">
        <v>3678</v>
      </c>
      <c r="F131" s="138" t="s">
        <v>3679</v>
      </c>
      <c r="G131" s="139" t="s">
        <v>566</v>
      </c>
      <c r="H131" s="140">
        <v>45</v>
      </c>
      <c r="I131" s="141"/>
      <c r="J131" s="142">
        <f>ROUND(I131*H131,2)</f>
        <v>0</v>
      </c>
      <c r="K131" s="138" t="s">
        <v>1</v>
      </c>
      <c r="L131" s="32"/>
      <c r="M131" s="143" t="s">
        <v>1</v>
      </c>
      <c r="N131" s="144" t="s">
        <v>45</v>
      </c>
      <c r="P131" s="145">
        <f>O131*H131</f>
        <v>0</v>
      </c>
      <c r="Q131" s="145">
        <v>0</v>
      </c>
      <c r="R131" s="145">
        <f>Q131*H131</f>
        <v>0</v>
      </c>
      <c r="S131" s="145">
        <v>0</v>
      </c>
      <c r="T131" s="146">
        <f>S131*H131</f>
        <v>0</v>
      </c>
      <c r="AR131" s="147" t="s">
        <v>731</v>
      </c>
      <c r="AT131" s="147" t="s">
        <v>324</v>
      </c>
      <c r="AU131" s="147" t="s">
        <v>89</v>
      </c>
      <c r="AY131" s="17" t="s">
        <v>320</v>
      </c>
      <c r="BE131" s="148">
        <f>IF(N131="základní",J131,0)</f>
        <v>0</v>
      </c>
      <c r="BF131" s="148">
        <f>IF(N131="snížená",J131,0)</f>
        <v>0</v>
      </c>
      <c r="BG131" s="148">
        <f>IF(N131="zákl. přenesená",J131,0)</f>
        <v>0</v>
      </c>
      <c r="BH131" s="148">
        <f>IF(N131="sníž. přenesená",J131,0)</f>
        <v>0</v>
      </c>
      <c r="BI131" s="148">
        <f>IF(N131="nulová",J131,0)</f>
        <v>0</v>
      </c>
      <c r="BJ131" s="17" t="s">
        <v>87</v>
      </c>
      <c r="BK131" s="148">
        <f>ROUND(I131*H131,2)</f>
        <v>0</v>
      </c>
      <c r="BL131" s="17" t="s">
        <v>731</v>
      </c>
      <c r="BM131" s="147" t="s">
        <v>89</v>
      </c>
    </row>
    <row r="132" spans="2:65" s="1" customFormat="1" ht="33" customHeight="1">
      <c r="B132" s="32"/>
      <c r="C132" s="136" t="s">
        <v>89</v>
      </c>
      <c r="D132" s="136" t="s">
        <v>324</v>
      </c>
      <c r="E132" s="137" t="s">
        <v>3680</v>
      </c>
      <c r="F132" s="138" t="s">
        <v>3681</v>
      </c>
      <c r="G132" s="139" t="s">
        <v>566</v>
      </c>
      <c r="H132" s="140">
        <v>180</v>
      </c>
      <c r="I132" s="141"/>
      <c r="J132" s="142">
        <f>ROUND(I132*H132,2)</f>
        <v>0</v>
      </c>
      <c r="K132" s="138" t="s">
        <v>1</v>
      </c>
      <c r="L132" s="32"/>
      <c r="M132" s="143" t="s">
        <v>1</v>
      </c>
      <c r="N132" s="144" t="s">
        <v>45</v>
      </c>
      <c r="P132" s="145">
        <f>O132*H132</f>
        <v>0</v>
      </c>
      <c r="Q132" s="145">
        <v>0</v>
      </c>
      <c r="R132" s="145">
        <f>Q132*H132</f>
        <v>0</v>
      </c>
      <c r="S132" s="145">
        <v>0</v>
      </c>
      <c r="T132" s="146">
        <f>S132*H132</f>
        <v>0</v>
      </c>
      <c r="AR132" s="147" t="s">
        <v>731</v>
      </c>
      <c r="AT132" s="147" t="s">
        <v>324</v>
      </c>
      <c r="AU132" s="147" t="s">
        <v>89</v>
      </c>
      <c r="AY132" s="17" t="s">
        <v>320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731</v>
      </c>
      <c r="BM132" s="147" t="s">
        <v>99</v>
      </c>
    </row>
    <row r="133" spans="2:65" s="1" customFormat="1" ht="33" customHeight="1">
      <c r="B133" s="32"/>
      <c r="C133" s="136" t="s">
        <v>94</v>
      </c>
      <c r="D133" s="136" t="s">
        <v>324</v>
      </c>
      <c r="E133" s="137" t="s">
        <v>3682</v>
      </c>
      <c r="F133" s="138" t="s">
        <v>3683</v>
      </c>
      <c r="G133" s="139" t="s">
        <v>566</v>
      </c>
      <c r="H133" s="140">
        <v>130</v>
      </c>
      <c r="I133" s="141"/>
      <c r="J133" s="142">
        <f>ROUND(I133*H133,2)</f>
        <v>0</v>
      </c>
      <c r="K133" s="138" t="s">
        <v>1</v>
      </c>
      <c r="L133" s="32"/>
      <c r="M133" s="143" t="s">
        <v>1</v>
      </c>
      <c r="N133" s="144" t="s">
        <v>45</v>
      </c>
      <c r="P133" s="145">
        <f>O133*H133</f>
        <v>0</v>
      </c>
      <c r="Q133" s="145">
        <v>0</v>
      </c>
      <c r="R133" s="145">
        <f>Q133*H133</f>
        <v>0</v>
      </c>
      <c r="S133" s="145">
        <v>0</v>
      </c>
      <c r="T133" s="146">
        <f>S133*H133</f>
        <v>0</v>
      </c>
      <c r="AR133" s="147" t="s">
        <v>731</v>
      </c>
      <c r="AT133" s="147" t="s">
        <v>324</v>
      </c>
      <c r="AU133" s="147" t="s">
        <v>89</v>
      </c>
      <c r="AY133" s="17" t="s">
        <v>320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731</v>
      </c>
      <c r="BM133" s="147" t="s">
        <v>360</v>
      </c>
    </row>
    <row r="134" spans="2:65" s="11" customFormat="1" ht="22.9" customHeight="1">
      <c r="B134" s="124"/>
      <c r="D134" s="125" t="s">
        <v>79</v>
      </c>
      <c r="E134" s="134" t="s">
        <v>3636</v>
      </c>
      <c r="F134" s="134" t="s">
        <v>3637</v>
      </c>
      <c r="I134" s="127"/>
      <c r="J134" s="135">
        <f>BK134</f>
        <v>0</v>
      </c>
      <c r="L134" s="124"/>
      <c r="M134" s="129"/>
      <c r="P134" s="130">
        <f>SUM(P135:P179)</f>
        <v>0</v>
      </c>
      <c r="R134" s="130">
        <f>SUM(R135:R179)</f>
        <v>0</v>
      </c>
      <c r="T134" s="131">
        <f>SUM(T135:T179)</f>
        <v>0</v>
      </c>
      <c r="AR134" s="125" t="s">
        <v>94</v>
      </c>
      <c r="AT134" s="132" t="s">
        <v>79</v>
      </c>
      <c r="AU134" s="132" t="s">
        <v>87</v>
      </c>
      <c r="AY134" s="125" t="s">
        <v>320</v>
      </c>
      <c r="BK134" s="133">
        <f>SUM(BK135:BK179)</f>
        <v>0</v>
      </c>
    </row>
    <row r="135" spans="2:65" s="1" customFormat="1" ht="16.5" customHeight="1">
      <c r="B135" s="32"/>
      <c r="C135" s="136" t="s">
        <v>99</v>
      </c>
      <c r="D135" s="136" t="s">
        <v>324</v>
      </c>
      <c r="E135" s="137" t="s">
        <v>3684</v>
      </c>
      <c r="F135" s="138" t="s">
        <v>3685</v>
      </c>
      <c r="G135" s="139" t="s">
        <v>558</v>
      </c>
      <c r="H135" s="140">
        <v>38</v>
      </c>
      <c r="I135" s="141"/>
      <c r="J135" s="142">
        <f t="shared" ref="J135:J179" si="0">ROUND(I135*H135,2)</f>
        <v>0</v>
      </c>
      <c r="K135" s="138" t="s">
        <v>1</v>
      </c>
      <c r="L135" s="32"/>
      <c r="M135" s="143" t="s">
        <v>1</v>
      </c>
      <c r="N135" s="144" t="s">
        <v>45</v>
      </c>
      <c r="P135" s="145">
        <f t="shared" ref="P135:P179" si="1">O135*H135</f>
        <v>0</v>
      </c>
      <c r="Q135" s="145">
        <v>0</v>
      </c>
      <c r="R135" s="145">
        <f t="shared" ref="R135:R179" si="2">Q135*H135</f>
        <v>0</v>
      </c>
      <c r="S135" s="145">
        <v>0</v>
      </c>
      <c r="T135" s="146">
        <f t="shared" ref="T135:T179" si="3">S135*H135</f>
        <v>0</v>
      </c>
      <c r="AR135" s="147" t="s">
        <v>731</v>
      </c>
      <c r="AT135" s="147" t="s">
        <v>324</v>
      </c>
      <c r="AU135" s="147" t="s">
        <v>89</v>
      </c>
      <c r="AY135" s="17" t="s">
        <v>320</v>
      </c>
      <c r="BE135" s="148">
        <f t="shared" ref="BE135:BE179" si="4">IF(N135="základní",J135,0)</f>
        <v>0</v>
      </c>
      <c r="BF135" s="148">
        <f t="shared" ref="BF135:BF179" si="5">IF(N135="snížená",J135,0)</f>
        <v>0</v>
      </c>
      <c r="BG135" s="148">
        <f t="shared" ref="BG135:BG179" si="6">IF(N135="zákl. přenesená",J135,0)</f>
        <v>0</v>
      </c>
      <c r="BH135" s="148">
        <f t="shared" ref="BH135:BH179" si="7">IF(N135="sníž. přenesená",J135,0)</f>
        <v>0</v>
      </c>
      <c r="BI135" s="148">
        <f t="shared" ref="BI135:BI179" si="8">IF(N135="nulová",J135,0)</f>
        <v>0</v>
      </c>
      <c r="BJ135" s="17" t="s">
        <v>87</v>
      </c>
      <c r="BK135" s="148">
        <f t="shared" ref="BK135:BK179" si="9">ROUND(I135*H135,2)</f>
        <v>0</v>
      </c>
      <c r="BL135" s="17" t="s">
        <v>731</v>
      </c>
      <c r="BM135" s="147" t="s">
        <v>373</v>
      </c>
    </row>
    <row r="136" spans="2:65" s="1" customFormat="1" ht="16.5" customHeight="1">
      <c r="B136" s="32"/>
      <c r="C136" s="136" t="s">
        <v>355</v>
      </c>
      <c r="D136" s="136" t="s">
        <v>324</v>
      </c>
      <c r="E136" s="137" t="s">
        <v>3686</v>
      </c>
      <c r="F136" s="138" t="s">
        <v>3687</v>
      </c>
      <c r="G136" s="139" t="s">
        <v>558</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731</v>
      </c>
      <c r="AT136" s="147" t="s">
        <v>324</v>
      </c>
      <c r="AU136" s="147" t="s">
        <v>89</v>
      </c>
      <c r="AY136" s="17" t="s">
        <v>320</v>
      </c>
      <c r="BE136" s="148">
        <f t="shared" si="4"/>
        <v>0</v>
      </c>
      <c r="BF136" s="148">
        <f t="shared" si="5"/>
        <v>0</v>
      </c>
      <c r="BG136" s="148">
        <f t="shared" si="6"/>
        <v>0</v>
      </c>
      <c r="BH136" s="148">
        <f t="shared" si="7"/>
        <v>0</v>
      </c>
      <c r="BI136" s="148">
        <f t="shared" si="8"/>
        <v>0</v>
      </c>
      <c r="BJ136" s="17" t="s">
        <v>87</v>
      </c>
      <c r="BK136" s="148">
        <f t="shared" si="9"/>
        <v>0</v>
      </c>
      <c r="BL136" s="17" t="s">
        <v>731</v>
      </c>
      <c r="BM136" s="147" t="s">
        <v>388</v>
      </c>
    </row>
    <row r="137" spans="2:65" s="1" customFormat="1" ht="16.5" customHeight="1">
      <c r="B137" s="32"/>
      <c r="C137" s="136" t="s">
        <v>360</v>
      </c>
      <c r="D137" s="136" t="s">
        <v>324</v>
      </c>
      <c r="E137" s="137" t="s">
        <v>3688</v>
      </c>
      <c r="F137" s="138" t="s">
        <v>3689</v>
      </c>
      <c r="G137" s="139" t="s">
        <v>558</v>
      </c>
      <c r="H137" s="140">
        <v>5</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731</v>
      </c>
      <c r="AT137" s="147" t="s">
        <v>324</v>
      </c>
      <c r="AU137" s="147" t="s">
        <v>89</v>
      </c>
      <c r="AY137" s="17" t="s">
        <v>320</v>
      </c>
      <c r="BE137" s="148">
        <f t="shared" si="4"/>
        <v>0</v>
      </c>
      <c r="BF137" s="148">
        <f t="shared" si="5"/>
        <v>0</v>
      </c>
      <c r="BG137" s="148">
        <f t="shared" si="6"/>
        <v>0</v>
      </c>
      <c r="BH137" s="148">
        <f t="shared" si="7"/>
        <v>0</v>
      </c>
      <c r="BI137" s="148">
        <f t="shared" si="8"/>
        <v>0</v>
      </c>
      <c r="BJ137" s="17" t="s">
        <v>87</v>
      </c>
      <c r="BK137" s="148">
        <f t="shared" si="9"/>
        <v>0</v>
      </c>
      <c r="BL137" s="17" t="s">
        <v>731</v>
      </c>
      <c r="BM137" s="147" t="s">
        <v>8</v>
      </c>
    </row>
    <row r="138" spans="2:65" s="1" customFormat="1" ht="16.5" customHeight="1">
      <c r="B138" s="32"/>
      <c r="C138" s="136" t="s">
        <v>366</v>
      </c>
      <c r="D138" s="136" t="s">
        <v>324</v>
      </c>
      <c r="E138" s="137" t="s">
        <v>3690</v>
      </c>
      <c r="F138" s="138" t="s">
        <v>3691</v>
      </c>
      <c r="G138" s="139" t="s">
        <v>558</v>
      </c>
      <c r="H138" s="140">
        <v>184</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731</v>
      </c>
      <c r="AT138" s="147" t="s">
        <v>324</v>
      </c>
      <c r="AU138" s="147" t="s">
        <v>89</v>
      </c>
      <c r="AY138" s="17" t="s">
        <v>320</v>
      </c>
      <c r="BE138" s="148">
        <f t="shared" si="4"/>
        <v>0</v>
      </c>
      <c r="BF138" s="148">
        <f t="shared" si="5"/>
        <v>0</v>
      </c>
      <c r="BG138" s="148">
        <f t="shared" si="6"/>
        <v>0</v>
      </c>
      <c r="BH138" s="148">
        <f t="shared" si="7"/>
        <v>0</v>
      </c>
      <c r="BI138" s="148">
        <f t="shared" si="8"/>
        <v>0</v>
      </c>
      <c r="BJ138" s="17" t="s">
        <v>87</v>
      </c>
      <c r="BK138" s="148">
        <f t="shared" si="9"/>
        <v>0</v>
      </c>
      <c r="BL138" s="17" t="s">
        <v>731</v>
      </c>
      <c r="BM138" s="147" t="s">
        <v>412</v>
      </c>
    </row>
    <row r="139" spans="2:65" s="1" customFormat="1" ht="16.5" customHeight="1">
      <c r="B139" s="32"/>
      <c r="C139" s="136" t="s">
        <v>373</v>
      </c>
      <c r="D139" s="136" t="s">
        <v>324</v>
      </c>
      <c r="E139" s="137" t="s">
        <v>3692</v>
      </c>
      <c r="F139" s="138" t="s">
        <v>3693</v>
      </c>
      <c r="G139" s="139" t="s">
        <v>558</v>
      </c>
      <c r="H139" s="140">
        <v>4</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731</v>
      </c>
      <c r="AT139" s="147" t="s">
        <v>324</v>
      </c>
      <c r="AU139" s="147" t="s">
        <v>89</v>
      </c>
      <c r="AY139" s="17" t="s">
        <v>320</v>
      </c>
      <c r="BE139" s="148">
        <f t="shared" si="4"/>
        <v>0</v>
      </c>
      <c r="BF139" s="148">
        <f t="shared" si="5"/>
        <v>0</v>
      </c>
      <c r="BG139" s="148">
        <f t="shared" si="6"/>
        <v>0</v>
      </c>
      <c r="BH139" s="148">
        <f t="shared" si="7"/>
        <v>0</v>
      </c>
      <c r="BI139" s="148">
        <f t="shared" si="8"/>
        <v>0</v>
      </c>
      <c r="BJ139" s="17" t="s">
        <v>87</v>
      </c>
      <c r="BK139" s="148">
        <f t="shared" si="9"/>
        <v>0</v>
      </c>
      <c r="BL139" s="17" t="s">
        <v>731</v>
      </c>
      <c r="BM139" s="147" t="s">
        <v>423</v>
      </c>
    </row>
    <row r="140" spans="2:65" s="1" customFormat="1" ht="24.2" customHeight="1">
      <c r="B140" s="32"/>
      <c r="C140" s="136" t="s">
        <v>381</v>
      </c>
      <c r="D140" s="136" t="s">
        <v>324</v>
      </c>
      <c r="E140" s="137" t="s">
        <v>3694</v>
      </c>
      <c r="F140" s="138" t="s">
        <v>3695</v>
      </c>
      <c r="G140" s="139" t="s">
        <v>558</v>
      </c>
      <c r="H140" s="140">
        <v>18</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731</v>
      </c>
      <c r="AT140" s="147" t="s">
        <v>324</v>
      </c>
      <c r="AU140" s="147" t="s">
        <v>89</v>
      </c>
      <c r="AY140" s="17" t="s">
        <v>320</v>
      </c>
      <c r="BE140" s="148">
        <f t="shared" si="4"/>
        <v>0</v>
      </c>
      <c r="BF140" s="148">
        <f t="shared" si="5"/>
        <v>0</v>
      </c>
      <c r="BG140" s="148">
        <f t="shared" si="6"/>
        <v>0</v>
      </c>
      <c r="BH140" s="148">
        <f t="shared" si="7"/>
        <v>0</v>
      </c>
      <c r="BI140" s="148">
        <f t="shared" si="8"/>
        <v>0</v>
      </c>
      <c r="BJ140" s="17" t="s">
        <v>87</v>
      </c>
      <c r="BK140" s="148">
        <f t="shared" si="9"/>
        <v>0</v>
      </c>
      <c r="BL140" s="17" t="s">
        <v>731</v>
      </c>
      <c r="BM140" s="147" t="s">
        <v>433</v>
      </c>
    </row>
    <row r="141" spans="2:65" s="1" customFormat="1" ht="24.2" customHeight="1">
      <c r="B141" s="32"/>
      <c r="C141" s="136" t="s">
        <v>388</v>
      </c>
      <c r="D141" s="136" t="s">
        <v>324</v>
      </c>
      <c r="E141" s="137" t="s">
        <v>3696</v>
      </c>
      <c r="F141" s="138" t="s">
        <v>3697</v>
      </c>
      <c r="G141" s="139" t="s">
        <v>558</v>
      </c>
      <c r="H141" s="140">
        <v>4</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731</v>
      </c>
      <c r="AT141" s="147" t="s">
        <v>324</v>
      </c>
      <c r="AU141" s="147" t="s">
        <v>89</v>
      </c>
      <c r="AY141" s="17" t="s">
        <v>320</v>
      </c>
      <c r="BE141" s="148">
        <f t="shared" si="4"/>
        <v>0</v>
      </c>
      <c r="BF141" s="148">
        <f t="shared" si="5"/>
        <v>0</v>
      </c>
      <c r="BG141" s="148">
        <f t="shared" si="6"/>
        <v>0</v>
      </c>
      <c r="BH141" s="148">
        <f t="shared" si="7"/>
        <v>0</v>
      </c>
      <c r="BI141" s="148">
        <f t="shared" si="8"/>
        <v>0</v>
      </c>
      <c r="BJ141" s="17" t="s">
        <v>87</v>
      </c>
      <c r="BK141" s="148">
        <f t="shared" si="9"/>
        <v>0</v>
      </c>
      <c r="BL141" s="17" t="s">
        <v>731</v>
      </c>
      <c r="BM141" s="147" t="s">
        <v>451</v>
      </c>
    </row>
    <row r="142" spans="2:65" s="1" customFormat="1" ht="24.2" customHeight="1">
      <c r="B142" s="32"/>
      <c r="C142" s="136" t="s">
        <v>395</v>
      </c>
      <c r="D142" s="136" t="s">
        <v>324</v>
      </c>
      <c r="E142" s="137" t="s">
        <v>3698</v>
      </c>
      <c r="F142" s="138" t="s">
        <v>3699</v>
      </c>
      <c r="G142" s="139" t="s">
        <v>558</v>
      </c>
      <c r="H142" s="140">
        <v>4</v>
      </c>
      <c r="I142" s="141"/>
      <c r="J142" s="142">
        <f t="shared" si="0"/>
        <v>0</v>
      </c>
      <c r="K142" s="138" t="s">
        <v>1</v>
      </c>
      <c r="L142" s="32"/>
      <c r="M142" s="143" t="s">
        <v>1</v>
      </c>
      <c r="N142" s="144" t="s">
        <v>45</v>
      </c>
      <c r="P142" s="145">
        <f t="shared" si="1"/>
        <v>0</v>
      </c>
      <c r="Q142" s="145">
        <v>0</v>
      </c>
      <c r="R142" s="145">
        <f t="shared" si="2"/>
        <v>0</v>
      </c>
      <c r="S142" s="145">
        <v>0</v>
      </c>
      <c r="T142" s="146">
        <f t="shared" si="3"/>
        <v>0</v>
      </c>
      <c r="AR142" s="147" t="s">
        <v>731</v>
      </c>
      <c r="AT142" s="147" t="s">
        <v>324</v>
      </c>
      <c r="AU142" s="147" t="s">
        <v>89</v>
      </c>
      <c r="AY142" s="17" t="s">
        <v>320</v>
      </c>
      <c r="BE142" s="148">
        <f t="shared" si="4"/>
        <v>0</v>
      </c>
      <c r="BF142" s="148">
        <f t="shared" si="5"/>
        <v>0</v>
      </c>
      <c r="BG142" s="148">
        <f t="shared" si="6"/>
        <v>0</v>
      </c>
      <c r="BH142" s="148">
        <f t="shared" si="7"/>
        <v>0</v>
      </c>
      <c r="BI142" s="148">
        <f t="shared" si="8"/>
        <v>0</v>
      </c>
      <c r="BJ142" s="17" t="s">
        <v>87</v>
      </c>
      <c r="BK142" s="148">
        <f t="shared" si="9"/>
        <v>0</v>
      </c>
      <c r="BL142" s="17" t="s">
        <v>731</v>
      </c>
      <c r="BM142" s="147" t="s">
        <v>460</v>
      </c>
    </row>
    <row r="143" spans="2:65" s="1" customFormat="1" ht="16.5" customHeight="1">
      <c r="B143" s="32"/>
      <c r="C143" s="136" t="s">
        <v>8</v>
      </c>
      <c r="D143" s="136" t="s">
        <v>324</v>
      </c>
      <c r="E143" s="137" t="s">
        <v>3700</v>
      </c>
      <c r="F143" s="138" t="s">
        <v>3701</v>
      </c>
      <c r="G143" s="139" t="s">
        <v>558</v>
      </c>
      <c r="H143" s="140">
        <v>2</v>
      </c>
      <c r="I143" s="141"/>
      <c r="J143" s="142">
        <f t="shared" si="0"/>
        <v>0</v>
      </c>
      <c r="K143" s="138" t="s">
        <v>1</v>
      </c>
      <c r="L143" s="32"/>
      <c r="M143" s="143" t="s">
        <v>1</v>
      </c>
      <c r="N143" s="144" t="s">
        <v>45</v>
      </c>
      <c r="P143" s="145">
        <f t="shared" si="1"/>
        <v>0</v>
      </c>
      <c r="Q143" s="145">
        <v>0</v>
      </c>
      <c r="R143" s="145">
        <f t="shared" si="2"/>
        <v>0</v>
      </c>
      <c r="S143" s="145">
        <v>0</v>
      </c>
      <c r="T143" s="146">
        <f t="shared" si="3"/>
        <v>0</v>
      </c>
      <c r="AR143" s="147" t="s">
        <v>731</v>
      </c>
      <c r="AT143" s="147" t="s">
        <v>324</v>
      </c>
      <c r="AU143" s="147" t="s">
        <v>89</v>
      </c>
      <c r="AY143" s="17" t="s">
        <v>320</v>
      </c>
      <c r="BE143" s="148">
        <f t="shared" si="4"/>
        <v>0</v>
      </c>
      <c r="BF143" s="148">
        <f t="shared" si="5"/>
        <v>0</v>
      </c>
      <c r="BG143" s="148">
        <f t="shared" si="6"/>
        <v>0</v>
      </c>
      <c r="BH143" s="148">
        <f t="shared" si="7"/>
        <v>0</v>
      </c>
      <c r="BI143" s="148">
        <f t="shared" si="8"/>
        <v>0</v>
      </c>
      <c r="BJ143" s="17" t="s">
        <v>87</v>
      </c>
      <c r="BK143" s="148">
        <f t="shared" si="9"/>
        <v>0</v>
      </c>
      <c r="BL143" s="17" t="s">
        <v>731</v>
      </c>
      <c r="BM143" s="147" t="s">
        <v>469</v>
      </c>
    </row>
    <row r="144" spans="2:65" s="1" customFormat="1" ht="16.5" customHeight="1">
      <c r="B144" s="32"/>
      <c r="C144" s="136" t="s">
        <v>404</v>
      </c>
      <c r="D144" s="136" t="s">
        <v>324</v>
      </c>
      <c r="E144" s="137" t="s">
        <v>3702</v>
      </c>
      <c r="F144" s="138" t="s">
        <v>3703</v>
      </c>
      <c r="G144" s="139" t="s">
        <v>558</v>
      </c>
      <c r="H144" s="140">
        <v>8</v>
      </c>
      <c r="I144" s="141"/>
      <c r="J144" s="142">
        <f t="shared" si="0"/>
        <v>0</v>
      </c>
      <c r="K144" s="138" t="s">
        <v>1</v>
      </c>
      <c r="L144" s="32"/>
      <c r="M144" s="143" t="s">
        <v>1</v>
      </c>
      <c r="N144" s="144" t="s">
        <v>45</v>
      </c>
      <c r="P144" s="145">
        <f t="shared" si="1"/>
        <v>0</v>
      </c>
      <c r="Q144" s="145">
        <v>0</v>
      </c>
      <c r="R144" s="145">
        <f t="shared" si="2"/>
        <v>0</v>
      </c>
      <c r="S144" s="145">
        <v>0</v>
      </c>
      <c r="T144" s="146">
        <f t="shared" si="3"/>
        <v>0</v>
      </c>
      <c r="AR144" s="147" t="s">
        <v>731</v>
      </c>
      <c r="AT144" s="147" t="s">
        <v>324</v>
      </c>
      <c r="AU144" s="147" t="s">
        <v>89</v>
      </c>
      <c r="AY144" s="17" t="s">
        <v>320</v>
      </c>
      <c r="BE144" s="148">
        <f t="shared" si="4"/>
        <v>0</v>
      </c>
      <c r="BF144" s="148">
        <f t="shared" si="5"/>
        <v>0</v>
      </c>
      <c r="BG144" s="148">
        <f t="shared" si="6"/>
        <v>0</v>
      </c>
      <c r="BH144" s="148">
        <f t="shared" si="7"/>
        <v>0</v>
      </c>
      <c r="BI144" s="148">
        <f t="shared" si="8"/>
        <v>0</v>
      </c>
      <c r="BJ144" s="17" t="s">
        <v>87</v>
      </c>
      <c r="BK144" s="148">
        <f t="shared" si="9"/>
        <v>0</v>
      </c>
      <c r="BL144" s="17" t="s">
        <v>731</v>
      </c>
      <c r="BM144" s="147" t="s">
        <v>480</v>
      </c>
    </row>
    <row r="145" spans="2:65" s="1" customFormat="1" ht="16.5" customHeight="1">
      <c r="B145" s="32"/>
      <c r="C145" s="136" t="s">
        <v>412</v>
      </c>
      <c r="D145" s="136" t="s">
        <v>324</v>
      </c>
      <c r="E145" s="137" t="s">
        <v>3704</v>
      </c>
      <c r="F145" s="138" t="s">
        <v>3705</v>
      </c>
      <c r="G145" s="139" t="s">
        <v>558</v>
      </c>
      <c r="H145" s="140">
        <v>4</v>
      </c>
      <c r="I145" s="141"/>
      <c r="J145" s="142">
        <f t="shared" si="0"/>
        <v>0</v>
      </c>
      <c r="K145" s="138" t="s">
        <v>1</v>
      </c>
      <c r="L145" s="32"/>
      <c r="M145" s="143" t="s">
        <v>1</v>
      </c>
      <c r="N145" s="144" t="s">
        <v>45</v>
      </c>
      <c r="P145" s="145">
        <f t="shared" si="1"/>
        <v>0</v>
      </c>
      <c r="Q145" s="145">
        <v>0</v>
      </c>
      <c r="R145" s="145">
        <f t="shared" si="2"/>
        <v>0</v>
      </c>
      <c r="S145" s="145">
        <v>0</v>
      </c>
      <c r="T145" s="146">
        <f t="shared" si="3"/>
        <v>0</v>
      </c>
      <c r="AR145" s="147" t="s">
        <v>731</v>
      </c>
      <c r="AT145" s="147" t="s">
        <v>324</v>
      </c>
      <c r="AU145" s="147" t="s">
        <v>89</v>
      </c>
      <c r="AY145" s="17" t="s">
        <v>320</v>
      </c>
      <c r="BE145" s="148">
        <f t="shared" si="4"/>
        <v>0</v>
      </c>
      <c r="BF145" s="148">
        <f t="shared" si="5"/>
        <v>0</v>
      </c>
      <c r="BG145" s="148">
        <f t="shared" si="6"/>
        <v>0</v>
      </c>
      <c r="BH145" s="148">
        <f t="shared" si="7"/>
        <v>0</v>
      </c>
      <c r="BI145" s="148">
        <f t="shared" si="8"/>
        <v>0</v>
      </c>
      <c r="BJ145" s="17" t="s">
        <v>87</v>
      </c>
      <c r="BK145" s="148">
        <f t="shared" si="9"/>
        <v>0</v>
      </c>
      <c r="BL145" s="17" t="s">
        <v>731</v>
      </c>
      <c r="BM145" s="147" t="s">
        <v>492</v>
      </c>
    </row>
    <row r="146" spans="2:65" s="1" customFormat="1" ht="16.5" customHeight="1">
      <c r="B146" s="32"/>
      <c r="C146" s="136" t="s">
        <v>418</v>
      </c>
      <c r="D146" s="136" t="s">
        <v>324</v>
      </c>
      <c r="E146" s="137" t="s">
        <v>3706</v>
      </c>
      <c r="F146" s="138" t="s">
        <v>3707</v>
      </c>
      <c r="G146" s="139" t="s">
        <v>558</v>
      </c>
      <c r="H146" s="140">
        <v>12</v>
      </c>
      <c r="I146" s="141"/>
      <c r="J146" s="142">
        <f t="shared" si="0"/>
        <v>0</v>
      </c>
      <c r="K146" s="138" t="s">
        <v>1</v>
      </c>
      <c r="L146" s="32"/>
      <c r="M146" s="143" t="s">
        <v>1</v>
      </c>
      <c r="N146" s="144" t="s">
        <v>45</v>
      </c>
      <c r="P146" s="145">
        <f t="shared" si="1"/>
        <v>0</v>
      </c>
      <c r="Q146" s="145">
        <v>0</v>
      </c>
      <c r="R146" s="145">
        <f t="shared" si="2"/>
        <v>0</v>
      </c>
      <c r="S146" s="145">
        <v>0</v>
      </c>
      <c r="T146" s="146">
        <f t="shared" si="3"/>
        <v>0</v>
      </c>
      <c r="AR146" s="147" t="s">
        <v>731</v>
      </c>
      <c r="AT146" s="147" t="s">
        <v>324</v>
      </c>
      <c r="AU146" s="147" t="s">
        <v>89</v>
      </c>
      <c r="AY146" s="17" t="s">
        <v>320</v>
      </c>
      <c r="BE146" s="148">
        <f t="shared" si="4"/>
        <v>0</v>
      </c>
      <c r="BF146" s="148">
        <f t="shared" si="5"/>
        <v>0</v>
      </c>
      <c r="BG146" s="148">
        <f t="shared" si="6"/>
        <v>0</v>
      </c>
      <c r="BH146" s="148">
        <f t="shared" si="7"/>
        <v>0</v>
      </c>
      <c r="BI146" s="148">
        <f t="shared" si="8"/>
        <v>0</v>
      </c>
      <c r="BJ146" s="17" t="s">
        <v>87</v>
      </c>
      <c r="BK146" s="148">
        <f t="shared" si="9"/>
        <v>0</v>
      </c>
      <c r="BL146" s="17" t="s">
        <v>731</v>
      </c>
      <c r="BM146" s="147" t="s">
        <v>507</v>
      </c>
    </row>
    <row r="147" spans="2:65" s="1" customFormat="1" ht="16.5" customHeight="1">
      <c r="B147" s="32"/>
      <c r="C147" s="136" t="s">
        <v>423</v>
      </c>
      <c r="D147" s="136" t="s">
        <v>324</v>
      </c>
      <c r="E147" s="137" t="s">
        <v>3708</v>
      </c>
      <c r="F147" s="138" t="s">
        <v>3709</v>
      </c>
      <c r="G147" s="139" t="s">
        <v>558</v>
      </c>
      <c r="H147" s="140">
        <v>6</v>
      </c>
      <c r="I147" s="141"/>
      <c r="J147" s="142">
        <f t="shared" si="0"/>
        <v>0</v>
      </c>
      <c r="K147" s="138" t="s">
        <v>1</v>
      </c>
      <c r="L147" s="32"/>
      <c r="M147" s="143" t="s">
        <v>1</v>
      </c>
      <c r="N147" s="144" t="s">
        <v>45</v>
      </c>
      <c r="P147" s="145">
        <f t="shared" si="1"/>
        <v>0</v>
      </c>
      <c r="Q147" s="145">
        <v>0</v>
      </c>
      <c r="R147" s="145">
        <f t="shared" si="2"/>
        <v>0</v>
      </c>
      <c r="S147" s="145">
        <v>0</v>
      </c>
      <c r="T147" s="146">
        <f t="shared" si="3"/>
        <v>0</v>
      </c>
      <c r="AR147" s="147" t="s">
        <v>731</v>
      </c>
      <c r="AT147" s="147" t="s">
        <v>324</v>
      </c>
      <c r="AU147" s="147" t="s">
        <v>89</v>
      </c>
      <c r="AY147" s="17" t="s">
        <v>320</v>
      </c>
      <c r="BE147" s="148">
        <f t="shared" si="4"/>
        <v>0</v>
      </c>
      <c r="BF147" s="148">
        <f t="shared" si="5"/>
        <v>0</v>
      </c>
      <c r="BG147" s="148">
        <f t="shared" si="6"/>
        <v>0</v>
      </c>
      <c r="BH147" s="148">
        <f t="shared" si="7"/>
        <v>0</v>
      </c>
      <c r="BI147" s="148">
        <f t="shared" si="8"/>
        <v>0</v>
      </c>
      <c r="BJ147" s="17" t="s">
        <v>87</v>
      </c>
      <c r="BK147" s="148">
        <f t="shared" si="9"/>
        <v>0</v>
      </c>
      <c r="BL147" s="17" t="s">
        <v>731</v>
      </c>
      <c r="BM147" s="147" t="s">
        <v>519</v>
      </c>
    </row>
    <row r="148" spans="2:65" s="1" customFormat="1" ht="16.5" customHeight="1">
      <c r="B148" s="32"/>
      <c r="C148" s="136" t="s">
        <v>427</v>
      </c>
      <c r="D148" s="136" t="s">
        <v>324</v>
      </c>
      <c r="E148" s="137" t="s">
        <v>3710</v>
      </c>
      <c r="F148" s="138" t="s">
        <v>3711</v>
      </c>
      <c r="G148" s="139" t="s">
        <v>558</v>
      </c>
      <c r="H148" s="140">
        <v>4</v>
      </c>
      <c r="I148" s="141"/>
      <c r="J148" s="142">
        <f t="shared" si="0"/>
        <v>0</v>
      </c>
      <c r="K148" s="138" t="s">
        <v>1</v>
      </c>
      <c r="L148" s="32"/>
      <c r="M148" s="143" t="s">
        <v>1</v>
      </c>
      <c r="N148" s="144" t="s">
        <v>45</v>
      </c>
      <c r="P148" s="145">
        <f t="shared" si="1"/>
        <v>0</v>
      </c>
      <c r="Q148" s="145">
        <v>0</v>
      </c>
      <c r="R148" s="145">
        <f t="shared" si="2"/>
        <v>0</v>
      </c>
      <c r="S148" s="145">
        <v>0</v>
      </c>
      <c r="T148" s="146">
        <f t="shared" si="3"/>
        <v>0</v>
      </c>
      <c r="AR148" s="147" t="s">
        <v>731</v>
      </c>
      <c r="AT148" s="147" t="s">
        <v>324</v>
      </c>
      <c r="AU148" s="147" t="s">
        <v>89</v>
      </c>
      <c r="AY148" s="17" t="s">
        <v>320</v>
      </c>
      <c r="BE148" s="148">
        <f t="shared" si="4"/>
        <v>0</v>
      </c>
      <c r="BF148" s="148">
        <f t="shared" si="5"/>
        <v>0</v>
      </c>
      <c r="BG148" s="148">
        <f t="shared" si="6"/>
        <v>0</v>
      </c>
      <c r="BH148" s="148">
        <f t="shared" si="7"/>
        <v>0</v>
      </c>
      <c r="BI148" s="148">
        <f t="shared" si="8"/>
        <v>0</v>
      </c>
      <c r="BJ148" s="17" t="s">
        <v>87</v>
      </c>
      <c r="BK148" s="148">
        <f t="shared" si="9"/>
        <v>0</v>
      </c>
      <c r="BL148" s="17" t="s">
        <v>731</v>
      </c>
      <c r="BM148" s="147" t="s">
        <v>532</v>
      </c>
    </row>
    <row r="149" spans="2:65" s="1" customFormat="1" ht="24.2" customHeight="1">
      <c r="B149" s="32"/>
      <c r="C149" s="136" t="s">
        <v>433</v>
      </c>
      <c r="D149" s="136" t="s">
        <v>324</v>
      </c>
      <c r="E149" s="137" t="s">
        <v>3712</v>
      </c>
      <c r="F149" s="138" t="s">
        <v>3713</v>
      </c>
      <c r="G149" s="139" t="s">
        <v>558</v>
      </c>
      <c r="H149" s="140">
        <v>1</v>
      </c>
      <c r="I149" s="141"/>
      <c r="J149" s="142">
        <f t="shared" si="0"/>
        <v>0</v>
      </c>
      <c r="K149" s="138" t="s">
        <v>1</v>
      </c>
      <c r="L149" s="32"/>
      <c r="M149" s="143" t="s">
        <v>1</v>
      </c>
      <c r="N149" s="144" t="s">
        <v>45</v>
      </c>
      <c r="P149" s="145">
        <f t="shared" si="1"/>
        <v>0</v>
      </c>
      <c r="Q149" s="145">
        <v>0</v>
      </c>
      <c r="R149" s="145">
        <f t="shared" si="2"/>
        <v>0</v>
      </c>
      <c r="S149" s="145">
        <v>0</v>
      </c>
      <c r="T149" s="146">
        <f t="shared" si="3"/>
        <v>0</v>
      </c>
      <c r="AR149" s="147" t="s">
        <v>731</v>
      </c>
      <c r="AT149" s="147" t="s">
        <v>324</v>
      </c>
      <c r="AU149" s="147" t="s">
        <v>89</v>
      </c>
      <c r="AY149" s="17" t="s">
        <v>320</v>
      </c>
      <c r="BE149" s="148">
        <f t="shared" si="4"/>
        <v>0</v>
      </c>
      <c r="BF149" s="148">
        <f t="shared" si="5"/>
        <v>0</v>
      </c>
      <c r="BG149" s="148">
        <f t="shared" si="6"/>
        <v>0</v>
      </c>
      <c r="BH149" s="148">
        <f t="shared" si="7"/>
        <v>0</v>
      </c>
      <c r="BI149" s="148">
        <f t="shared" si="8"/>
        <v>0</v>
      </c>
      <c r="BJ149" s="17" t="s">
        <v>87</v>
      </c>
      <c r="BK149" s="148">
        <f t="shared" si="9"/>
        <v>0</v>
      </c>
      <c r="BL149" s="17" t="s">
        <v>731</v>
      </c>
      <c r="BM149" s="147" t="s">
        <v>555</v>
      </c>
    </row>
    <row r="150" spans="2:65" s="1" customFormat="1" ht="24.2" customHeight="1">
      <c r="B150" s="32"/>
      <c r="C150" s="136" t="s">
        <v>438</v>
      </c>
      <c r="D150" s="136" t="s">
        <v>324</v>
      </c>
      <c r="E150" s="137" t="s">
        <v>3714</v>
      </c>
      <c r="F150" s="138" t="s">
        <v>3715</v>
      </c>
      <c r="G150" s="139" t="s">
        <v>558</v>
      </c>
      <c r="H150" s="140">
        <v>1</v>
      </c>
      <c r="I150" s="141"/>
      <c r="J150" s="142">
        <f t="shared" si="0"/>
        <v>0</v>
      </c>
      <c r="K150" s="138" t="s">
        <v>1</v>
      </c>
      <c r="L150" s="32"/>
      <c r="M150" s="143" t="s">
        <v>1</v>
      </c>
      <c r="N150" s="144" t="s">
        <v>45</v>
      </c>
      <c r="P150" s="145">
        <f t="shared" si="1"/>
        <v>0</v>
      </c>
      <c r="Q150" s="145">
        <v>0</v>
      </c>
      <c r="R150" s="145">
        <f t="shared" si="2"/>
        <v>0</v>
      </c>
      <c r="S150" s="145">
        <v>0</v>
      </c>
      <c r="T150" s="146">
        <f t="shared" si="3"/>
        <v>0</v>
      </c>
      <c r="AR150" s="147" t="s">
        <v>731</v>
      </c>
      <c r="AT150" s="147" t="s">
        <v>324</v>
      </c>
      <c r="AU150" s="147" t="s">
        <v>89</v>
      </c>
      <c r="AY150" s="17" t="s">
        <v>320</v>
      </c>
      <c r="BE150" s="148">
        <f t="shared" si="4"/>
        <v>0</v>
      </c>
      <c r="BF150" s="148">
        <f t="shared" si="5"/>
        <v>0</v>
      </c>
      <c r="BG150" s="148">
        <f t="shared" si="6"/>
        <v>0</v>
      </c>
      <c r="BH150" s="148">
        <f t="shared" si="7"/>
        <v>0</v>
      </c>
      <c r="BI150" s="148">
        <f t="shared" si="8"/>
        <v>0</v>
      </c>
      <c r="BJ150" s="17" t="s">
        <v>87</v>
      </c>
      <c r="BK150" s="148">
        <f t="shared" si="9"/>
        <v>0</v>
      </c>
      <c r="BL150" s="17" t="s">
        <v>731</v>
      </c>
      <c r="BM150" s="147" t="s">
        <v>571</v>
      </c>
    </row>
    <row r="151" spans="2:65" s="1" customFormat="1" ht="16.5" customHeight="1">
      <c r="B151" s="32"/>
      <c r="C151" s="136" t="s">
        <v>451</v>
      </c>
      <c r="D151" s="136" t="s">
        <v>324</v>
      </c>
      <c r="E151" s="137" t="s">
        <v>3716</v>
      </c>
      <c r="F151" s="138" t="s">
        <v>3717</v>
      </c>
      <c r="G151" s="139" t="s">
        <v>558</v>
      </c>
      <c r="H151" s="140">
        <v>10</v>
      </c>
      <c r="I151" s="141"/>
      <c r="J151" s="142">
        <f t="shared" si="0"/>
        <v>0</v>
      </c>
      <c r="K151" s="138" t="s">
        <v>1</v>
      </c>
      <c r="L151" s="32"/>
      <c r="M151" s="143" t="s">
        <v>1</v>
      </c>
      <c r="N151" s="144" t="s">
        <v>45</v>
      </c>
      <c r="P151" s="145">
        <f t="shared" si="1"/>
        <v>0</v>
      </c>
      <c r="Q151" s="145">
        <v>0</v>
      </c>
      <c r="R151" s="145">
        <f t="shared" si="2"/>
        <v>0</v>
      </c>
      <c r="S151" s="145">
        <v>0</v>
      </c>
      <c r="T151" s="146">
        <f t="shared" si="3"/>
        <v>0</v>
      </c>
      <c r="AR151" s="147" t="s">
        <v>731</v>
      </c>
      <c r="AT151" s="147" t="s">
        <v>324</v>
      </c>
      <c r="AU151" s="147" t="s">
        <v>89</v>
      </c>
      <c r="AY151" s="17" t="s">
        <v>320</v>
      </c>
      <c r="BE151" s="148">
        <f t="shared" si="4"/>
        <v>0</v>
      </c>
      <c r="BF151" s="148">
        <f t="shared" si="5"/>
        <v>0</v>
      </c>
      <c r="BG151" s="148">
        <f t="shared" si="6"/>
        <v>0</v>
      </c>
      <c r="BH151" s="148">
        <f t="shared" si="7"/>
        <v>0</v>
      </c>
      <c r="BI151" s="148">
        <f t="shared" si="8"/>
        <v>0</v>
      </c>
      <c r="BJ151" s="17" t="s">
        <v>87</v>
      </c>
      <c r="BK151" s="148">
        <f t="shared" si="9"/>
        <v>0</v>
      </c>
      <c r="BL151" s="17" t="s">
        <v>731</v>
      </c>
      <c r="BM151" s="147" t="s">
        <v>581</v>
      </c>
    </row>
    <row r="152" spans="2:65" s="1" customFormat="1" ht="16.5" customHeight="1">
      <c r="B152" s="32"/>
      <c r="C152" s="136" t="s">
        <v>7</v>
      </c>
      <c r="D152" s="136" t="s">
        <v>324</v>
      </c>
      <c r="E152" s="137" t="s">
        <v>3718</v>
      </c>
      <c r="F152" s="138" t="s">
        <v>3719</v>
      </c>
      <c r="G152" s="139" t="s">
        <v>558</v>
      </c>
      <c r="H152" s="140">
        <v>2</v>
      </c>
      <c r="I152" s="141"/>
      <c r="J152" s="142">
        <f t="shared" si="0"/>
        <v>0</v>
      </c>
      <c r="K152" s="138" t="s">
        <v>1</v>
      </c>
      <c r="L152" s="32"/>
      <c r="M152" s="143" t="s">
        <v>1</v>
      </c>
      <c r="N152" s="144" t="s">
        <v>45</v>
      </c>
      <c r="P152" s="145">
        <f t="shared" si="1"/>
        <v>0</v>
      </c>
      <c r="Q152" s="145">
        <v>0</v>
      </c>
      <c r="R152" s="145">
        <f t="shared" si="2"/>
        <v>0</v>
      </c>
      <c r="S152" s="145">
        <v>0</v>
      </c>
      <c r="T152" s="146">
        <f t="shared" si="3"/>
        <v>0</v>
      </c>
      <c r="AR152" s="147" t="s">
        <v>731</v>
      </c>
      <c r="AT152" s="147" t="s">
        <v>324</v>
      </c>
      <c r="AU152" s="147" t="s">
        <v>89</v>
      </c>
      <c r="AY152" s="17" t="s">
        <v>320</v>
      </c>
      <c r="BE152" s="148">
        <f t="shared" si="4"/>
        <v>0</v>
      </c>
      <c r="BF152" s="148">
        <f t="shared" si="5"/>
        <v>0</v>
      </c>
      <c r="BG152" s="148">
        <f t="shared" si="6"/>
        <v>0</v>
      </c>
      <c r="BH152" s="148">
        <f t="shared" si="7"/>
        <v>0</v>
      </c>
      <c r="BI152" s="148">
        <f t="shared" si="8"/>
        <v>0</v>
      </c>
      <c r="BJ152" s="17" t="s">
        <v>87</v>
      </c>
      <c r="BK152" s="148">
        <f t="shared" si="9"/>
        <v>0</v>
      </c>
      <c r="BL152" s="17" t="s">
        <v>731</v>
      </c>
      <c r="BM152" s="147" t="s">
        <v>594</v>
      </c>
    </row>
    <row r="153" spans="2:65" s="1" customFormat="1" ht="16.5" customHeight="1">
      <c r="B153" s="32"/>
      <c r="C153" s="136" t="s">
        <v>460</v>
      </c>
      <c r="D153" s="136" t="s">
        <v>324</v>
      </c>
      <c r="E153" s="137" t="s">
        <v>3720</v>
      </c>
      <c r="F153" s="138" t="s">
        <v>3721</v>
      </c>
      <c r="G153" s="139" t="s">
        <v>558</v>
      </c>
      <c r="H153" s="140">
        <v>3</v>
      </c>
      <c r="I153" s="141"/>
      <c r="J153" s="142">
        <f t="shared" si="0"/>
        <v>0</v>
      </c>
      <c r="K153" s="138" t="s">
        <v>1</v>
      </c>
      <c r="L153" s="32"/>
      <c r="M153" s="143" t="s">
        <v>1</v>
      </c>
      <c r="N153" s="144" t="s">
        <v>45</v>
      </c>
      <c r="P153" s="145">
        <f t="shared" si="1"/>
        <v>0</v>
      </c>
      <c r="Q153" s="145">
        <v>0</v>
      </c>
      <c r="R153" s="145">
        <f t="shared" si="2"/>
        <v>0</v>
      </c>
      <c r="S153" s="145">
        <v>0</v>
      </c>
      <c r="T153" s="146">
        <f t="shared" si="3"/>
        <v>0</v>
      </c>
      <c r="AR153" s="147" t="s">
        <v>731</v>
      </c>
      <c r="AT153" s="147" t="s">
        <v>324</v>
      </c>
      <c r="AU153" s="147" t="s">
        <v>89</v>
      </c>
      <c r="AY153" s="17" t="s">
        <v>320</v>
      </c>
      <c r="BE153" s="148">
        <f t="shared" si="4"/>
        <v>0</v>
      </c>
      <c r="BF153" s="148">
        <f t="shared" si="5"/>
        <v>0</v>
      </c>
      <c r="BG153" s="148">
        <f t="shared" si="6"/>
        <v>0</v>
      </c>
      <c r="BH153" s="148">
        <f t="shared" si="7"/>
        <v>0</v>
      </c>
      <c r="BI153" s="148">
        <f t="shared" si="8"/>
        <v>0</v>
      </c>
      <c r="BJ153" s="17" t="s">
        <v>87</v>
      </c>
      <c r="BK153" s="148">
        <f t="shared" si="9"/>
        <v>0</v>
      </c>
      <c r="BL153" s="17" t="s">
        <v>731</v>
      </c>
      <c r="BM153" s="147" t="s">
        <v>606</v>
      </c>
    </row>
    <row r="154" spans="2:65" s="1" customFormat="1" ht="16.5" customHeight="1">
      <c r="B154" s="32"/>
      <c r="C154" s="136" t="s">
        <v>465</v>
      </c>
      <c r="D154" s="136" t="s">
        <v>324</v>
      </c>
      <c r="E154" s="137" t="s">
        <v>3722</v>
      </c>
      <c r="F154" s="138" t="s">
        <v>3723</v>
      </c>
      <c r="G154" s="139" t="s">
        <v>558</v>
      </c>
      <c r="H154" s="140">
        <v>6</v>
      </c>
      <c r="I154" s="141"/>
      <c r="J154" s="142">
        <f t="shared" si="0"/>
        <v>0</v>
      </c>
      <c r="K154" s="138" t="s">
        <v>1</v>
      </c>
      <c r="L154" s="32"/>
      <c r="M154" s="143" t="s">
        <v>1</v>
      </c>
      <c r="N154" s="144" t="s">
        <v>45</v>
      </c>
      <c r="P154" s="145">
        <f t="shared" si="1"/>
        <v>0</v>
      </c>
      <c r="Q154" s="145">
        <v>0</v>
      </c>
      <c r="R154" s="145">
        <f t="shared" si="2"/>
        <v>0</v>
      </c>
      <c r="S154" s="145">
        <v>0</v>
      </c>
      <c r="T154" s="146">
        <f t="shared" si="3"/>
        <v>0</v>
      </c>
      <c r="AR154" s="147" t="s">
        <v>731</v>
      </c>
      <c r="AT154" s="147" t="s">
        <v>324</v>
      </c>
      <c r="AU154" s="147" t="s">
        <v>89</v>
      </c>
      <c r="AY154" s="17" t="s">
        <v>320</v>
      </c>
      <c r="BE154" s="148">
        <f t="shared" si="4"/>
        <v>0</v>
      </c>
      <c r="BF154" s="148">
        <f t="shared" si="5"/>
        <v>0</v>
      </c>
      <c r="BG154" s="148">
        <f t="shared" si="6"/>
        <v>0</v>
      </c>
      <c r="BH154" s="148">
        <f t="shared" si="7"/>
        <v>0</v>
      </c>
      <c r="BI154" s="148">
        <f t="shared" si="8"/>
        <v>0</v>
      </c>
      <c r="BJ154" s="17" t="s">
        <v>87</v>
      </c>
      <c r="BK154" s="148">
        <f t="shared" si="9"/>
        <v>0</v>
      </c>
      <c r="BL154" s="17" t="s">
        <v>731</v>
      </c>
      <c r="BM154" s="147" t="s">
        <v>621</v>
      </c>
    </row>
    <row r="155" spans="2:65" s="1" customFormat="1" ht="16.5" customHeight="1">
      <c r="B155" s="32"/>
      <c r="C155" s="136" t="s">
        <v>469</v>
      </c>
      <c r="D155" s="136" t="s">
        <v>324</v>
      </c>
      <c r="E155" s="137" t="s">
        <v>3724</v>
      </c>
      <c r="F155" s="138" t="s">
        <v>3725</v>
      </c>
      <c r="G155" s="139" t="s">
        <v>558</v>
      </c>
      <c r="H155" s="140">
        <v>3</v>
      </c>
      <c r="I155" s="141"/>
      <c r="J155" s="142">
        <f t="shared" si="0"/>
        <v>0</v>
      </c>
      <c r="K155" s="138" t="s">
        <v>1</v>
      </c>
      <c r="L155" s="32"/>
      <c r="M155" s="143" t="s">
        <v>1</v>
      </c>
      <c r="N155" s="144" t="s">
        <v>45</v>
      </c>
      <c r="P155" s="145">
        <f t="shared" si="1"/>
        <v>0</v>
      </c>
      <c r="Q155" s="145">
        <v>0</v>
      </c>
      <c r="R155" s="145">
        <f t="shared" si="2"/>
        <v>0</v>
      </c>
      <c r="S155" s="145">
        <v>0</v>
      </c>
      <c r="T155" s="146">
        <f t="shared" si="3"/>
        <v>0</v>
      </c>
      <c r="AR155" s="147" t="s">
        <v>731</v>
      </c>
      <c r="AT155" s="147" t="s">
        <v>324</v>
      </c>
      <c r="AU155" s="147" t="s">
        <v>89</v>
      </c>
      <c r="AY155" s="17" t="s">
        <v>320</v>
      </c>
      <c r="BE155" s="148">
        <f t="shared" si="4"/>
        <v>0</v>
      </c>
      <c r="BF155" s="148">
        <f t="shared" si="5"/>
        <v>0</v>
      </c>
      <c r="BG155" s="148">
        <f t="shared" si="6"/>
        <v>0</v>
      </c>
      <c r="BH155" s="148">
        <f t="shared" si="7"/>
        <v>0</v>
      </c>
      <c r="BI155" s="148">
        <f t="shared" si="8"/>
        <v>0</v>
      </c>
      <c r="BJ155" s="17" t="s">
        <v>87</v>
      </c>
      <c r="BK155" s="148">
        <f t="shared" si="9"/>
        <v>0</v>
      </c>
      <c r="BL155" s="17" t="s">
        <v>731</v>
      </c>
      <c r="BM155" s="147" t="s">
        <v>637</v>
      </c>
    </row>
    <row r="156" spans="2:65" s="1" customFormat="1" ht="16.5" customHeight="1">
      <c r="B156" s="32"/>
      <c r="C156" s="136" t="s">
        <v>475</v>
      </c>
      <c r="D156" s="136" t="s">
        <v>324</v>
      </c>
      <c r="E156" s="137" t="s">
        <v>3726</v>
      </c>
      <c r="F156" s="138" t="s">
        <v>3727</v>
      </c>
      <c r="G156" s="139" t="s">
        <v>558</v>
      </c>
      <c r="H156" s="140">
        <v>22</v>
      </c>
      <c r="I156" s="141"/>
      <c r="J156" s="142">
        <f t="shared" si="0"/>
        <v>0</v>
      </c>
      <c r="K156" s="138" t="s">
        <v>1</v>
      </c>
      <c r="L156" s="32"/>
      <c r="M156" s="143" t="s">
        <v>1</v>
      </c>
      <c r="N156" s="144" t="s">
        <v>45</v>
      </c>
      <c r="P156" s="145">
        <f t="shared" si="1"/>
        <v>0</v>
      </c>
      <c r="Q156" s="145">
        <v>0</v>
      </c>
      <c r="R156" s="145">
        <f t="shared" si="2"/>
        <v>0</v>
      </c>
      <c r="S156" s="145">
        <v>0</v>
      </c>
      <c r="T156" s="146">
        <f t="shared" si="3"/>
        <v>0</v>
      </c>
      <c r="AR156" s="147" t="s">
        <v>731</v>
      </c>
      <c r="AT156" s="147" t="s">
        <v>324</v>
      </c>
      <c r="AU156" s="147" t="s">
        <v>89</v>
      </c>
      <c r="AY156" s="17" t="s">
        <v>320</v>
      </c>
      <c r="BE156" s="148">
        <f t="shared" si="4"/>
        <v>0</v>
      </c>
      <c r="BF156" s="148">
        <f t="shared" si="5"/>
        <v>0</v>
      </c>
      <c r="BG156" s="148">
        <f t="shared" si="6"/>
        <v>0</v>
      </c>
      <c r="BH156" s="148">
        <f t="shared" si="7"/>
        <v>0</v>
      </c>
      <c r="BI156" s="148">
        <f t="shared" si="8"/>
        <v>0</v>
      </c>
      <c r="BJ156" s="17" t="s">
        <v>87</v>
      </c>
      <c r="BK156" s="148">
        <f t="shared" si="9"/>
        <v>0</v>
      </c>
      <c r="BL156" s="17" t="s">
        <v>731</v>
      </c>
      <c r="BM156" s="147" t="s">
        <v>649</v>
      </c>
    </row>
    <row r="157" spans="2:65" s="1" customFormat="1" ht="21.75" customHeight="1">
      <c r="B157" s="32"/>
      <c r="C157" s="136" t="s">
        <v>480</v>
      </c>
      <c r="D157" s="136" t="s">
        <v>324</v>
      </c>
      <c r="E157" s="137" t="s">
        <v>3728</v>
      </c>
      <c r="F157" s="138" t="s">
        <v>3729</v>
      </c>
      <c r="G157" s="139" t="s">
        <v>558</v>
      </c>
      <c r="H157" s="140">
        <v>6</v>
      </c>
      <c r="I157" s="141"/>
      <c r="J157" s="142">
        <f t="shared" si="0"/>
        <v>0</v>
      </c>
      <c r="K157" s="138" t="s">
        <v>1</v>
      </c>
      <c r="L157" s="32"/>
      <c r="M157" s="143" t="s">
        <v>1</v>
      </c>
      <c r="N157" s="144" t="s">
        <v>45</v>
      </c>
      <c r="P157" s="145">
        <f t="shared" si="1"/>
        <v>0</v>
      </c>
      <c r="Q157" s="145">
        <v>0</v>
      </c>
      <c r="R157" s="145">
        <f t="shared" si="2"/>
        <v>0</v>
      </c>
      <c r="S157" s="145">
        <v>0</v>
      </c>
      <c r="T157" s="146">
        <f t="shared" si="3"/>
        <v>0</v>
      </c>
      <c r="AR157" s="147" t="s">
        <v>731</v>
      </c>
      <c r="AT157" s="147" t="s">
        <v>324</v>
      </c>
      <c r="AU157" s="147" t="s">
        <v>89</v>
      </c>
      <c r="AY157" s="17" t="s">
        <v>320</v>
      </c>
      <c r="BE157" s="148">
        <f t="shared" si="4"/>
        <v>0</v>
      </c>
      <c r="BF157" s="148">
        <f t="shared" si="5"/>
        <v>0</v>
      </c>
      <c r="BG157" s="148">
        <f t="shared" si="6"/>
        <v>0</v>
      </c>
      <c r="BH157" s="148">
        <f t="shared" si="7"/>
        <v>0</v>
      </c>
      <c r="BI157" s="148">
        <f t="shared" si="8"/>
        <v>0</v>
      </c>
      <c r="BJ157" s="17" t="s">
        <v>87</v>
      </c>
      <c r="BK157" s="148">
        <f t="shared" si="9"/>
        <v>0</v>
      </c>
      <c r="BL157" s="17" t="s">
        <v>731</v>
      </c>
      <c r="BM157" s="147" t="s">
        <v>664</v>
      </c>
    </row>
    <row r="158" spans="2:65" s="1" customFormat="1" ht="16.5" customHeight="1">
      <c r="B158" s="32"/>
      <c r="C158" s="136" t="s">
        <v>485</v>
      </c>
      <c r="D158" s="136" t="s">
        <v>324</v>
      </c>
      <c r="E158" s="137" t="s">
        <v>3730</v>
      </c>
      <c r="F158" s="138" t="s">
        <v>3731</v>
      </c>
      <c r="G158" s="139" t="s">
        <v>558</v>
      </c>
      <c r="H158" s="140">
        <v>10</v>
      </c>
      <c r="I158" s="141"/>
      <c r="J158" s="142">
        <f t="shared" si="0"/>
        <v>0</v>
      </c>
      <c r="K158" s="138" t="s">
        <v>1</v>
      </c>
      <c r="L158" s="32"/>
      <c r="M158" s="143" t="s">
        <v>1</v>
      </c>
      <c r="N158" s="144" t="s">
        <v>45</v>
      </c>
      <c r="P158" s="145">
        <f t="shared" si="1"/>
        <v>0</v>
      </c>
      <c r="Q158" s="145">
        <v>0</v>
      </c>
      <c r="R158" s="145">
        <f t="shared" si="2"/>
        <v>0</v>
      </c>
      <c r="S158" s="145">
        <v>0</v>
      </c>
      <c r="T158" s="146">
        <f t="shared" si="3"/>
        <v>0</v>
      </c>
      <c r="AR158" s="147" t="s">
        <v>731</v>
      </c>
      <c r="AT158" s="147" t="s">
        <v>324</v>
      </c>
      <c r="AU158" s="147" t="s">
        <v>89</v>
      </c>
      <c r="AY158" s="17" t="s">
        <v>320</v>
      </c>
      <c r="BE158" s="148">
        <f t="shared" si="4"/>
        <v>0</v>
      </c>
      <c r="BF158" s="148">
        <f t="shared" si="5"/>
        <v>0</v>
      </c>
      <c r="BG158" s="148">
        <f t="shared" si="6"/>
        <v>0</v>
      </c>
      <c r="BH158" s="148">
        <f t="shared" si="7"/>
        <v>0</v>
      </c>
      <c r="BI158" s="148">
        <f t="shared" si="8"/>
        <v>0</v>
      </c>
      <c r="BJ158" s="17" t="s">
        <v>87</v>
      </c>
      <c r="BK158" s="148">
        <f t="shared" si="9"/>
        <v>0</v>
      </c>
      <c r="BL158" s="17" t="s">
        <v>731</v>
      </c>
      <c r="BM158" s="147" t="s">
        <v>674</v>
      </c>
    </row>
    <row r="159" spans="2:65" s="1" customFormat="1" ht="16.5" customHeight="1">
      <c r="B159" s="32"/>
      <c r="C159" s="136" t="s">
        <v>492</v>
      </c>
      <c r="D159" s="136" t="s">
        <v>324</v>
      </c>
      <c r="E159" s="137" t="s">
        <v>3732</v>
      </c>
      <c r="F159" s="138" t="s">
        <v>3733</v>
      </c>
      <c r="G159" s="139" t="s">
        <v>558</v>
      </c>
      <c r="H159" s="140">
        <v>6</v>
      </c>
      <c r="I159" s="141"/>
      <c r="J159" s="142">
        <f t="shared" si="0"/>
        <v>0</v>
      </c>
      <c r="K159" s="138" t="s">
        <v>1</v>
      </c>
      <c r="L159" s="32"/>
      <c r="M159" s="143" t="s">
        <v>1</v>
      </c>
      <c r="N159" s="144" t="s">
        <v>45</v>
      </c>
      <c r="P159" s="145">
        <f t="shared" si="1"/>
        <v>0</v>
      </c>
      <c r="Q159" s="145">
        <v>0</v>
      </c>
      <c r="R159" s="145">
        <f t="shared" si="2"/>
        <v>0</v>
      </c>
      <c r="S159" s="145">
        <v>0</v>
      </c>
      <c r="T159" s="146">
        <f t="shared" si="3"/>
        <v>0</v>
      </c>
      <c r="AR159" s="147" t="s">
        <v>731</v>
      </c>
      <c r="AT159" s="147" t="s">
        <v>324</v>
      </c>
      <c r="AU159" s="147" t="s">
        <v>89</v>
      </c>
      <c r="AY159" s="17" t="s">
        <v>320</v>
      </c>
      <c r="BE159" s="148">
        <f t="shared" si="4"/>
        <v>0</v>
      </c>
      <c r="BF159" s="148">
        <f t="shared" si="5"/>
        <v>0</v>
      </c>
      <c r="BG159" s="148">
        <f t="shared" si="6"/>
        <v>0</v>
      </c>
      <c r="BH159" s="148">
        <f t="shared" si="7"/>
        <v>0</v>
      </c>
      <c r="BI159" s="148">
        <f t="shared" si="8"/>
        <v>0</v>
      </c>
      <c r="BJ159" s="17" t="s">
        <v>87</v>
      </c>
      <c r="BK159" s="148">
        <f t="shared" si="9"/>
        <v>0</v>
      </c>
      <c r="BL159" s="17" t="s">
        <v>731</v>
      </c>
      <c r="BM159" s="147" t="s">
        <v>685</v>
      </c>
    </row>
    <row r="160" spans="2:65" s="1" customFormat="1" ht="16.5" customHeight="1">
      <c r="B160" s="32"/>
      <c r="C160" s="136" t="s">
        <v>499</v>
      </c>
      <c r="D160" s="136" t="s">
        <v>324</v>
      </c>
      <c r="E160" s="137" t="s">
        <v>3734</v>
      </c>
      <c r="F160" s="138" t="s">
        <v>3735</v>
      </c>
      <c r="G160" s="139" t="s">
        <v>558</v>
      </c>
      <c r="H160" s="140">
        <v>1</v>
      </c>
      <c r="I160" s="141"/>
      <c r="J160" s="142">
        <f t="shared" si="0"/>
        <v>0</v>
      </c>
      <c r="K160" s="138" t="s">
        <v>1</v>
      </c>
      <c r="L160" s="32"/>
      <c r="M160" s="143" t="s">
        <v>1</v>
      </c>
      <c r="N160" s="144" t="s">
        <v>45</v>
      </c>
      <c r="P160" s="145">
        <f t="shared" si="1"/>
        <v>0</v>
      </c>
      <c r="Q160" s="145">
        <v>0</v>
      </c>
      <c r="R160" s="145">
        <f t="shared" si="2"/>
        <v>0</v>
      </c>
      <c r="S160" s="145">
        <v>0</v>
      </c>
      <c r="T160" s="146">
        <f t="shared" si="3"/>
        <v>0</v>
      </c>
      <c r="AR160" s="147" t="s">
        <v>731</v>
      </c>
      <c r="AT160" s="147" t="s">
        <v>324</v>
      </c>
      <c r="AU160" s="147" t="s">
        <v>89</v>
      </c>
      <c r="AY160" s="17" t="s">
        <v>320</v>
      </c>
      <c r="BE160" s="148">
        <f t="shared" si="4"/>
        <v>0</v>
      </c>
      <c r="BF160" s="148">
        <f t="shared" si="5"/>
        <v>0</v>
      </c>
      <c r="BG160" s="148">
        <f t="shared" si="6"/>
        <v>0</v>
      </c>
      <c r="BH160" s="148">
        <f t="shared" si="7"/>
        <v>0</v>
      </c>
      <c r="BI160" s="148">
        <f t="shared" si="8"/>
        <v>0</v>
      </c>
      <c r="BJ160" s="17" t="s">
        <v>87</v>
      </c>
      <c r="BK160" s="148">
        <f t="shared" si="9"/>
        <v>0</v>
      </c>
      <c r="BL160" s="17" t="s">
        <v>731</v>
      </c>
      <c r="BM160" s="147" t="s">
        <v>698</v>
      </c>
    </row>
    <row r="161" spans="2:65" s="1" customFormat="1" ht="24.2" customHeight="1">
      <c r="B161" s="32"/>
      <c r="C161" s="136" t="s">
        <v>507</v>
      </c>
      <c r="D161" s="136" t="s">
        <v>324</v>
      </c>
      <c r="E161" s="137" t="s">
        <v>3736</v>
      </c>
      <c r="F161" s="138" t="s">
        <v>3737</v>
      </c>
      <c r="G161" s="139" t="s">
        <v>558</v>
      </c>
      <c r="H161" s="140">
        <v>1</v>
      </c>
      <c r="I161" s="141"/>
      <c r="J161" s="142">
        <f t="shared" si="0"/>
        <v>0</v>
      </c>
      <c r="K161" s="138" t="s">
        <v>1</v>
      </c>
      <c r="L161" s="32"/>
      <c r="M161" s="143" t="s">
        <v>1</v>
      </c>
      <c r="N161" s="144" t="s">
        <v>45</v>
      </c>
      <c r="P161" s="145">
        <f t="shared" si="1"/>
        <v>0</v>
      </c>
      <c r="Q161" s="145">
        <v>0</v>
      </c>
      <c r="R161" s="145">
        <f t="shared" si="2"/>
        <v>0</v>
      </c>
      <c r="S161" s="145">
        <v>0</v>
      </c>
      <c r="T161" s="146">
        <f t="shared" si="3"/>
        <v>0</v>
      </c>
      <c r="AR161" s="147" t="s">
        <v>731</v>
      </c>
      <c r="AT161" s="147" t="s">
        <v>324</v>
      </c>
      <c r="AU161" s="147" t="s">
        <v>89</v>
      </c>
      <c r="AY161" s="17" t="s">
        <v>320</v>
      </c>
      <c r="BE161" s="148">
        <f t="shared" si="4"/>
        <v>0</v>
      </c>
      <c r="BF161" s="148">
        <f t="shared" si="5"/>
        <v>0</v>
      </c>
      <c r="BG161" s="148">
        <f t="shared" si="6"/>
        <v>0</v>
      </c>
      <c r="BH161" s="148">
        <f t="shared" si="7"/>
        <v>0</v>
      </c>
      <c r="BI161" s="148">
        <f t="shared" si="8"/>
        <v>0</v>
      </c>
      <c r="BJ161" s="17" t="s">
        <v>87</v>
      </c>
      <c r="BK161" s="148">
        <f t="shared" si="9"/>
        <v>0</v>
      </c>
      <c r="BL161" s="17" t="s">
        <v>731</v>
      </c>
      <c r="BM161" s="147" t="s">
        <v>712</v>
      </c>
    </row>
    <row r="162" spans="2:65" s="1" customFormat="1" ht="16.5" customHeight="1">
      <c r="B162" s="32"/>
      <c r="C162" s="136" t="s">
        <v>514</v>
      </c>
      <c r="D162" s="136" t="s">
        <v>324</v>
      </c>
      <c r="E162" s="137" t="s">
        <v>3738</v>
      </c>
      <c r="F162" s="138" t="s">
        <v>3739</v>
      </c>
      <c r="G162" s="139" t="s">
        <v>558</v>
      </c>
      <c r="H162" s="140">
        <v>13</v>
      </c>
      <c r="I162" s="141"/>
      <c r="J162" s="142">
        <f t="shared" si="0"/>
        <v>0</v>
      </c>
      <c r="K162" s="138" t="s">
        <v>1</v>
      </c>
      <c r="L162" s="32"/>
      <c r="M162" s="143" t="s">
        <v>1</v>
      </c>
      <c r="N162" s="144" t="s">
        <v>45</v>
      </c>
      <c r="P162" s="145">
        <f t="shared" si="1"/>
        <v>0</v>
      </c>
      <c r="Q162" s="145">
        <v>0</v>
      </c>
      <c r="R162" s="145">
        <f t="shared" si="2"/>
        <v>0</v>
      </c>
      <c r="S162" s="145">
        <v>0</v>
      </c>
      <c r="T162" s="146">
        <f t="shared" si="3"/>
        <v>0</v>
      </c>
      <c r="AR162" s="147" t="s">
        <v>731</v>
      </c>
      <c r="AT162" s="147" t="s">
        <v>324</v>
      </c>
      <c r="AU162" s="147" t="s">
        <v>89</v>
      </c>
      <c r="AY162" s="17" t="s">
        <v>320</v>
      </c>
      <c r="BE162" s="148">
        <f t="shared" si="4"/>
        <v>0</v>
      </c>
      <c r="BF162" s="148">
        <f t="shared" si="5"/>
        <v>0</v>
      </c>
      <c r="BG162" s="148">
        <f t="shared" si="6"/>
        <v>0</v>
      </c>
      <c r="BH162" s="148">
        <f t="shared" si="7"/>
        <v>0</v>
      </c>
      <c r="BI162" s="148">
        <f t="shared" si="8"/>
        <v>0</v>
      </c>
      <c r="BJ162" s="17" t="s">
        <v>87</v>
      </c>
      <c r="BK162" s="148">
        <f t="shared" si="9"/>
        <v>0</v>
      </c>
      <c r="BL162" s="17" t="s">
        <v>731</v>
      </c>
      <c r="BM162" s="147" t="s">
        <v>721</v>
      </c>
    </row>
    <row r="163" spans="2:65" s="1" customFormat="1" ht="16.5" customHeight="1">
      <c r="B163" s="32"/>
      <c r="C163" s="136" t="s">
        <v>519</v>
      </c>
      <c r="D163" s="136" t="s">
        <v>324</v>
      </c>
      <c r="E163" s="137" t="s">
        <v>3740</v>
      </c>
      <c r="F163" s="138" t="s">
        <v>3741</v>
      </c>
      <c r="G163" s="139" t="s">
        <v>558</v>
      </c>
      <c r="H163" s="140">
        <v>13</v>
      </c>
      <c r="I163" s="141"/>
      <c r="J163" s="142">
        <f t="shared" si="0"/>
        <v>0</v>
      </c>
      <c r="K163" s="138" t="s">
        <v>1</v>
      </c>
      <c r="L163" s="32"/>
      <c r="M163" s="143" t="s">
        <v>1</v>
      </c>
      <c r="N163" s="144" t="s">
        <v>45</v>
      </c>
      <c r="P163" s="145">
        <f t="shared" si="1"/>
        <v>0</v>
      </c>
      <c r="Q163" s="145">
        <v>0</v>
      </c>
      <c r="R163" s="145">
        <f t="shared" si="2"/>
        <v>0</v>
      </c>
      <c r="S163" s="145">
        <v>0</v>
      </c>
      <c r="T163" s="146">
        <f t="shared" si="3"/>
        <v>0</v>
      </c>
      <c r="AR163" s="147" t="s">
        <v>731</v>
      </c>
      <c r="AT163" s="147" t="s">
        <v>324</v>
      </c>
      <c r="AU163" s="147" t="s">
        <v>89</v>
      </c>
      <c r="AY163" s="17" t="s">
        <v>320</v>
      </c>
      <c r="BE163" s="148">
        <f t="shared" si="4"/>
        <v>0</v>
      </c>
      <c r="BF163" s="148">
        <f t="shared" si="5"/>
        <v>0</v>
      </c>
      <c r="BG163" s="148">
        <f t="shared" si="6"/>
        <v>0</v>
      </c>
      <c r="BH163" s="148">
        <f t="shared" si="7"/>
        <v>0</v>
      </c>
      <c r="BI163" s="148">
        <f t="shared" si="8"/>
        <v>0</v>
      </c>
      <c r="BJ163" s="17" t="s">
        <v>87</v>
      </c>
      <c r="BK163" s="148">
        <f t="shared" si="9"/>
        <v>0</v>
      </c>
      <c r="BL163" s="17" t="s">
        <v>731</v>
      </c>
      <c r="BM163" s="147" t="s">
        <v>731</v>
      </c>
    </row>
    <row r="164" spans="2:65" s="1" customFormat="1" ht="16.5" customHeight="1">
      <c r="B164" s="32"/>
      <c r="C164" s="136" t="s">
        <v>526</v>
      </c>
      <c r="D164" s="136" t="s">
        <v>324</v>
      </c>
      <c r="E164" s="137" t="s">
        <v>3742</v>
      </c>
      <c r="F164" s="138" t="s">
        <v>3743</v>
      </c>
      <c r="G164" s="139" t="s">
        <v>558</v>
      </c>
      <c r="H164" s="140">
        <v>1</v>
      </c>
      <c r="I164" s="141"/>
      <c r="J164" s="142">
        <f t="shared" si="0"/>
        <v>0</v>
      </c>
      <c r="K164" s="138" t="s">
        <v>1</v>
      </c>
      <c r="L164" s="32"/>
      <c r="M164" s="143" t="s">
        <v>1</v>
      </c>
      <c r="N164" s="144" t="s">
        <v>45</v>
      </c>
      <c r="P164" s="145">
        <f t="shared" si="1"/>
        <v>0</v>
      </c>
      <c r="Q164" s="145">
        <v>0</v>
      </c>
      <c r="R164" s="145">
        <f t="shared" si="2"/>
        <v>0</v>
      </c>
      <c r="S164" s="145">
        <v>0</v>
      </c>
      <c r="T164" s="146">
        <f t="shared" si="3"/>
        <v>0</v>
      </c>
      <c r="AR164" s="147" t="s">
        <v>731</v>
      </c>
      <c r="AT164" s="147" t="s">
        <v>324</v>
      </c>
      <c r="AU164" s="147" t="s">
        <v>89</v>
      </c>
      <c r="AY164" s="17" t="s">
        <v>320</v>
      </c>
      <c r="BE164" s="148">
        <f t="shared" si="4"/>
        <v>0</v>
      </c>
      <c r="BF164" s="148">
        <f t="shared" si="5"/>
        <v>0</v>
      </c>
      <c r="BG164" s="148">
        <f t="shared" si="6"/>
        <v>0</v>
      </c>
      <c r="BH164" s="148">
        <f t="shared" si="7"/>
        <v>0</v>
      </c>
      <c r="BI164" s="148">
        <f t="shared" si="8"/>
        <v>0</v>
      </c>
      <c r="BJ164" s="17" t="s">
        <v>87</v>
      </c>
      <c r="BK164" s="148">
        <f t="shared" si="9"/>
        <v>0</v>
      </c>
      <c r="BL164" s="17" t="s">
        <v>731</v>
      </c>
      <c r="BM164" s="147" t="s">
        <v>741</v>
      </c>
    </row>
    <row r="165" spans="2:65" s="1" customFormat="1" ht="16.5" customHeight="1">
      <c r="B165" s="32"/>
      <c r="C165" s="136" t="s">
        <v>532</v>
      </c>
      <c r="D165" s="136" t="s">
        <v>324</v>
      </c>
      <c r="E165" s="137" t="s">
        <v>3744</v>
      </c>
      <c r="F165" s="138" t="s">
        <v>3745</v>
      </c>
      <c r="G165" s="139" t="s">
        <v>558</v>
      </c>
      <c r="H165" s="140">
        <v>1</v>
      </c>
      <c r="I165" s="141"/>
      <c r="J165" s="142">
        <f t="shared" si="0"/>
        <v>0</v>
      </c>
      <c r="K165" s="138" t="s">
        <v>1</v>
      </c>
      <c r="L165" s="32"/>
      <c r="M165" s="143" t="s">
        <v>1</v>
      </c>
      <c r="N165" s="144" t="s">
        <v>45</v>
      </c>
      <c r="P165" s="145">
        <f t="shared" si="1"/>
        <v>0</v>
      </c>
      <c r="Q165" s="145">
        <v>0</v>
      </c>
      <c r="R165" s="145">
        <f t="shared" si="2"/>
        <v>0</v>
      </c>
      <c r="S165" s="145">
        <v>0</v>
      </c>
      <c r="T165" s="146">
        <f t="shared" si="3"/>
        <v>0</v>
      </c>
      <c r="AR165" s="147" t="s">
        <v>731</v>
      </c>
      <c r="AT165" s="147" t="s">
        <v>324</v>
      </c>
      <c r="AU165" s="147" t="s">
        <v>89</v>
      </c>
      <c r="AY165" s="17" t="s">
        <v>320</v>
      </c>
      <c r="BE165" s="148">
        <f t="shared" si="4"/>
        <v>0</v>
      </c>
      <c r="BF165" s="148">
        <f t="shared" si="5"/>
        <v>0</v>
      </c>
      <c r="BG165" s="148">
        <f t="shared" si="6"/>
        <v>0</v>
      </c>
      <c r="BH165" s="148">
        <f t="shared" si="7"/>
        <v>0</v>
      </c>
      <c r="BI165" s="148">
        <f t="shared" si="8"/>
        <v>0</v>
      </c>
      <c r="BJ165" s="17" t="s">
        <v>87</v>
      </c>
      <c r="BK165" s="148">
        <f t="shared" si="9"/>
        <v>0</v>
      </c>
      <c r="BL165" s="17" t="s">
        <v>731</v>
      </c>
      <c r="BM165" s="147" t="s">
        <v>752</v>
      </c>
    </row>
    <row r="166" spans="2:65" s="1" customFormat="1" ht="16.5" customHeight="1">
      <c r="B166" s="32"/>
      <c r="C166" s="136" t="s">
        <v>542</v>
      </c>
      <c r="D166" s="136" t="s">
        <v>324</v>
      </c>
      <c r="E166" s="137" t="s">
        <v>3746</v>
      </c>
      <c r="F166" s="138" t="s">
        <v>3747</v>
      </c>
      <c r="G166" s="139" t="s">
        <v>558</v>
      </c>
      <c r="H166" s="140">
        <v>1</v>
      </c>
      <c r="I166" s="141"/>
      <c r="J166" s="142">
        <f t="shared" si="0"/>
        <v>0</v>
      </c>
      <c r="K166" s="138" t="s">
        <v>1</v>
      </c>
      <c r="L166" s="32"/>
      <c r="M166" s="143" t="s">
        <v>1</v>
      </c>
      <c r="N166" s="144" t="s">
        <v>45</v>
      </c>
      <c r="P166" s="145">
        <f t="shared" si="1"/>
        <v>0</v>
      </c>
      <c r="Q166" s="145">
        <v>0</v>
      </c>
      <c r="R166" s="145">
        <f t="shared" si="2"/>
        <v>0</v>
      </c>
      <c r="S166" s="145">
        <v>0</v>
      </c>
      <c r="T166" s="146">
        <f t="shared" si="3"/>
        <v>0</v>
      </c>
      <c r="AR166" s="147" t="s">
        <v>731</v>
      </c>
      <c r="AT166" s="147" t="s">
        <v>324</v>
      </c>
      <c r="AU166" s="147" t="s">
        <v>89</v>
      </c>
      <c r="AY166" s="17" t="s">
        <v>320</v>
      </c>
      <c r="BE166" s="148">
        <f t="shared" si="4"/>
        <v>0</v>
      </c>
      <c r="BF166" s="148">
        <f t="shared" si="5"/>
        <v>0</v>
      </c>
      <c r="BG166" s="148">
        <f t="shared" si="6"/>
        <v>0</v>
      </c>
      <c r="BH166" s="148">
        <f t="shared" si="7"/>
        <v>0</v>
      </c>
      <c r="BI166" s="148">
        <f t="shared" si="8"/>
        <v>0</v>
      </c>
      <c r="BJ166" s="17" t="s">
        <v>87</v>
      </c>
      <c r="BK166" s="148">
        <f t="shared" si="9"/>
        <v>0</v>
      </c>
      <c r="BL166" s="17" t="s">
        <v>731</v>
      </c>
      <c r="BM166" s="147" t="s">
        <v>765</v>
      </c>
    </row>
    <row r="167" spans="2:65" s="1" customFormat="1" ht="24.2" customHeight="1">
      <c r="B167" s="32"/>
      <c r="C167" s="136" t="s">
        <v>555</v>
      </c>
      <c r="D167" s="136" t="s">
        <v>324</v>
      </c>
      <c r="E167" s="137" t="s">
        <v>3748</v>
      </c>
      <c r="F167" s="138" t="s">
        <v>3749</v>
      </c>
      <c r="G167" s="139" t="s">
        <v>558</v>
      </c>
      <c r="H167" s="140">
        <v>1</v>
      </c>
      <c r="I167" s="141"/>
      <c r="J167" s="142">
        <f t="shared" si="0"/>
        <v>0</v>
      </c>
      <c r="K167" s="138" t="s">
        <v>1</v>
      </c>
      <c r="L167" s="32"/>
      <c r="M167" s="143" t="s">
        <v>1</v>
      </c>
      <c r="N167" s="144" t="s">
        <v>45</v>
      </c>
      <c r="P167" s="145">
        <f t="shared" si="1"/>
        <v>0</v>
      </c>
      <c r="Q167" s="145">
        <v>0</v>
      </c>
      <c r="R167" s="145">
        <f t="shared" si="2"/>
        <v>0</v>
      </c>
      <c r="S167" s="145">
        <v>0</v>
      </c>
      <c r="T167" s="146">
        <f t="shared" si="3"/>
        <v>0</v>
      </c>
      <c r="AR167" s="147" t="s">
        <v>731</v>
      </c>
      <c r="AT167" s="147" t="s">
        <v>324</v>
      </c>
      <c r="AU167" s="147" t="s">
        <v>89</v>
      </c>
      <c r="AY167" s="17" t="s">
        <v>320</v>
      </c>
      <c r="BE167" s="148">
        <f t="shared" si="4"/>
        <v>0</v>
      </c>
      <c r="BF167" s="148">
        <f t="shared" si="5"/>
        <v>0</v>
      </c>
      <c r="BG167" s="148">
        <f t="shared" si="6"/>
        <v>0</v>
      </c>
      <c r="BH167" s="148">
        <f t="shared" si="7"/>
        <v>0</v>
      </c>
      <c r="BI167" s="148">
        <f t="shared" si="8"/>
        <v>0</v>
      </c>
      <c r="BJ167" s="17" t="s">
        <v>87</v>
      </c>
      <c r="BK167" s="148">
        <f t="shared" si="9"/>
        <v>0</v>
      </c>
      <c r="BL167" s="17" t="s">
        <v>731</v>
      </c>
      <c r="BM167" s="147" t="s">
        <v>778</v>
      </c>
    </row>
    <row r="168" spans="2:65" s="1" customFormat="1" ht="16.5" customHeight="1">
      <c r="B168" s="32"/>
      <c r="C168" s="136" t="s">
        <v>563</v>
      </c>
      <c r="D168" s="136" t="s">
        <v>324</v>
      </c>
      <c r="E168" s="137" t="s">
        <v>3750</v>
      </c>
      <c r="F168" s="138" t="s">
        <v>3751</v>
      </c>
      <c r="G168" s="139" t="s">
        <v>558</v>
      </c>
      <c r="H168" s="140">
        <v>10</v>
      </c>
      <c r="I168" s="141"/>
      <c r="J168" s="142">
        <f t="shared" si="0"/>
        <v>0</v>
      </c>
      <c r="K168" s="138" t="s">
        <v>1</v>
      </c>
      <c r="L168" s="32"/>
      <c r="M168" s="143" t="s">
        <v>1</v>
      </c>
      <c r="N168" s="144" t="s">
        <v>45</v>
      </c>
      <c r="P168" s="145">
        <f t="shared" si="1"/>
        <v>0</v>
      </c>
      <c r="Q168" s="145">
        <v>0</v>
      </c>
      <c r="R168" s="145">
        <f t="shared" si="2"/>
        <v>0</v>
      </c>
      <c r="S168" s="145">
        <v>0</v>
      </c>
      <c r="T168" s="146">
        <f t="shared" si="3"/>
        <v>0</v>
      </c>
      <c r="AR168" s="147" t="s">
        <v>731</v>
      </c>
      <c r="AT168" s="147" t="s">
        <v>324</v>
      </c>
      <c r="AU168" s="147" t="s">
        <v>89</v>
      </c>
      <c r="AY168" s="17" t="s">
        <v>320</v>
      </c>
      <c r="BE168" s="148">
        <f t="shared" si="4"/>
        <v>0</v>
      </c>
      <c r="BF168" s="148">
        <f t="shared" si="5"/>
        <v>0</v>
      </c>
      <c r="BG168" s="148">
        <f t="shared" si="6"/>
        <v>0</v>
      </c>
      <c r="BH168" s="148">
        <f t="shared" si="7"/>
        <v>0</v>
      </c>
      <c r="BI168" s="148">
        <f t="shared" si="8"/>
        <v>0</v>
      </c>
      <c r="BJ168" s="17" t="s">
        <v>87</v>
      </c>
      <c r="BK168" s="148">
        <f t="shared" si="9"/>
        <v>0</v>
      </c>
      <c r="BL168" s="17" t="s">
        <v>731</v>
      </c>
      <c r="BM168" s="147" t="s">
        <v>787</v>
      </c>
    </row>
    <row r="169" spans="2:65" s="1" customFormat="1" ht="16.5" customHeight="1">
      <c r="B169" s="32"/>
      <c r="C169" s="136" t="s">
        <v>571</v>
      </c>
      <c r="D169" s="136" t="s">
        <v>324</v>
      </c>
      <c r="E169" s="137" t="s">
        <v>3752</v>
      </c>
      <c r="F169" s="138" t="s">
        <v>3753</v>
      </c>
      <c r="G169" s="139" t="s">
        <v>558</v>
      </c>
      <c r="H169" s="140">
        <v>10</v>
      </c>
      <c r="I169" s="141"/>
      <c r="J169" s="142">
        <f t="shared" si="0"/>
        <v>0</v>
      </c>
      <c r="K169" s="138" t="s">
        <v>1</v>
      </c>
      <c r="L169" s="32"/>
      <c r="M169" s="143" t="s">
        <v>1</v>
      </c>
      <c r="N169" s="144" t="s">
        <v>45</v>
      </c>
      <c r="P169" s="145">
        <f t="shared" si="1"/>
        <v>0</v>
      </c>
      <c r="Q169" s="145">
        <v>0</v>
      </c>
      <c r="R169" s="145">
        <f t="shared" si="2"/>
        <v>0</v>
      </c>
      <c r="S169" s="145">
        <v>0</v>
      </c>
      <c r="T169" s="146">
        <f t="shared" si="3"/>
        <v>0</v>
      </c>
      <c r="AR169" s="147" t="s">
        <v>731</v>
      </c>
      <c r="AT169" s="147" t="s">
        <v>324</v>
      </c>
      <c r="AU169" s="147" t="s">
        <v>89</v>
      </c>
      <c r="AY169" s="17" t="s">
        <v>320</v>
      </c>
      <c r="BE169" s="148">
        <f t="shared" si="4"/>
        <v>0</v>
      </c>
      <c r="BF169" s="148">
        <f t="shared" si="5"/>
        <v>0</v>
      </c>
      <c r="BG169" s="148">
        <f t="shared" si="6"/>
        <v>0</v>
      </c>
      <c r="BH169" s="148">
        <f t="shared" si="7"/>
        <v>0</v>
      </c>
      <c r="BI169" s="148">
        <f t="shared" si="8"/>
        <v>0</v>
      </c>
      <c r="BJ169" s="17" t="s">
        <v>87</v>
      </c>
      <c r="BK169" s="148">
        <f t="shared" si="9"/>
        <v>0</v>
      </c>
      <c r="BL169" s="17" t="s">
        <v>731</v>
      </c>
      <c r="BM169" s="147" t="s">
        <v>803</v>
      </c>
    </row>
    <row r="170" spans="2:65" s="1" customFormat="1" ht="24.2" customHeight="1">
      <c r="B170" s="32"/>
      <c r="C170" s="136" t="s">
        <v>576</v>
      </c>
      <c r="D170" s="136" t="s">
        <v>324</v>
      </c>
      <c r="E170" s="137" t="s">
        <v>3754</v>
      </c>
      <c r="F170" s="138" t="s">
        <v>3755</v>
      </c>
      <c r="G170" s="139" t="s">
        <v>558</v>
      </c>
      <c r="H170" s="140">
        <v>2</v>
      </c>
      <c r="I170" s="141"/>
      <c r="J170" s="142">
        <f t="shared" si="0"/>
        <v>0</v>
      </c>
      <c r="K170" s="138" t="s">
        <v>1</v>
      </c>
      <c r="L170" s="32"/>
      <c r="M170" s="143" t="s">
        <v>1</v>
      </c>
      <c r="N170" s="144" t="s">
        <v>45</v>
      </c>
      <c r="P170" s="145">
        <f t="shared" si="1"/>
        <v>0</v>
      </c>
      <c r="Q170" s="145">
        <v>0</v>
      </c>
      <c r="R170" s="145">
        <f t="shared" si="2"/>
        <v>0</v>
      </c>
      <c r="S170" s="145">
        <v>0</v>
      </c>
      <c r="T170" s="146">
        <f t="shared" si="3"/>
        <v>0</v>
      </c>
      <c r="AR170" s="147" t="s">
        <v>731</v>
      </c>
      <c r="AT170" s="147" t="s">
        <v>324</v>
      </c>
      <c r="AU170" s="147" t="s">
        <v>89</v>
      </c>
      <c r="AY170" s="17" t="s">
        <v>320</v>
      </c>
      <c r="BE170" s="148">
        <f t="shared" si="4"/>
        <v>0</v>
      </c>
      <c r="BF170" s="148">
        <f t="shared" si="5"/>
        <v>0</v>
      </c>
      <c r="BG170" s="148">
        <f t="shared" si="6"/>
        <v>0</v>
      </c>
      <c r="BH170" s="148">
        <f t="shared" si="7"/>
        <v>0</v>
      </c>
      <c r="BI170" s="148">
        <f t="shared" si="8"/>
        <v>0</v>
      </c>
      <c r="BJ170" s="17" t="s">
        <v>87</v>
      </c>
      <c r="BK170" s="148">
        <f t="shared" si="9"/>
        <v>0</v>
      </c>
      <c r="BL170" s="17" t="s">
        <v>731</v>
      </c>
      <c r="BM170" s="147" t="s">
        <v>814</v>
      </c>
    </row>
    <row r="171" spans="2:65" s="1" customFormat="1" ht="24.2" customHeight="1">
      <c r="B171" s="32"/>
      <c r="C171" s="136" t="s">
        <v>581</v>
      </c>
      <c r="D171" s="136" t="s">
        <v>324</v>
      </c>
      <c r="E171" s="137" t="s">
        <v>3756</v>
      </c>
      <c r="F171" s="138" t="s">
        <v>3757</v>
      </c>
      <c r="G171" s="139" t="s">
        <v>558</v>
      </c>
      <c r="H171" s="140">
        <v>5</v>
      </c>
      <c r="I171" s="141"/>
      <c r="J171" s="142">
        <f t="shared" si="0"/>
        <v>0</v>
      </c>
      <c r="K171" s="138" t="s">
        <v>1</v>
      </c>
      <c r="L171" s="32"/>
      <c r="M171" s="143" t="s">
        <v>1</v>
      </c>
      <c r="N171" s="144" t="s">
        <v>45</v>
      </c>
      <c r="P171" s="145">
        <f t="shared" si="1"/>
        <v>0</v>
      </c>
      <c r="Q171" s="145">
        <v>0</v>
      </c>
      <c r="R171" s="145">
        <f t="shared" si="2"/>
        <v>0</v>
      </c>
      <c r="S171" s="145">
        <v>0</v>
      </c>
      <c r="T171" s="146">
        <f t="shared" si="3"/>
        <v>0</v>
      </c>
      <c r="AR171" s="147" t="s">
        <v>731</v>
      </c>
      <c r="AT171" s="147" t="s">
        <v>324</v>
      </c>
      <c r="AU171" s="147" t="s">
        <v>89</v>
      </c>
      <c r="AY171" s="17" t="s">
        <v>320</v>
      </c>
      <c r="BE171" s="148">
        <f t="shared" si="4"/>
        <v>0</v>
      </c>
      <c r="BF171" s="148">
        <f t="shared" si="5"/>
        <v>0</v>
      </c>
      <c r="BG171" s="148">
        <f t="shared" si="6"/>
        <v>0</v>
      </c>
      <c r="BH171" s="148">
        <f t="shared" si="7"/>
        <v>0</v>
      </c>
      <c r="BI171" s="148">
        <f t="shared" si="8"/>
        <v>0</v>
      </c>
      <c r="BJ171" s="17" t="s">
        <v>87</v>
      </c>
      <c r="BK171" s="148">
        <f t="shared" si="9"/>
        <v>0</v>
      </c>
      <c r="BL171" s="17" t="s">
        <v>731</v>
      </c>
      <c r="BM171" s="147" t="s">
        <v>910</v>
      </c>
    </row>
    <row r="172" spans="2:65" s="1" customFormat="1" ht="16.5" customHeight="1">
      <c r="B172" s="32"/>
      <c r="C172" s="136" t="s">
        <v>590</v>
      </c>
      <c r="D172" s="136" t="s">
        <v>324</v>
      </c>
      <c r="E172" s="137" t="s">
        <v>3758</v>
      </c>
      <c r="F172" s="138" t="s">
        <v>3759</v>
      </c>
      <c r="G172" s="139" t="s">
        <v>913</v>
      </c>
      <c r="H172" s="140">
        <v>1</v>
      </c>
      <c r="I172" s="141"/>
      <c r="J172" s="142">
        <f t="shared" si="0"/>
        <v>0</v>
      </c>
      <c r="K172" s="138" t="s">
        <v>1</v>
      </c>
      <c r="L172" s="32"/>
      <c r="M172" s="143" t="s">
        <v>1</v>
      </c>
      <c r="N172" s="144" t="s">
        <v>45</v>
      </c>
      <c r="P172" s="145">
        <f t="shared" si="1"/>
        <v>0</v>
      </c>
      <c r="Q172" s="145">
        <v>0</v>
      </c>
      <c r="R172" s="145">
        <f t="shared" si="2"/>
        <v>0</v>
      </c>
      <c r="S172" s="145">
        <v>0</v>
      </c>
      <c r="T172" s="146">
        <f t="shared" si="3"/>
        <v>0</v>
      </c>
      <c r="AR172" s="147" t="s">
        <v>731</v>
      </c>
      <c r="AT172" s="147" t="s">
        <v>324</v>
      </c>
      <c r="AU172" s="147" t="s">
        <v>89</v>
      </c>
      <c r="AY172" s="17" t="s">
        <v>320</v>
      </c>
      <c r="BE172" s="148">
        <f t="shared" si="4"/>
        <v>0</v>
      </c>
      <c r="BF172" s="148">
        <f t="shared" si="5"/>
        <v>0</v>
      </c>
      <c r="BG172" s="148">
        <f t="shared" si="6"/>
        <v>0</v>
      </c>
      <c r="BH172" s="148">
        <f t="shared" si="7"/>
        <v>0</v>
      </c>
      <c r="BI172" s="148">
        <f t="shared" si="8"/>
        <v>0</v>
      </c>
      <c r="BJ172" s="17" t="s">
        <v>87</v>
      </c>
      <c r="BK172" s="148">
        <f t="shared" si="9"/>
        <v>0</v>
      </c>
      <c r="BL172" s="17" t="s">
        <v>731</v>
      </c>
      <c r="BM172" s="147" t="s">
        <v>914</v>
      </c>
    </row>
    <row r="173" spans="2:65" s="1" customFormat="1" ht="16.5" customHeight="1">
      <c r="B173" s="32"/>
      <c r="C173" s="136" t="s">
        <v>594</v>
      </c>
      <c r="D173" s="136" t="s">
        <v>324</v>
      </c>
      <c r="E173" s="137" t="s">
        <v>3760</v>
      </c>
      <c r="F173" s="138" t="s">
        <v>3761</v>
      </c>
      <c r="G173" s="139" t="s">
        <v>558</v>
      </c>
      <c r="H173" s="140">
        <v>2</v>
      </c>
      <c r="I173" s="141"/>
      <c r="J173" s="142">
        <f t="shared" si="0"/>
        <v>0</v>
      </c>
      <c r="K173" s="138" t="s">
        <v>1</v>
      </c>
      <c r="L173" s="32"/>
      <c r="M173" s="143" t="s">
        <v>1</v>
      </c>
      <c r="N173" s="144" t="s">
        <v>45</v>
      </c>
      <c r="P173" s="145">
        <f t="shared" si="1"/>
        <v>0</v>
      </c>
      <c r="Q173" s="145">
        <v>0</v>
      </c>
      <c r="R173" s="145">
        <f t="shared" si="2"/>
        <v>0</v>
      </c>
      <c r="S173" s="145">
        <v>0</v>
      </c>
      <c r="T173" s="146">
        <f t="shared" si="3"/>
        <v>0</v>
      </c>
      <c r="AR173" s="147" t="s">
        <v>731</v>
      </c>
      <c r="AT173" s="147" t="s">
        <v>324</v>
      </c>
      <c r="AU173" s="147" t="s">
        <v>89</v>
      </c>
      <c r="AY173" s="17" t="s">
        <v>320</v>
      </c>
      <c r="BE173" s="148">
        <f t="shared" si="4"/>
        <v>0</v>
      </c>
      <c r="BF173" s="148">
        <f t="shared" si="5"/>
        <v>0</v>
      </c>
      <c r="BG173" s="148">
        <f t="shared" si="6"/>
        <v>0</v>
      </c>
      <c r="BH173" s="148">
        <f t="shared" si="7"/>
        <v>0</v>
      </c>
      <c r="BI173" s="148">
        <f t="shared" si="8"/>
        <v>0</v>
      </c>
      <c r="BJ173" s="17" t="s">
        <v>87</v>
      </c>
      <c r="BK173" s="148">
        <f t="shared" si="9"/>
        <v>0</v>
      </c>
      <c r="BL173" s="17" t="s">
        <v>731</v>
      </c>
      <c r="BM173" s="147" t="s">
        <v>917</v>
      </c>
    </row>
    <row r="174" spans="2:65" s="1" customFormat="1" ht="24.2" customHeight="1">
      <c r="B174" s="32"/>
      <c r="C174" s="136" t="s">
        <v>600</v>
      </c>
      <c r="D174" s="136" t="s">
        <v>324</v>
      </c>
      <c r="E174" s="137" t="s">
        <v>3762</v>
      </c>
      <c r="F174" s="138" t="s">
        <v>3763</v>
      </c>
      <c r="G174" s="139" t="s">
        <v>558</v>
      </c>
      <c r="H174" s="140">
        <v>6</v>
      </c>
      <c r="I174" s="141"/>
      <c r="J174" s="142">
        <f t="shared" si="0"/>
        <v>0</v>
      </c>
      <c r="K174" s="138" t="s">
        <v>1</v>
      </c>
      <c r="L174" s="32"/>
      <c r="M174" s="143" t="s">
        <v>1</v>
      </c>
      <c r="N174" s="144" t="s">
        <v>45</v>
      </c>
      <c r="P174" s="145">
        <f t="shared" si="1"/>
        <v>0</v>
      </c>
      <c r="Q174" s="145">
        <v>0</v>
      </c>
      <c r="R174" s="145">
        <f t="shared" si="2"/>
        <v>0</v>
      </c>
      <c r="S174" s="145">
        <v>0</v>
      </c>
      <c r="T174" s="146">
        <f t="shared" si="3"/>
        <v>0</v>
      </c>
      <c r="AR174" s="147" t="s">
        <v>731</v>
      </c>
      <c r="AT174" s="147" t="s">
        <v>324</v>
      </c>
      <c r="AU174" s="147" t="s">
        <v>89</v>
      </c>
      <c r="AY174" s="17" t="s">
        <v>320</v>
      </c>
      <c r="BE174" s="148">
        <f t="shared" si="4"/>
        <v>0</v>
      </c>
      <c r="BF174" s="148">
        <f t="shared" si="5"/>
        <v>0</v>
      </c>
      <c r="BG174" s="148">
        <f t="shared" si="6"/>
        <v>0</v>
      </c>
      <c r="BH174" s="148">
        <f t="shared" si="7"/>
        <v>0</v>
      </c>
      <c r="BI174" s="148">
        <f t="shared" si="8"/>
        <v>0</v>
      </c>
      <c r="BJ174" s="17" t="s">
        <v>87</v>
      </c>
      <c r="BK174" s="148">
        <f t="shared" si="9"/>
        <v>0</v>
      </c>
      <c r="BL174" s="17" t="s">
        <v>731</v>
      </c>
      <c r="BM174" s="147" t="s">
        <v>920</v>
      </c>
    </row>
    <row r="175" spans="2:65" s="1" customFormat="1" ht="24.2" customHeight="1">
      <c r="B175" s="32"/>
      <c r="C175" s="136" t="s">
        <v>606</v>
      </c>
      <c r="D175" s="136" t="s">
        <v>324</v>
      </c>
      <c r="E175" s="137" t="s">
        <v>3764</v>
      </c>
      <c r="F175" s="138" t="s">
        <v>3765</v>
      </c>
      <c r="G175" s="139" t="s">
        <v>558</v>
      </c>
      <c r="H175" s="140">
        <v>3</v>
      </c>
      <c r="I175" s="141"/>
      <c r="J175" s="142">
        <f t="shared" si="0"/>
        <v>0</v>
      </c>
      <c r="K175" s="138" t="s">
        <v>1</v>
      </c>
      <c r="L175" s="32"/>
      <c r="M175" s="143" t="s">
        <v>1</v>
      </c>
      <c r="N175" s="144" t="s">
        <v>45</v>
      </c>
      <c r="P175" s="145">
        <f t="shared" si="1"/>
        <v>0</v>
      </c>
      <c r="Q175" s="145">
        <v>0</v>
      </c>
      <c r="R175" s="145">
        <f t="shared" si="2"/>
        <v>0</v>
      </c>
      <c r="S175" s="145">
        <v>0</v>
      </c>
      <c r="T175" s="146">
        <f t="shared" si="3"/>
        <v>0</v>
      </c>
      <c r="AR175" s="147" t="s">
        <v>731</v>
      </c>
      <c r="AT175" s="147" t="s">
        <v>324</v>
      </c>
      <c r="AU175" s="147" t="s">
        <v>89</v>
      </c>
      <c r="AY175" s="17" t="s">
        <v>320</v>
      </c>
      <c r="BE175" s="148">
        <f t="shared" si="4"/>
        <v>0</v>
      </c>
      <c r="BF175" s="148">
        <f t="shared" si="5"/>
        <v>0</v>
      </c>
      <c r="BG175" s="148">
        <f t="shared" si="6"/>
        <v>0</v>
      </c>
      <c r="BH175" s="148">
        <f t="shared" si="7"/>
        <v>0</v>
      </c>
      <c r="BI175" s="148">
        <f t="shared" si="8"/>
        <v>0</v>
      </c>
      <c r="BJ175" s="17" t="s">
        <v>87</v>
      </c>
      <c r="BK175" s="148">
        <f t="shared" si="9"/>
        <v>0</v>
      </c>
      <c r="BL175" s="17" t="s">
        <v>731</v>
      </c>
      <c r="BM175" s="147" t="s">
        <v>924</v>
      </c>
    </row>
    <row r="176" spans="2:65" s="1" customFormat="1" ht="24.2" customHeight="1">
      <c r="B176" s="32"/>
      <c r="C176" s="136" t="s">
        <v>615</v>
      </c>
      <c r="D176" s="136" t="s">
        <v>324</v>
      </c>
      <c r="E176" s="137" t="s">
        <v>3766</v>
      </c>
      <c r="F176" s="138" t="s">
        <v>3767</v>
      </c>
      <c r="G176" s="139" t="s">
        <v>558</v>
      </c>
      <c r="H176" s="140">
        <v>2</v>
      </c>
      <c r="I176" s="141"/>
      <c r="J176" s="142">
        <f t="shared" si="0"/>
        <v>0</v>
      </c>
      <c r="K176" s="138" t="s">
        <v>1</v>
      </c>
      <c r="L176" s="32"/>
      <c r="M176" s="143" t="s">
        <v>1</v>
      </c>
      <c r="N176" s="144" t="s">
        <v>45</v>
      </c>
      <c r="P176" s="145">
        <f t="shared" si="1"/>
        <v>0</v>
      </c>
      <c r="Q176" s="145">
        <v>0</v>
      </c>
      <c r="R176" s="145">
        <f t="shared" si="2"/>
        <v>0</v>
      </c>
      <c r="S176" s="145">
        <v>0</v>
      </c>
      <c r="T176" s="146">
        <f t="shared" si="3"/>
        <v>0</v>
      </c>
      <c r="AR176" s="147" t="s">
        <v>731</v>
      </c>
      <c r="AT176" s="147" t="s">
        <v>324</v>
      </c>
      <c r="AU176" s="147" t="s">
        <v>89</v>
      </c>
      <c r="AY176" s="17" t="s">
        <v>320</v>
      </c>
      <c r="BE176" s="148">
        <f t="shared" si="4"/>
        <v>0</v>
      </c>
      <c r="BF176" s="148">
        <f t="shared" si="5"/>
        <v>0</v>
      </c>
      <c r="BG176" s="148">
        <f t="shared" si="6"/>
        <v>0</v>
      </c>
      <c r="BH176" s="148">
        <f t="shared" si="7"/>
        <v>0</v>
      </c>
      <c r="BI176" s="148">
        <f t="shared" si="8"/>
        <v>0</v>
      </c>
      <c r="BJ176" s="17" t="s">
        <v>87</v>
      </c>
      <c r="BK176" s="148">
        <f t="shared" si="9"/>
        <v>0</v>
      </c>
      <c r="BL176" s="17" t="s">
        <v>731</v>
      </c>
      <c r="BM176" s="147" t="s">
        <v>928</v>
      </c>
    </row>
    <row r="177" spans="2:65" s="1" customFormat="1" ht="16.5" customHeight="1">
      <c r="B177" s="32"/>
      <c r="C177" s="136" t="s">
        <v>621</v>
      </c>
      <c r="D177" s="136" t="s">
        <v>324</v>
      </c>
      <c r="E177" s="137" t="s">
        <v>3768</v>
      </c>
      <c r="F177" s="138" t="s">
        <v>3769</v>
      </c>
      <c r="G177" s="139" t="s">
        <v>558</v>
      </c>
      <c r="H177" s="140">
        <v>5</v>
      </c>
      <c r="I177" s="141"/>
      <c r="J177" s="142">
        <f t="shared" si="0"/>
        <v>0</v>
      </c>
      <c r="K177" s="138" t="s">
        <v>1</v>
      </c>
      <c r="L177" s="32"/>
      <c r="M177" s="143" t="s">
        <v>1</v>
      </c>
      <c r="N177" s="144" t="s">
        <v>45</v>
      </c>
      <c r="P177" s="145">
        <f t="shared" si="1"/>
        <v>0</v>
      </c>
      <c r="Q177" s="145">
        <v>0</v>
      </c>
      <c r="R177" s="145">
        <f t="shared" si="2"/>
        <v>0</v>
      </c>
      <c r="S177" s="145">
        <v>0</v>
      </c>
      <c r="T177" s="146">
        <f t="shared" si="3"/>
        <v>0</v>
      </c>
      <c r="AR177" s="147" t="s">
        <v>731</v>
      </c>
      <c r="AT177" s="147" t="s">
        <v>324</v>
      </c>
      <c r="AU177" s="147" t="s">
        <v>89</v>
      </c>
      <c r="AY177" s="17" t="s">
        <v>320</v>
      </c>
      <c r="BE177" s="148">
        <f t="shared" si="4"/>
        <v>0</v>
      </c>
      <c r="BF177" s="148">
        <f t="shared" si="5"/>
        <v>0</v>
      </c>
      <c r="BG177" s="148">
        <f t="shared" si="6"/>
        <v>0</v>
      </c>
      <c r="BH177" s="148">
        <f t="shared" si="7"/>
        <v>0</v>
      </c>
      <c r="BI177" s="148">
        <f t="shared" si="8"/>
        <v>0</v>
      </c>
      <c r="BJ177" s="17" t="s">
        <v>87</v>
      </c>
      <c r="BK177" s="148">
        <f t="shared" si="9"/>
        <v>0</v>
      </c>
      <c r="BL177" s="17" t="s">
        <v>731</v>
      </c>
      <c r="BM177" s="147" t="s">
        <v>934</v>
      </c>
    </row>
    <row r="178" spans="2:65" s="1" customFormat="1" ht="21.75" customHeight="1">
      <c r="B178" s="32"/>
      <c r="C178" s="136" t="s">
        <v>632</v>
      </c>
      <c r="D178" s="136" t="s">
        <v>324</v>
      </c>
      <c r="E178" s="137" t="s">
        <v>3770</v>
      </c>
      <c r="F178" s="138" t="s">
        <v>3771</v>
      </c>
      <c r="G178" s="139" t="s">
        <v>558</v>
      </c>
      <c r="H178" s="140">
        <v>1</v>
      </c>
      <c r="I178" s="141"/>
      <c r="J178" s="142">
        <f t="shared" si="0"/>
        <v>0</v>
      </c>
      <c r="K178" s="138" t="s">
        <v>1</v>
      </c>
      <c r="L178" s="32"/>
      <c r="M178" s="143" t="s">
        <v>1</v>
      </c>
      <c r="N178" s="144" t="s">
        <v>45</v>
      </c>
      <c r="P178" s="145">
        <f t="shared" si="1"/>
        <v>0</v>
      </c>
      <c r="Q178" s="145">
        <v>0</v>
      </c>
      <c r="R178" s="145">
        <f t="shared" si="2"/>
        <v>0</v>
      </c>
      <c r="S178" s="145">
        <v>0</v>
      </c>
      <c r="T178" s="146">
        <f t="shared" si="3"/>
        <v>0</v>
      </c>
      <c r="AR178" s="147" t="s">
        <v>731</v>
      </c>
      <c r="AT178" s="147" t="s">
        <v>324</v>
      </c>
      <c r="AU178" s="147" t="s">
        <v>89</v>
      </c>
      <c r="AY178" s="17" t="s">
        <v>320</v>
      </c>
      <c r="BE178" s="148">
        <f t="shared" si="4"/>
        <v>0</v>
      </c>
      <c r="BF178" s="148">
        <f t="shared" si="5"/>
        <v>0</v>
      </c>
      <c r="BG178" s="148">
        <f t="shared" si="6"/>
        <v>0</v>
      </c>
      <c r="BH178" s="148">
        <f t="shared" si="7"/>
        <v>0</v>
      </c>
      <c r="BI178" s="148">
        <f t="shared" si="8"/>
        <v>0</v>
      </c>
      <c r="BJ178" s="17" t="s">
        <v>87</v>
      </c>
      <c r="BK178" s="148">
        <f t="shared" si="9"/>
        <v>0</v>
      </c>
      <c r="BL178" s="17" t="s">
        <v>731</v>
      </c>
      <c r="BM178" s="147" t="s">
        <v>937</v>
      </c>
    </row>
    <row r="179" spans="2:65" s="1" customFormat="1" ht="24.2" customHeight="1">
      <c r="B179" s="32"/>
      <c r="C179" s="136" t="s">
        <v>637</v>
      </c>
      <c r="D179" s="136" t="s">
        <v>324</v>
      </c>
      <c r="E179" s="137" t="s">
        <v>3772</v>
      </c>
      <c r="F179" s="138" t="s">
        <v>3773</v>
      </c>
      <c r="G179" s="139" t="s">
        <v>558</v>
      </c>
      <c r="H179" s="140">
        <v>1</v>
      </c>
      <c r="I179" s="141"/>
      <c r="J179" s="142">
        <f t="shared" si="0"/>
        <v>0</v>
      </c>
      <c r="K179" s="138" t="s">
        <v>1</v>
      </c>
      <c r="L179" s="32"/>
      <c r="M179" s="143" t="s">
        <v>1</v>
      </c>
      <c r="N179" s="144" t="s">
        <v>45</v>
      </c>
      <c r="P179" s="145">
        <f t="shared" si="1"/>
        <v>0</v>
      </c>
      <c r="Q179" s="145">
        <v>0</v>
      </c>
      <c r="R179" s="145">
        <f t="shared" si="2"/>
        <v>0</v>
      </c>
      <c r="S179" s="145">
        <v>0</v>
      </c>
      <c r="T179" s="146">
        <f t="shared" si="3"/>
        <v>0</v>
      </c>
      <c r="AR179" s="147" t="s">
        <v>731</v>
      </c>
      <c r="AT179" s="147" t="s">
        <v>324</v>
      </c>
      <c r="AU179" s="147" t="s">
        <v>89</v>
      </c>
      <c r="AY179" s="17" t="s">
        <v>320</v>
      </c>
      <c r="BE179" s="148">
        <f t="shared" si="4"/>
        <v>0</v>
      </c>
      <c r="BF179" s="148">
        <f t="shared" si="5"/>
        <v>0</v>
      </c>
      <c r="BG179" s="148">
        <f t="shared" si="6"/>
        <v>0</v>
      </c>
      <c r="BH179" s="148">
        <f t="shared" si="7"/>
        <v>0</v>
      </c>
      <c r="BI179" s="148">
        <f t="shared" si="8"/>
        <v>0</v>
      </c>
      <c r="BJ179" s="17" t="s">
        <v>87</v>
      </c>
      <c r="BK179" s="148">
        <f t="shared" si="9"/>
        <v>0</v>
      </c>
      <c r="BL179" s="17" t="s">
        <v>731</v>
      </c>
      <c r="BM179" s="147" t="s">
        <v>940</v>
      </c>
    </row>
    <row r="180" spans="2:65" s="11" customFormat="1" ht="25.9" customHeight="1">
      <c r="B180" s="124"/>
      <c r="D180" s="125" t="s">
        <v>79</v>
      </c>
      <c r="E180" s="126" t="s">
        <v>3774</v>
      </c>
      <c r="F180" s="126" t="s">
        <v>3775</v>
      </c>
      <c r="I180" s="127"/>
      <c r="J180" s="128">
        <f>BK180</f>
        <v>0</v>
      </c>
      <c r="L180" s="124"/>
      <c r="M180" s="129"/>
      <c r="P180" s="130">
        <f>P181</f>
        <v>0</v>
      </c>
      <c r="R180" s="130">
        <f>R181</f>
        <v>0</v>
      </c>
      <c r="T180" s="131">
        <f>T181</f>
        <v>0</v>
      </c>
      <c r="AR180" s="125" t="s">
        <v>99</v>
      </c>
      <c r="AT180" s="132" t="s">
        <v>79</v>
      </c>
      <c r="AU180" s="132" t="s">
        <v>80</v>
      </c>
      <c r="AY180" s="125" t="s">
        <v>320</v>
      </c>
      <c r="BK180" s="133">
        <f>BK181</f>
        <v>0</v>
      </c>
    </row>
    <row r="181" spans="2:65" s="1" customFormat="1" ht="16.5" customHeight="1">
      <c r="B181" s="32"/>
      <c r="C181" s="136" t="s">
        <v>643</v>
      </c>
      <c r="D181" s="136" t="s">
        <v>324</v>
      </c>
      <c r="E181" s="137" t="s">
        <v>3776</v>
      </c>
      <c r="F181" s="138" t="s">
        <v>3777</v>
      </c>
      <c r="G181" s="139" t="s">
        <v>913</v>
      </c>
      <c r="H181" s="140">
        <v>1</v>
      </c>
      <c r="I181" s="141"/>
      <c r="J181" s="142">
        <f>ROUND(I181*H181,2)</f>
        <v>0</v>
      </c>
      <c r="K181" s="138" t="s">
        <v>1</v>
      </c>
      <c r="L181" s="32"/>
      <c r="M181" s="190" t="s">
        <v>1</v>
      </c>
      <c r="N181" s="191" t="s">
        <v>45</v>
      </c>
      <c r="O181" s="192"/>
      <c r="P181" s="193">
        <f>O181*H181</f>
        <v>0</v>
      </c>
      <c r="Q181" s="193">
        <v>0</v>
      </c>
      <c r="R181" s="193">
        <f>Q181*H181</f>
        <v>0</v>
      </c>
      <c r="S181" s="193">
        <v>0</v>
      </c>
      <c r="T181" s="194">
        <f>S181*H181</f>
        <v>0</v>
      </c>
      <c r="AR181" s="147" t="s">
        <v>1025</v>
      </c>
      <c r="AT181" s="147" t="s">
        <v>324</v>
      </c>
      <c r="AU181" s="147" t="s">
        <v>87</v>
      </c>
      <c r="AY181" s="17" t="s">
        <v>320</v>
      </c>
      <c r="BE181" s="148">
        <f>IF(N181="základní",J181,0)</f>
        <v>0</v>
      </c>
      <c r="BF181" s="148">
        <f>IF(N181="snížená",J181,0)</f>
        <v>0</v>
      </c>
      <c r="BG181" s="148">
        <f>IF(N181="zákl. přenesená",J181,0)</f>
        <v>0</v>
      </c>
      <c r="BH181" s="148">
        <f>IF(N181="sníž. přenesená",J181,0)</f>
        <v>0</v>
      </c>
      <c r="BI181" s="148">
        <f>IF(N181="nulová",J181,0)</f>
        <v>0</v>
      </c>
      <c r="BJ181" s="17" t="s">
        <v>87</v>
      </c>
      <c r="BK181" s="148">
        <f>ROUND(I181*H181,2)</f>
        <v>0</v>
      </c>
      <c r="BL181" s="17" t="s">
        <v>1025</v>
      </c>
      <c r="BM181" s="147" t="s">
        <v>943</v>
      </c>
    </row>
    <row r="182" spans="2:65" s="1" customFormat="1" ht="6.95" customHeight="1">
      <c r="B182" s="44"/>
      <c r="C182" s="45"/>
      <c r="D182" s="45"/>
      <c r="E182" s="45"/>
      <c r="F182" s="45"/>
      <c r="G182" s="45"/>
      <c r="H182" s="45"/>
      <c r="I182" s="45"/>
      <c r="J182" s="45"/>
      <c r="K182" s="45"/>
      <c r="L182" s="32"/>
    </row>
  </sheetData>
  <sheetProtection algorithmName="SHA-512" hashValue="Ki5d/LpE4K7GJDT4ddbDLnMH579JG1z22ErGtfeb+/BBGuFmFT7MhvIp7DxCO9ZJNrkjpTclt3Fk3t1QXSsYeA==" saltValue="bqcUaRQfdIuPv7nkpbSQ7c6sW6wntDkaY4AV9bOFjBwHvUwf9120TCa9Yckc0dxfcMWPwQh+wkknembgkK9+pQ==" spinCount="100000" sheet="1" objects="1" scenarios="1" formatColumns="0" formatRows="0" autoFilter="0"/>
  <autoFilter ref="C127:K181" xr:uid="{00000000-0009-0000-0000-000013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14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174</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2713</v>
      </c>
      <c r="F9" s="204"/>
      <c r="G9" s="204"/>
      <c r="H9" s="204"/>
      <c r="L9" s="20"/>
    </row>
    <row r="10" spans="2:46" ht="12" customHeight="1">
      <c r="B10" s="20"/>
      <c r="D10" s="27" t="s">
        <v>273</v>
      </c>
      <c r="L10" s="20"/>
    </row>
    <row r="11" spans="2:46" s="1" customFormat="1" ht="16.5" customHeight="1">
      <c r="B11" s="32"/>
      <c r="E11" s="238" t="s">
        <v>3532</v>
      </c>
      <c r="F11" s="245"/>
      <c r="G11" s="245"/>
      <c r="H11" s="245"/>
      <c r="L11" s="32"/>
    </row>
    <row r="12" spans="2:46" s="1" customFormat="1" ht="12" customHeight="1">
      <c r="B12" s="32"/>
      <c r="D12" s="27" t="s">
        <v>275</v>
      </c>
      <c r="L12" s="32"/>
    </row>
    <row r="13" spans="2:46" s="1" customFormat="1" ht="16.5" customHeight="1">
      <c r="B13" s="32"/>
      <c r="E13" s="225" t="s">
        <v>3778</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3534</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824</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ROUND(J126,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ROUND((SUM(BE126:BE141)),  2)</f>
        <v>0</v>
      </c>
      <c r="I37" s="96">
        <v>0.21</v>
      </c>
      <c r="J37" s="85">
        <f>ROUND(((SUM(BE126:BE141))*I37),  2)</f>
        <v>0</v>
      </c>
      <c r="L37" s="32"/>
    </row>
    <row r="38" spans="2:12" s="1" customFormat="1" ht="14.45" customHeight="1">
      <c r="B38" s="32"/>
      <c r="E38" s="27" t="s">
        <v>46</v>
      </c>
      <c r="F38" s="85">
        <f>ROUND((SUM(BF126:BF141)),  2)</f>
        <v>0</v>
      </c>
      <c r="I38" s="96">
        <v>0.12</v>
      </c>
      <c r="J38" s="85">
        <f>ROUND(((SUM(BF126:BF141))*I38),  2)</f>
        <v>0</v>
      </c>
      <c r="L38" s="32"/>
    </row>
    <row r="39" spans="2:12" s="1" customFormat="1" ht="14.45" hidden="1" customHeight="1">
      <c r="B39" s="32"/>
      <c r="E39" s="27" t="s">
        <v>47</v>
      </c>
      <c r="F39" s="85">
        <f>ROUND((SUM(BG126:BG141)),  2)</f>
        <v>0</v>
      </c>
      <c r="I39" s="96">
        <v>0.21</v>
      </c>
      <c r="J39" s="85">
        <f>0</f>
        <v>0</v>
      </c>
      <c r="L39" s="32"/>
    </row>
    <row r="40" spans="2:12" s="1" customFormat="1" ht="14.45" hidden="1" customHeight="1">
      <c r="B40" s="32"/>
      <c r="E40" s="27" t="s">
        <v>48</v>
      </c>
      <c r="F40" s="85">
        <f>ROUND((SUM(BH126:BH141)),  2)</f>
        <v>0</v>
      </c>
      <c r="I40" s="96">
        <v>0.12</v>
      </c>
      <c r="J40" s="85">
        <f>0</f>
        <v>0</v>
      </c>
      <c r="L40" s="32"/>
    </row>
    <row r="41" spans="2:12" s="1" customFormat="1" ht="14.45" hidden="1" customHeight="1">
      <c r="B41" s="32"/>
      <c r="E41" s="27" t="s">
        <v>49</v>
      </c>
      <c r="F41" s="85">
        <f>ROUND((SUM(BI126:BI141)),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2713</v>
      </c>
      <c r="F87" s="204"/>
      <c r="G87" s="204"/>
      <c r="H87" s="204"/>
      <c r="L87" s="20"/>
    </row>
    <row r="88" spans="2:12" ht="12" customHeight="1">
      <c r="B88" s="20"/>
      <c r="C88" s="27" t="s">
        <v>273</v>
      </c>
      <c r="L88" s="20"/>
    </row>
    <row r="89" spans="2:12" s="1" customFormat="1" ht="16.5" customHeight="1">
      <c r="B89" s="32"/>
      <c r="E89" s="238" t="s">
        <v>3532</v>
      </c>
      <c r="F89" s="245"/>
      <c r="G89" s="245"/>
      <c r="H89" s="245"/>
      <c r="L89" s="32"/>
    </row>
    <row r="90" spans="2:12" s="1" customFormat="1" ht="12" customHeight="1">
      <c r="B90" s="32"/>
      <c r="C90" s="27" t="s">
        <v>275</v>
      </c>
      <c r="L90" s="32"/>
    </row>
    <row r="91" spans="2:12" s="1" customFormat="1" ht="16.5" customHeight="1">
      <c r="B91" s="32"/>
      <c r="E91" s="225" t="str">
        <f>E13</f>
        <v>420.1.2.4 - Demontáže</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J126</f>
        <v>0</v>
      </c>
      <c r="L100" s="32"/>
      <c r="AU100" s="17" t="s">
        <v>281</v>
      </c>
    </row>
    <row r="101" spans="2:47" s="8" customFormat="1" ht="24.95" customHeight="1">
      <c r="B101" s="108"/>
      <c r="D101" s="109" t="s">
        <v>3575</v>
      </c>
      <c r="E101" s="110"/>
      <c r="F101" s="110"/>
      <c r="G101" s="110"/>
      <c r="H101" s="110"/>
      <c r="I101" s="110"/>
      <c r="J101" s="111">
        <f>J127</f>
        <v>0</v>
      </c>
      <c r="L101" s="108"/>
    </row>
    <row r="102" spans="2:47" s="9" customFormat="1" ht="19.899999999999999" customHeight="1">
      <c r="B102" s="112"/>
      <c r="D102" s="113" t="s">
        <v>3577</v>
      </c>
      <c r="E102" s="114"/>
      <c r="F102" s="114"/>
      <c r="G102" s="114"/>
      <c r="H102" s="114"/>
      <c r="I102" s="114"/>
      <c r="J102" s="115">
        <f>J128</f>
        <v>0</v>
      </c>
      <c r="L102" s="112"/>
    </row>
    <row r="103" spans="2:47" s="1" customFormat="1" ht="21.75" customHeight="1">
      <c r="B103" s="32"/>
      <c r="L103" s="32"/>
    </row>
    <row r="104" spans="2:47" s="1" customFormat="1" ht="6.95" customHeight="1">
      <c r="B104" s="44"/>
      <c r="C104" s="45"/>
      <c r="D104" s="45"/>
      <c r="E104" s="45"/>
      <c r="F104" s="45"/>
      <c r="G104" s="45"/>
      <c r="H104" s="45"/>
      <c r="I104" s="45"/>
      <c r="J104" s="45"/>
      <c r="K104" s="45"/>
      <c r="L104" s="32"/>
    </row>
    <row r="108" spans="2:47" s="1" customFormat="1" ht="6.95" customHeight="1">
      <c r="B108" s="46"/>
      <c r="C108" s="47"/>
      <c r="D108" s="47"/>
      <c r="E108" s="47"/>
      <c r="F108" s="47"/>
      <c r="G108" s="47"/>
      <c r="H108" s="47"/>
      <c r="I108" s="47"/>
      <c r="J108" s="47"/>
      <c r="K108" s="47"/>
      <c r="L108" s="32"/>
    </row>
    <row r="109" spans="2:47" s="1" customFormat="1" ht="24.95" customHeight="1">
      <c r="B109" s="32"/>
      <c r="C109" s="21" t="s">
        <v>305</v>
      </c>
      <c r="L109" s="32"/>
    </row>
    <row r="110" spans="2:47" s="1" customFormat="1" ht="6.95" customHeight="1">
      <c r="B110" s="32"/>
      <c r="L110" s="32"/>
    </row>
    <row r="111" spans="2:47" s="1" customFormat="1" ht="12" customHeight="1">
      <c r="B111" s="32"/>
      <c r="C111" s="27" t="s">
        <v>16</v>
      </c>
      <c r="L111" s="32"/>
    </row>
    <row r="112" spans="2:47" s="1" customFormat="1" ht="16.5" customHeight="1">
      <c r="B112" s="32"/>
      <c r="E112" s="243" t="str">
        <f>E7</f>
        <v>Kompletní rozšíření Třídy Václava Klementa</v>
      </c>
      <c r="F112" s="244"/>
      <c r="G112" s="244"/>
      <c r="H112" s="244"/>
      <c r="L112" s="32"/>
    </row>
    <row r="113" spans="2:63" ht="12" customHeight="1">
      <c r="B113" s="20"/>
      <c r="C113" s="27" t="s">
        <v>271</v>
      </c>
      <c r="L113" s="20"/>
    </row>
    <row r="114" spans="2:63" ht="16.5" customHeight="1">
      <c r="B114" s="20"/>
      <c r="E114" s="243" t="s">
        <v>2713</v>
      </c>
      <c r="F114" s="204"/>
      <c r="G114" s="204"/>
      <c r="H114" s="204"/>
      <c r="L114" s="20"/>
    </row>
    <row r="115" spans="2:63" ht="12" customHeight="1">
      <c r="B115" s="20"/>
      <c r="C115" s="27" t="s">
        <v>273</v>
      </c>
      <c r="L115" s="20"/>
    </row>
    <row r="116" spans="2:63" s="1" customFormat="1" ht="16.5" customHeight="1">
      <c r="B116" s="32"/>
      <c r="E116" s="238" t="s">
        <v>3532</v>
      </c>
      <c r="F116" s="245"/>
      <c r="G116" s="245"/>
      <c r="H116" s="245"/>
      <c r="L116" s="32"/>
    </row>
    <row r="117" spans="2:63" s="1" customFormat="1" ht="12" customHeight="1">
      <c r="B117" s="32"/>
      <c r="C117" s="27" t="s">
        <v>275</v>
      </c>
      <c r="L117" s="32"/>
    </row>
    <row r="118" spans="2:63" s="1" customFormat="1" ht="16.5" customHeight="1">
      <c r="B118" s="32"/>
      <c r="E118" s="225" t="str">
        <f>E13</f>
        <v>420.1.2.4 - Demontáže</v>
      </c>
      <c r="F118" s="245"/>
      <c r="G118" s="245"/>
      <c r="H118" s="245"/>
      <c r="L118" s="32"/>
    </row>
    <row r="119" spans="2:63" s="1" customFormat="1" ht="6.95" customHeight="1">
      <c r="B119" s="32"/>
      <c r="L119" s="32"/>
    </row>
    <row r="120" spans="2:63" s="1" customFormat="1" ht="12" customHeight="1">
      <c r="B120" s="32"/>
      <c r="C120" s="27" t="s">
        <v>20</v>
      </c>
      <c r="F120" s="25" t="str">
        <f>F16</f>
        <v xml:space="preserve"> </v>
      </c>
      <c r="I120" s="27" t="s">
        <v>22</v>
      </c>
      <c r="J120" s="52" t="str">
        <f>IF(J16="","",J16)</f>
        <v>28. 11. 2023</v>
      </c>
      <c r="L120" s="32"/>
    </row>
    <row r="121" spans="2:63" s="1" customFormat="1" ht="6.95" customHeight="1">
      <c r="B121" s="32"/>
      <c r="L121" s="32"/>
    </row>
    <row r="122" spans="2:63" s="1" customFormat="1" ht="40.15" customHeight="1">
      <c r="B122" s="32"/>
      <c r="C122" s="27" t="s">
        <v>24</v>
      </c>
      <c r="F122" s="25" t="str">
        <f>E19</f>
        <v>Statutární město Mladá Boleslav</v>
      </c>
      <c r="I122" s="27" t="s">
        <v>31</v>
      </c>
      <c r="J122" s="30" t="str">
        <f>E25</f>
        <v>SWARCO TRAFFIC CZ s.r.o. / ANADA HS s.r.o.</v>
      </c>
      <c r="L122" s="32"/>
    </row>
    <row r="123" spans="2:63" s="1" customFormat="1" ht="15.2" customHeight="1">
      <c r="B123" s="32"/>
      <c r="C123" s="27" t="s">
        <v>29</v>
      </c>
      <c r="F123" s="25" t="str">
        <f>IF(E22="","",E22)</f>
        <v>Vyplň údaj</v>
      </c>
      <c r="I123" s="27" t="s">
        <v>36</v>
      </c>
      <c r="J123" s="30" t="str">
        <f>E28</f>
        <v>Ing. Jaroslav Altera</v>
      </c>
      <c r="L123" s="32"/>
    </row>
    <row r="124" spans="2:63" s="1" customFormat="1" ht="10.35" customHeight="1">
      <c r="B124" s="32"/>
      <c r="L124" s="32"/>
    </row>
    <row r="125" spans="2:63" s="10" customFormat="1" ht="29.25" customHeight="1">
      <c r="B125" s="116"/>
      <c r="C125" s="117" t="s">
        <v>306</v>
      </c>
      <c r="D125" s="118" t="s">
        <v>65</v>
      </c>
      <c r="E125" s="118" t="s">
        <v>61</v>
      </c>
      <c r="F125" s="118" t="s">
        <v>62</v>
      </c>
      <c r="G125" s="118" t="s">
        <v>307</v>
      </c>
      <c r="H125" s="118" t="s">
        <v>308</v>
      </c>
      <c r="I125" s="118" t="s">
        <v>309</v>
      </c>
      <c r="J125" s="118" t="s">
        <v>279</v>
      </c>
      <c r="K125" s="119" t="s">
        <v>310</v>
      </c>
      <c r="L125" s="116"/>
      <c r="M125" s="59" t="s">
        <v>1</v>
      </c>
      <c r="N125" s="60" t="s">
        <v>44</v>
      </c>
      <c r="O125" s="60" t="s">
        <v>311</v>
      </c>
      <c r="P125" s="60" t="s">
        <v>312</v>
      </c>
      <c r="Q125" s="60" t="s">
        <v>313</v>
      </c>
      <c r="R125" s="60" t="s">
        <v>314</v>
      </c>
      <c r="S125" s="60" t="s">
        <v>315</v>
      </c>
      <c r="T125" s="61" t="s">
        <v>316</v>
      </c>
    </row>
    <row r="126" spans="2:63" s="1" customFormat="1" ht="22.9" customHeight="1">
      <c r="B126" s="32"/>
      <c r="C126" s="64" t="s">
        <v>317</v>
      </c>
      <c r="J126" s="120">
        <f>BK126</f>
        <v>0</v>
      </c>
      <c r="L126" s="32"/>
      <c r="M126" s="62"/>
      <c r="N126" s="53"/>
      <c r="O126" s="53"/>
      <c r="P126" s="121">
        <f>P127</f>
        <v>0</v>
      </c>
      <c r="Q126" s="53"/>
      <c r="R126" s="121">
        <f>R127</f>
        <v>0</v>
      </c>
      <c r="S126" s="53"/>
      <c r="T126" s="122">
        <f>T127</f>
        <v>0</v>
      </c>
      <c r="AT126" s="17" t="s">
        <v>79</v>
      </c>
      <c r="AU126" s="17" t="s">
        <v>281</v>
      </c>
      <c r="BK126" s="123">
        <f>BK127</f>
        <v>0</v>
      </c>
    </row>
    <row r="127" spans="2:63" s="11" customFormat="1" ht="25.9" customHeight="1">
      <c r="B127" s="124"/>
      <c r="D127" s="125" t="s">
        <v>79</v>
      </c>
      <c r="E127" s="126" t="s">
        <v>439</v>
      </c>
      <c r="F127" s="126" t="s">
        <v>3578</v>
      </c>
      <c r="I127" s="127"/>
      <c r="J127" s="128">
        <f>BK127</f>
        <v>0</v>
      </c>
      <c r="L127" s="124"/>
      <c r="M127" s="129"/>
      <c r="P127" s="130">
        <f>P128</f>
        <v>0</v>
      </c>
      <c r="R127" s="130">
        <f>R128</f>
        <v>0</v>
      </c>
      <c r="T127" s="131">
        <f>T128</f>
        <v>0</v>
      </c>
      <c r="AR127" s="125" t="s">
        <v>94</v>
      </c>
      <c r="AT127" s="132" t="s">
        <v>79</v>
      </c>
      <c r="AU127" s="132" t="s">
        <v>80</v>
      </c>
      <c r="AY127" s="125" t="s">
        <v>320</v>
      </c>
      <c r="BK127" s="133">
        <f>BK128</f>
        <v>0</v>
      </c>
    </row>
    <row r="128" spans="2:63" s="11" customFormat="1" ht="22.9" customHeight="1">
      <c r="B128" s="124"/>
      <c r="D128" s="125" t="s">
        <v>79</v>
      </c>
      <c r="E128" s="134" t="s">
        <v>3636</v>
      </c>
      <c r="F128" s="134" t="s">
        <v>3637</v>
      </c>
      <c r="I128" s="127"/>
      <c r="J128" s="135">
        <f>BK128</f>
        <v>0</v>
      </c>
      <c r="L128" s="124"/>
      <c r="M128" s="129"/>
      <c r="P128" s="130">
        <f>SUM(P129:P141)</f>
        <v>0</v>
      </c>
      <c r="R128" s="130">
        <f>SUM(R129:R141)</f>
        <v>0</v>
      </c>
      <c r="T128" s="131">
        <f>SUM(T129:T141)</f>
        <v>0</v>
      </c>
      <c r="AR128" s="125" t="s">
        <v>94</v>
      </c>
      <c r="AT128" s="132" t="s">
        <v>79</v>
      </c>
      <c r="AU128" s="132" t="s">
        <v>87</v>
      </c>
      <c r="AY128" s="125" t="s">
        <v>320</v>
      </c>
      <c r="BK128" s="133">
        <f>SUM(BK129:BK141)</f>
        <v>0</v>
      </c>
    </row>
    <row r="129" spans="2:65" s="1" customFormat="1" ht="16.5" customHeight="1">
      <c r="B129" s="32"/>
      <c r="C129" s="136" t="s">
        <v>87</v>
      </c>
      <c r="D129" s="136" t="s">
        <v>324</v>
      </c>
      <c r="E129" s="137" t="s">
        <v>3779</v>
      </c>
      <c r="F129" s="138" t="s">
        <v>3780</v>
      </c>
      <c r="G129" s="139" t="s">
        <v>558</v>
      </c>
      <c r="H129" s="140">
        <v>5</v>
      </c>
      <c r="I129" s="141"/>
      <c r="J129" s="142">
        <f t="shared" ref="J129:J141" si="0">ROUND(I129*H129,2)</f>
        <v>0</v>
      </c>
      <c r="K129" s="138" t="s">
        <v>1</v>
      </c>
      <c r="L129" s="32"/>
      <c r="M129" s="143" t="s">
        <v>1</v>
      </c>
      <c r="N129" s="144" t="s">
        <v>45</v>
      </c>
      <c r="P129" s="145">
        <f t="shared" ref="P129:P141" si="1">O129*H129</f>
        <v>0</v>
      </c>
      <c r="Q129" s="145">
        <v>0</v>
      </c>
      <c r="R129" s="145">
        <f t="shared" ref="R129:R141" si="2">Q129*H129</f>
        <v>0</v>
      </c>
      <c r="S129" s="145">
        <v>0</v>
      </c>
      <c r="T129" s="146">
        <f t="shared" ref="T129:T141" si="3">S129*H129</f>
        <v>0</v>
      </c>
      <c r="AR129" s="147" t="s">
        <v>731</v>
      </c>
      <c r="AT129" s="147" t="s">
        <v>324</v>
      </c>
      <c r="AU129" s="147" t="s">
        <v>89</v>
      </c>
      <c r="AY129" s="17" t="s">
        <v>320</v>
      </c>
      <c r="BE129" s="148">
        <f t="shared" ref="BE129:BE141" si="4">IF(N129="základní",J129,0)</f>
        <v>0</v>
      </c>
      <c r="BF129" s="148">
        <f t="shared" ref="BF129:BF141" si="5">IF(N129="snížená",J129,0)</f>
        <v>0</v>
      </c>
      <c r="BG129" s="148">
        <f t="shared" ref="BG129:BG141" si="6">IF(N129="zákl. přenesená",J129,0)</f>
        <v>0</v>
      </c>
      <c r="BH129" s="148">
        <f t="shared" ref="BH129:BH141" si="7">IF(N129="sníž. přenesená",J129,0)</f>
        <v>0</v>
      </c>
      <c r="BI129" s="148">
        <f t="shared" ref="BI129:BI141" si="8">IF(N129="nulová",J129,0)</f>
        <v>0</v>
      </c>
      <c r="BJ129" s="17" t="s">
        <v>87</v>
      </c>
      <c r="BK129" s="148">
        <f t="shared" ref="BK129:BK141" si="9">ROUND(I129*H129,2)</f>
        <v>0</v>
      </c>
      <c r="BL129" s="17" t="s">
        <v>731</v>
      </c>
      <c r="BM129" s="147" t="s">
        <v>89</v>
      </c>
    </row>
    <row r="130" spans="2:65" s="1" customFormat="1" ht="16.5" customHeight="1">
      <c r="B130" s="32"/>
      <c r="C130" s="136" t="s">
        <v>89</v>
      </c>
      <c r="D130" s="136" t="s">
        <v>324</v>
      </c>
      <c r="E130" s="137" t="s">
        <v>3781</v>
      </c>
      <c r="F130" s="138" t="s">
        <v>3782</v>
      </c>
      <c r="G130" s="139" t="s">
        <v>558</v>
      </c>
      <c r="H130" s="140">
        <v>1</v>
      </c>
      <c r="I130" s="141"/>
      <c r="J130" s="142">
        <f t="shared" si="0"/>
        <v>0</v>
      </c>
      <c r="K130" s="138" t="s">
        <v>1</v>
      </c>
      <c r="L130" s="32"/>
      <c r="M130" s="143" t="s">
        <v>1</v>
      </c>
      <c r="N130" s="144" t="s">
        <v>45</v>
      </c>
      <c r="P130" s="145">
        <f t="shared" si="1"/>
        <v>0</v>
      </c>
      <c r="Q130" s="145">
        <v>0</v>
      </c>
      <c r="R130" s="145">
        <f t="shared" si="2"/>
        <v>0</v>
      </c>
      <c r="S130" s="145">
        <v>0</v>
      </c>
      <c r="T130" s="146">
        <f t="shared" si="3"/>
        <v>0</v>
      </c>
      <c r="AR130" s="147" t="s">
        <v>731</v>
      </c>
      <c r="AT130" s="147" t="s">
        <v>324</v>
      </c>
      <c r="AU130" s="147" t="s">
        <v>89</v>
      </c>
      <c r="AY130" s="17" t="s">
        <v>320</v>
      </c>
      <c r="BE130" s="148">
        <f t="shared" si="4"/>
        <v>0</v>
      </c>
      <c r="BF130" s="148">
        <f t="shared" si="5"/>
        <v>0</v>
      </c>
      <c r="BG130" s="148">
        <f t="shared" si="6"/>
        <v>0</v>
      </c>
      <c r="BH130" s="148">
        <f t="shared" si="7"/>
        <v>0</v>
      </c>
      <c r="BI130" s="148">
        <f t="shared" si="8"/>
        <v>0</v>
      </c>
      <c r="BJ130" s="17" t="s">
        <v>87</v>
      </c>
      <c r="BK130" s="148">
        <f t="shared" si="9"/>
        <v>0</v>
      </c>
      <c r="BL130" s="17" t="s">
        <v>731</v>
      </c>
      <c r="BM130" s="147" t="s">
        <v>99</v>
      </c>
    </row>
    <row r="131" spans="2:65" s="1" customFormat="1" ht="16.5" customHeight="1">
      <c r="B131" s="32"/>
      <c r="C131" s="136" t="s">
        <v>94</v>
      </c>
      <c r="D131" s="136" t="s">
        <v>324</v>
      </c>
      <c r="E131" s="137" t="s">
        <v>3783</v>
      </c>
      <c r="F131" s="138" t="s">
        <v>3784</v>
      </c>
      <c r="G131" s="139" t="s">
        <v>558</v>
      </c>
      <c r="H131" s="140">
        <v>1</v>
      </c>
      <c r="I131" s="141"/>
      <c r="J131" s="142">
        <f t="shared" si="0"/>
        <v>0</v>
      </c>
      <c r="K131" s="138" t="s">
        <v>1</v>
      </c>
      <c r="L131" s="32"/>
      <c r="M131" s="143" t="s">
        <v>1</v>
      </c>
      <c r="N131" s="144" t="s">
        <v>45</v>
      </c>
      <c r="P131" s="145">
        <f t="shared" si="1"/>
        <v>0</v>
      </c>
      <c r="Q131" s="145">
        <v>0</v>
      </c>
      <c r="R131" s="145">
        <f t="shared" si="2"/>
        <v>0</v>
      </c>
      <c r="S131" s="145">
        <v>0</v>
      </c>
      <c r="T131" s="146">
        <f t="shared" si="3"/>
        <v>0</v>
      </c>
      <c r="AR131" s="147" t="s">
        <v>731</v>
      </c>
      <c r="AT131" s="147" t="s">
        <v>324</v>
      </c>
      <c r="AU131" s="147" t="s">
        <v>89</v>
      </c>
      <c r="AY131" s="17" t="s">
        <v>320</v>
      </c>
      <c r="BE131" s="148">
        <f t="shared" si="4"/>
        <v>0</v>
      </c>
      <c r="BF131" s="148">
        <f t="shared" si="5"/>
        <v>0</v>
      </c>
      <c r="BG131" s="148">
        <f t="shared" si="6"/>
        <v>0</v>
      </c>
      <c r="BH131" s="148">
        <f t="shared" si="7"/>
        <v>0</v>
      </c>
      <c r="BI131" s="148">
        <f t="shared" si="8"/>
        <v>0</v>
      </c>
      <c r="BJ131" s="17" t="s">
        <v>87</v>
      </c>
      <c r="BK131" s="148">
        <f t="shared" si="9"/>
        <v>0</v>
      </c>
      <c r="BL131" s="17" t="s">
        <v>731</v>
      </c>
      <c r="BM131" s="147" t="s">
        <v>360</v>
      </c>
    </row>
    <row r="132" spans="2:65" s="1" customFormat="1" ht="16.5" customHeight="1">
      <c r="B132" s="32"/>
      <c r="C132" s="136" t="s">
        <v>99</v>
      </c>
      <c r="D132" s="136" t="s">
        <v>324</v>
      </c>
      <c r="E132" s="137" t="s">
        <v>3785</v>
      </c>
      <c r="F132" s="138" t="s">
        <v>3786</v>
      </c>
      <c r="G132" s="139" t="s">
        <v>558</v>
      </c>
      <c r="H132" s="140">
        <v>1</v>
      </c>
      <c r="I132" s="141"/>
      <c r="J132" s="142">
        <f t="shared" si="0"/>
        <v>0</v>
      </c>
      <c r="K132" s="138" t="s">
        <v>1</v>
      </c>
      <c r="L132" s="32"/>
      <c r="M132" s="143" t="s">
        <v>1</v>
      </c>
      <c r="N132" s="144" t="s">
        <v>45</v>
      </c>
      <c r="P132" s="145">
        <f t="shared" si="1"/>
        <v>0</v>
      </c>
      <c r="Q132" s="145">
        <v>0</v>
      </c>
      <c r="R132" s="145">
        <f t="shared" si="2"/>
        <v>0</v>
      </c>
      <c r="S132" s="145">
        <v>0</v>
      </c>
      <c r="T132" s="146">
        <f t="shared" si="3"/>
        <v>0</v>
      </c>
      <c r="AR132" s="147" t="s">
        <v>731</v>
      </c>
      <c r="AT132" s="147" t="s">
        <v>324</v>
      </c>
      <c r="AU132" s="147" t="s">
        <v>89</v>
      </c>
      <c r="AY132" s="17" t="s">
        <v>320</v>
      </c>
      <c r="BE132" s="148">
        <f t="shared" si="4"/>
        <v>0</v>
      </c>
      <c r="BF132" s="148">
        <f t="shared" si="5"/>
        <v>0</v>
      </c>
      <c r="BG132" s="148">
        <f t="shared" si="6"/>
        <v>0</v>
      </c>
      <c r="BH132" s="148">
        <f t="shared" si="7"/>
        <v>0</v>
      </c>
      <c r="BI132" s="148">
        <f t="shared" si="8"/>
        <v>0</v>
      </c>
      <c r="BJ132" s="17" t="s">
        <v>87</v>
      </c>
      <c r="BK132" s="148">
        <f t="shared" si="9"/>
        <v>0</v>
      </c>
      <c r="BL132" s="17" t="s">
        <v>731</v>
      </c>
      <c r="BM132" s="147" t="s">
        <v>373</v>
      </c>
    </row>
    <row r="133" spans="2:65" s="1" customFormat="1" ht="16.5" customHeight="1">
      <c r="B133" s="32"/>
      <c r="C133" s="136" t="s">
        <v>355</v>
      </c>
      <c r="D133" s="136" t="s">
        <v>324</v>
      </c>
      <c r="E133" s="137" t="s">
        <v>3787</v>
      </c>
      <c r="F133" s="138" t="s">
        <v>3788</v>
      </c>
      <c r="G133" s="139" t="s">
        <v>558</v>
      </c>
      <c r="H133" s="140">
        <v>1</v>
      </c>
      <c r="I133" s="141"/>
      <c r="J133" s="142">
        <f t="shared" si="0"/>
        <v>0</v>
      </c>
      <c r="K133" s="138" t="s">
        <v>1</v>
      </c>
      <c r="L133" s="32"/>
      <c r="M133" s="143" t="s">
        <v>1</v>
      </c>
      <c r="N133" s="144" t="s">
        <v>45</v>
      </c>
      <c r="P133" s="145">
        <f t="shared" si="1"/>
        <v>0</v>
      </c>
      <c r="Q133" s="145">
        <v>0</v>
      </c>
      <c r="R133" s="145">
        <f t="shared" si="2"/>
        <v>0</v>
      </c>
      <c r="S133" s="145">
        <v>0</v>
      </c>
      <c r="T133" s="146">
        <f t="shared" si="3"/>
        <v>0</v>
      </c>
      <c r="AR133" s="147" t="s">
        <v>731</v>
      </c>
      <c r="AT133" s="147" t="s">
        <v>324</v>
      </c>
      <c r="AU133" s="147" t="s">
        <v>89</v>
      </c>
      <c r="AY133" s="17" t="s">
        <v>320</v>
      </c>
      <c r="BE133" s="148">
        <f t="shared" si="4"/>
        <v>0</v>
      </c>
      <c r="BF133" s="148">
        <f t="shared" si="5"/>
        <v>0</v>
      </c>
      <c r="BG133" s="148">
        <f t="shared" si="6"/>
        <v>0</v>
      </c>
      <c r="BH133" s="148">
        <f t="shared" si="7"/>
        <v>0</v>
      </c>
      <c r="BI133" s="148">
        <f t="shared" si="8"/>
        <v>0</v>
      </c>
      <c r="BJ133" s="17" t="s">
        <v>87</v>
      </c>
      <c r="BK133" s="148">
        <f t="shared" si="9"/>
        <v>0</v>
      </c>
      <c r="BL133" s="17" t="s">
        <v>731</v>
      </c>
      <c r="BM133" s="147" t="s">
        <v>388</v>
      </c>
    </row>
    <row r="134" spans="2:65" s="1" customFormat="1" ht="21.75" customHeight="1">
      <c r="B134" s="32"/>
      <c r="C134" s="136" t="s">
        <v>360</v>
      </c>
      <c r="D134" s="136" t="s">
        <v>324</v>
      </c>
      <c r="E134" s="137" t="s">
        <v>3789</v>
      </c>
      <c r="F134" s="138" t="s">
        <v>3790</v>
      </c>
      <c r="G134" s="139" t="s">
        <v>558</v>
      </c>
      <c r="H134" s="140">
        <v>2</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731</v>
      </c>
      <c r="AT134" s="147" t="s">
        <v>324</v>
      </c>
      <c r="AU134" s="147" t="s">
        <v>89</v>
      </c>
      <c r="AY134" s="17" t="s">
        <v>320</v>
      </c>
      <c r="BE134" s="148">
        <f t="shared" si="4"/>
        <v>0</v>
      </c>
      <c r="BF134" s="148">
        <f t="shared" si="5"/>
        <v>0</v>
      </c>
      <c r="BG134" s="148">
        <f t="shared" si="6"/>
        <v>0</v>
      </c>
      <c r="BH134" s="148">
        <f t="shared" si="7"/>
        <v>0</v>
      </c>
      <c r="BI134" s="148">
        <f t="shared" si="8"/>
        <v>0</v>
      </c>
      <c r="BJ134" s="17" t="s">
        <v>87</v>
      </c>
      <c r="BK134" s="148">
        <f t="shared" si="9"/>
        <v>0</v>
      </c>
      <c r="BL134" s="17" t="s">
        <v>731</v>
      </c>
      <c r="BM134" s="147" t="s">
        <v>8</v>
      </c>
    </row>
    <row r="135" spans="2:65" s="1" customFormat="1" ht="16.5" customHeight="1">
      <c r="B135" s="32"/>
      <c r="C135" s="136" t="s">
        <v>366</v>
      </c>
      <c r="D135" s="136" t="s">
        <v>324</v>
      </c>
      <c r="E135" s="137" t="s">
        <v>3791</v>
      </c>
      <c r="F135" s="138" t="s">
        <v>3792</v>
      </c>
      <c r="G135" s="139" t="s">
        <v>558</v>
      </c>
      <c r="H135" s="140">
        <v>3</v>
      </c>
      <c r="I135" s="141"/>
      <c r="J135" s="142">
        <f t="shared" si="0"/>
        <v>0</v>
      </c>
      <c r="K135" s="138" t="s">
        <v>1</v>
      </c>
      <c r="L135" s="32"/>
      <c r="M135" s="143" t="s">
        <v>1</v>
      </c>
      <c r="N135" s="144" t="s">
        <v>45</v>
      </c>
      <c r="P135" s="145">
        <f t="shared" si="1"/>
        <v>0</v>
      </c>
      <c r="Q135" s="145">
        <v>0</v>
      </c>
      <c r="R135" s="145">
        <f t="shared" si="2"/>
        <v>0</v>
      </c>
      <c r="S135" s="145">
        <v>0</v>
      </c>
      <c r="T135" s="146">
        <f t="shared" si="3"/>
        <v>0</v>
      </c>
      <c r="AR135" s="147" t="s">
        <v>731</v>
      </c>
      <c r="AT135" s="147" t="s">
        <v>324</v>
      </c>
      <c r="AU135" s="147" t="s">
        <v>89</v>
      </c>
      <c r="AY135" s="17" t="s">
        <v>320</v>
      </c>
      <c r="BE135" s="148">
        <f t="shared" si="4"/>
        <v>0</v>
      </c>
      <c r="BF135" s="148">
        <f t="shared" si="5"/>
        <v>0</v>
      </c>
      <c r="BG135" s="148">
        <f t="shared" si="6"/>
        <v>0</v>
      </c>
      <c r="BH135" s="148">
        <f t="shared" si="7"/>
        <v>0</v>
      </c>
      <c r="BI135" s="148">
        <f t="shared" si="8"/>
        <v>0</v>
      </c>
      <c r="BJ135" s="17" t="s">
        <v>87</v>
      </c>
      <c r="BK135" s="148">
        <f t="shared" si="9"/>
        <v>0</v>
      </c>
      <c r="BL135" s="17" t="s">
        <v>731</v>
      </c>
      <c r="BM135" s="147" t="s">
        <v>412</v>
      </c>
    </row>
    <row r="136" spans="2:65" s="1" customFormat="1" ht="16.5" customHeight="1">
      <c r="B136" s="32"/>
      <c r="C136" s="136" t="s">
        <v>373</v>
      </c>
      <c r="D136" s="136" t="s">
        <v>324</v>
      </c>
      <c r="E136" s="137" t="s">
        <v>3793</v>
      </c>
      <c r="F136" s="138" t="s">
        <v>3794</v>
      </c>
      <c r="G136" s="139" t="s">
        <v>558</v>
      </c>
      <c r="H136" s="140">
        <v>2</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731</v>
      </c>
      <c r="AT136" s="147" t="s">
        <v>324</v>
      </c>
      <c r="AU136" s="147" t="s">
        <v>89</v>
      </c>
      <c r="AY136" s="17" t="s">
        <v>320</v>
      </c>
      <c r="BE136" s="148">
        <f t="shared" si="4"/>
        <v>0</v>
      </c>
      <c r="BF136" s="148">
        <f t="shared" si="5"/>
        <v>0</v>
      </c>
      <c r="BG136" s="148">
        <f t="shared" si="6"/>
        <v>0</v>
      </c>
      <c r="BH136" s="148">
        <f t="shared" si="7"/>
        <v>0</v>
      </c>
      <c r="BI136" s="148">
        <f t="shared" si="8"/>
        <v>0</v>
      </c>
      <c r="BJ136" s="17" t="s">
        <v>87</v>
      </c>
      <c r="BK136" s="148">
        <f t="shared" si="9"/>
        <v>0</v>
      </c>
      <c r="BL136" s="17" t="s">
        <v>731</v>
      </c>
      <c r="BM136" s="147" t="s">
        <v>423</v>
      </c>
    </row>
    <row r="137" spans="2:65" s="1" customFormat="1" ht="16.5" customHeight="1">
      <c r="B137" s="32"/>
      <c r="C137" s="136" t="s">
        <v>381</v>
      </c>
      <c r="D137" s="136" t="s">
        <v>324</v>
      </c>
      <c r="E137" s="137" t="s">
        <v>3795</v>
      </c>
      <c r="F137" s="138" t="s">
        <v>3796</v>
      </c>
      <c r="G137" s="139" t="s">
        <v>558</v>
      </c>
      <c r="H137" s="140">
        <v>4</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731</v>
      </c>
      <c r="AT137" s="147" t="s">
        <v>324</v>
      </c>
      <c r="AU137" s="147" t="s">
        <v>89</v>
      </c>
      <c r="AY137" s="17" t="s">
        <v>320</v>
      </c>
      <c r="BE137" s="148">
        <f t="shared" si="4"/>
        <v>0</v>
      </c>
      <c r="BF137" s="148">
        <f t="shared" si="5"/>
        <v>0</v>
      </c>
      <c r="BG137" s="148">
        <f t="shared" si="6"/>
        <v>0</v>
      </c>
      <c r="BH137" s="148">
        <f t="shared" si="7"/>
        <v>0</v>
      </c>
      <c r="BI137" s="148">
        <f t="shared" si="8"/>
        <v>0</v>
      </c>
      <c r="BJ137" s="17" t="s">
        <v>87</v>
      </c>
      <c r="BK137" s="148">
        <f t="shared" si="9"/>
        <v>0</v>
      </c>
      <c r="BL137" s="17" t="s">
        <v>731</v>
      </c>
      <c r="BM137" s="147" t="s">
        <v>433</v>
      </c>
    </row>
    <row r="138" spans="2:65" s="1" customFormat="1" ht="16.5" customHeight="1">
      <c r="B138" s="32"/>
      <c r="C138" s="136" t="s">
        <v>388</v>
      </c>
      <c r="D138" s="136" t="s">
        <v>324</v>
      </c>
      <c r="E138" s="137" t="s">
        <v>3797</v>
      </c>
      <c r="F138" s="138" t="s">
        <v>3798</v>
      </c>
      <c r="G138" s="139" t="s">
        <v>558</v>
      </c>
      <c r="H138" s="140">
        <v>2</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731</v>
      </c>
      <c r="AT138" s="147" t="s">
        <v>324</v>
      </c>
      <c r="AU138" s="147" t="s">
        <v>89</v>
      </c>
      <c r="AY138" s="17" t="s">
        <v>320</v>
      </c>
      <c r="BE138" s="148">
        <f t="shared" si="4"/>
        <v>0</v>
      </c>
      <c r="BF138" s="148">
        <f t="shared" si="5"/>
        <v>0</v>
      </c>
      <c r="BG138" s="148">
        <f t="shared" si="6"/>
        <v>0</v>
      </c>
      <c r="BH138" s="148">
        <f t="shared" si="7"/>
        <v>0</v>
      </c>
      <c r="BI138" s="148">
        <f t="shared" si="8"/>
        <v>0</v>
      </c>
      <c r="BJ138" s="17" t="s">
        <v>87</v>
      </c>
      <c r="BK138" s="148">
        <f t="shared" si="9"/>
        <v>0</v>
      </c>
      <c r="BL138" s="17" t="s">
        <v>731</v>
      </c>
      <c r="BM138" s="147" t="s">
        <v>451</v>
      </c>
    </row>
    <row r="139" spans="2:65" s="1" customFormat="1" ht="21.75" customHeight="1">
      <c r="B139" s="32"/>
      <c r="C139" s="136" t="s">
        <v>395</v>
      </c>
      <c r="D139" s="136" t="s">
        <v>324</v>
      </c>
      <c r="E139" s="137" t="s">
        <v>3799</v>
      </c>
      <c r="F139" s="138" t="s">
        <v>3800</v>
      </c>
      <c r="G139" s="139" t="s">
        <v>558</v>
      </c>
      <c r="H139" s="140">
        <v>2</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731</v>
      </c>
      <c r="AT139" s="147" t="s">
        <v>324</v>
      </c>
      <c r="AU139" s="147" t="s">
        <v>89</v>
      </c>
      <c r="AY139" s="17" t="s">
        <v>320</v>
      </c>
      <c r="BE139" s="148">
        <f t="shared" si="4"/>
        <v>0</v>
      </c>
      <c r="BF139" s="148">
        <f t="shared" si="5"/>
        <v>0</v>
      </c>
      <c r="BG139" s="148">
        <f t="shared" si="6"/>
        <v>0</v>
      </c>
      <c r="BH139" s="148">
        <f t="shared" si="7"/>
        <v>0</v>
      </c>
      <c r="BI139" s="148">
        <f t="shared" si="8"/>
        <v>0</v>
      </c>
      <c r="BJ139" s="17" t="s">
        <v>87</v>
      </c>
      <c r="BK139" s="148">
        <f t="shared" si="9"/>
        <v>0</v>
      </c>
      <c r="BL139" s="17" t="s">
        <v>731</v>
      </c>
      <c r="BM139" s="147" t="s">
        <v>460</v>
      </c>
    </row>
    <row r="140" spans="2:65" s="1" customFormat="1" ht="16.5" customHeight="1">
      <c r="B140" s="32"/>
      <c r="C140" s="136" t="s">
        <v>8</v>
      </c>
      <c r="D140" s="136" t="s">
        <v>324</v>
      </c>
      <c r="E140" s="137" t="s">
        <v>3801</v>
      </c>
      <c r="F140" s="138" t="s">
        <v>3802</v>
      </c>
      <c r="G140" s="139" t="s">
        <v>558</v>
      </c>
      <c r="H140" s="140">
        <v>2</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731</v>
      </c>
      <c r="AT140" s="147" t="s">
        <v>324</v>
      </c>
      <c r="AU140" s="147" t="s">
        <v>89</v>
      </c>
      <c r="AY140" s="17" t="s">
        <v>320</v>
      </c>
      <c r="BE140" s="148">
        <f t="shared" si="4"/>
        <v>0</v>
      </c>
      <c r="BF140" s="148">
        <f t="shared" si="5"/>
        <v>0</v>
      </c>
      <c r="BG140" s="148">
        <f t="shared" si="6"/>
        <v>0</v>
      </c>
      <c r="BH140" s="148">
        <f t="shared" si="7"/>
        <v>0</v>
      </c>
      <c r="BI140" s="148">
        <f t="shared" si="8"/>
        <v>0</v>
      </c>
      <c r="BJ140" s="17" t="s">
        <v>87</v>
      </c>
      <c r="BK140" s="148">
        <f t="shared" si="9"/>
        <v>0</v>
      </c>
      <c r="BL140" s="17" t="s">
        <v>731</v>
      </c>
      <c r="BM140" s="147" t="s">
        <v>469</v>
      </c>
    </row>
    <row r="141" spans="2:65" s="1" customFormat="1" ht="16.5" customHeight="1">
      <c r="B141" s="32"/>
      <c r="C141" s="136" t="s">
        <v>404</v>
      </c>
      <c r="D141" s="136" t="s">
        <v>324</v>
      </c>
      <c r="E141" s="137" t="s">
        <v>3803</v>
      </c>
      <c r="F141" s="138" t="s">
        <v>3804</v>
      </c>
      <c r="G141" s="139" t="s">
        <v>558</v>
      </c>
      <c r="H141" s="140">
        <v>6</v>
      </c>
      <c r="I141" s="141"/>
      <c r="J141" s="142">
        <f t="shared" si="0"/>
        <v>0</v>
      </c>
      <c r="K141" s="138" t="s">
        <v>1</v>
      </c>
      <c r="L141" s="32"/>
      <c r="M141" s="190" t="s">
        <v>1</v>
      </c>
      <c r="N141" s="191" t="s">
        <v>45</v>
      </c>
      <c r="O141" s="192"/>
      <c r="P141" s="193">
        <f t="shared" si="1"/>
        <v>0</v>
      </c>
      <c r="Q141" s="193">
        <v>0</v>
      </c>
      <c r="R141" s="193">
        <f t="shared" si="2"/>
        <v>0</v>
      </c>
      <c r="S141" s="193">
        <v>0</v>
      </c>
      <c r="T141" s="194">
        <f t="shared" si="3"/>
        <v>0</v>
      </c>
      <c r="AR141" s="147" t="s">
        <v>731</v>
      </c>
      <c r="AT141" s="147" t="s">
        <v>324</v>
      </c>
      <c r="AU141" s="147" t="s">
        <v>89</v>
      </c>
      <c r="AY141" s="17" t="s">
        <v>320</v>
      </c>
      <c r="BE141" s="148">
        <f t="shared" si="4"/>
        <v>0</v>
      </c>
      <c r="BF141" s="148">
        <f t="shared" si="5"/>
        <v>0</v>
      </c>
      <c r="BG141" s="148">
        <f t="shared" si="6"/>
        <v>0</v>
      </c>
      <c r="BH141" s="148">
        <f t="shared" si="7"/>
        <v>0</v>
      </c>
      <c r="BI141" s="148">
        <f t="shared" si="8"/>
        <v>0</v>
      </c>
      <c r="BJ141" s="17" t="s">
        <v>87</v>
      </c>
      <c r="BK141" s="148">
        <f t="shared" si="9"/>
        <v>0</v>
      </c>
      <c r="BL141" s="17" t="s">
        <v>731</v>
      </c>
      <c r="BM141" s="147" t="s">
        <v>480</v>
      </c>
    </row>
    <row r="142" spans="2:65" s="1" customFormat="1" ht="6.95" customHeight="1">
      <c r="B142" s="44"/>
      <c r="C142" s="45"/>
      <c r="D142" s="45"/>
      <c r="E142" s="45"/>
      <c r="F142" s="45"/>
      <c r="G142" s="45"/>
      <c r="H142" s="45"/>
      <c r="I142" s="45"/>
      <c r="J142" s="45"/>
      <c r="K142" s="45"/>
      <c r="L142" s="32"/>
    </row>
  </sheetData>
  <sheetProtection algorithmName="SHA-512" hashValue="PataPoxJf6GyRX01Fn1pDru6HzLSVNmmZMaZz2K7DIHIcDasfGsCGJ4DUeypbn2TOOp+tbv0SQMBHw2MdB6JpQ==" saltValue="w37lHHr6O3jlskt7IHsUgk2hS1nU9eh4MRnLWMbHvPX6HEg7Zs3WajnQQ8nzKvSRXqObpb1lKchIwcnWZxekgA==" spinCount="100000" sheet="1" objects="1" scenarios="1" formatColumns="0" formatRows="0" autoFilter="0"/>
  <autoFilter ref="C125:K141" xr:uid="{00000000-0009-0000-0000-000014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16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177</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2713</v>
      </c>
      <c r="F9" s="204"/>
      <c r="G9" s="204"/>
      <c r="H9" s="204"/>
      <c r="L9" s="20"/>
    </row>
    <row r="10" spans="2:46" ht="12" customHeight="1">
      <c r="B10" s="20"/>
      <c r="D10" s="27" t="s">
        <v>273</v>
      </c>
      <c r="L10" s="20"/>
    </row>
    <row r="11" spans="2:46" s="1" customFormat="1" ht="16.5" customHeight="1">
      <c r="B11" s="32"/>
      <c r="E11" s="238" t="s">
        <v>3532</v>
      </c>
      <c r="F11" s="245"/>
      <c r="G11" s="245"/>
      <c r="H11" s="245"/>
      <c r="L11" s="32"/>
    </row>
    <row r="12" spans="2:46" s="1" customFormat="1" ht="12" customHeight="1">
      <c r="B12" s="32"/>
      <c r="D12" s="27" t="s">
        <v>275</v>
      </c>
      <c r="L12" s="32"/>
    </row>
    <row r="13" spans="2:46" s="1" customFormat="1" ht="16.5" customHeight="1">
      <c r="B13" s="32"/>
      <c r="E13" s="225" t="s">
        <v>3805</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3534</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824</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ROUND(J130,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ROUND((SUM(BE130:BE163)),  2)</f>
        <v>0</v>
      </c>
      <c r="I37" s="96">
        <v>0.21</v>
      </c>
      <c r="J37" s="85">
        <f>ROUND(((SUM(BE130:BE163))*I37),  2)</f>
        <v>0</v>
      </c>
      <c r="L37" s="32"/>
    </row>
    <row r="38" spans="2:12" s="1" customFormat="1" ht="14.45" customHeight="1">
      <c r="B38" s="32"/>
      <c r="E38" s="27" t="s">
        <v>46</v>
      </c>
      <c r="F38" s="85">
        <f>ROUND((SUM(BF130:BF163)),  2)</f>
        <v>0</v>
      </c>
      <c r="I38" s="96">
        <v>0.12</v>
      </c>
      <c r="J38" s="85">
        <f>ROUND(((SUM(BF130:BF163))*I38),  2)</f>
        <v>0</v>
      </c>
      <c r="L38" s="32"/>
    </row>
    <row r="39" spans="2:12" s="1" customFormat="1" ht="14.45" hidden="1" customHeight="1">
      <c r="B39" s="32"/>
      <c r="E39" s="27" t="s">
        <v>47</v>
      </c>
      <c r="F39" s="85">
        <f>ROUND((SUM(BG130:BG163)),  2)</f>
        <v>0</v>
      </c>
      <c r="I39" s="96">
        <v>0.21</v>
      </c>
      <c r="J39" s="85">
        <f>0</f>
        <v>0</v>
      </c>
      <c r="L39" s="32"/>
    </row>
    <row r="40" spans="2:12" s="1" customFormat="1" ht="14.45" hidden="1" customHeight="1">
      <c r="B40" s="32"/>
      <c r="E40" s="27" t="s">
        <v>48</v>
      </c>
      <c r="F40" s="85">
        <f>ROUND((SUM(BH130:BH163)),  2)</f>
        <v>0</v>
      </c>
      <c r="I40" s="96">
        <v>0.12</v>
      </c>
      <c r="J40" s="85">
        <f>0</f>
        <v>0</v>
      </c>
      <c r="L40" s="32"/>
    </row>
    <row r="41" spans="2:12" s="1" customFormat="1" ht="14.45" hidden="1" customHeight="1">
      <c r="B41" s="32"/>
      <c r="E41" s="27" t="s">
        <v>49</v>
      </c>
      <c r="F41" s="85">
        <f>ROUND((SUM(BI130:BI163)),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2713</v>
      </c>
      <c r="F87" s="204"/>
      <c r="G87" s="204"/>
      <c r="H87" s="204"/>
      <c r="L87" s="20"/>
    </row>
    <row r="88" spans="2:12" ht="12" customHeight="1">
      <c r="B88" s="20"/>
      <c r="C88" s="27" t="s">
        <v>273</v>
      </c>
      <c r="L88" s="20"/>
    </row>
    <row r="89" spans="2:12" s="1" customFormat="1" ht="16.5" customHeight="1">
      <c r="B89" s="32"/>
      <c r="E89" s="238" t="s">
        <v>3532</v>
      </c>
      <c r="F89" s="245"/>
      <c r="G89" s="245"/>
      <c r="H89" s="245"/>
      <c r="L89" s="32"/>
    </row>
    <row r="90" spans="2:12" s="1" customFormat="1" ht="12" customHeight="1">
      <c r="B90" s="32"/>
      <c r="C90" s="27" t="s">
        <v>275</v>
      </c>
      <c r="L90" s="32"/>
    </row>
    <row r="91" spans="2:12" s="1" customFormat="1" ht="16.5" customHeight="1">
      <c r="B91" s="32"/>
      <c r="E91" s="225" t="str">
        <f>E13</f>
        <v>420.1.2.5 - Stavebně montážní práce</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J130</f>
        <v>0</v>
      </c>
      <c r="L100" s="32"/>
      <c r="AU100" s="17" t="s">
        <v>281</v>
      </c>
    </row>
    <row r="101" spans="2:47" s="8" customFormat="1" ht="24.95" customHeight="1">
      <c r="B101" s="108"/>
      <c r="D101" s="109" t="s">
        <v>1100</v>
      </c>
      <c r="E101" s="110"/>
      <c r="F101" s="110"/>
      <c r="G101" s="110"/>
      <c r="H101" s="110"/>
      <c r="I101" s="110"/>
      <c r="J101" s="111">
        <f>J131</f>
        <v>0</v>
      </c>
      <c r="L101" s="108"/>
    </row>
    <row r="102" spans="2:47" s="9" customFormat="1" ht="19.899999999999999" customHeight="1">
      <c r="B102" s="112"/>
      <c r="D102" s="113" t="s">
        <v>3806</v>
      </c>
      <c r="E102" s="114"/>
      <c r="F102" s="114"/>
      <c r="G102" s="114"/>
      <c r="H102" s="114"/>
      <c r="I102" s="114"/>
      <c r="J102" s="115">
        <f>J132</f>
        <v>0</v>
      </c>
      <c r="L102" s="112"/>
    </row>
    <row r="103" spans="2:47" s="8" customFormat="1" ht="24.95" customHeight="1">
      <c r="B103" s="108"/>
      <c r="D103" s="109" t="s">
        <v>3575</v>
      </c>
      <c r="E103" s="110"/>
      <c r="F103" s="110"/>
      <c r="G103" s="110"/>
      <c r="H103" s="110"/>
      <c r="I103" s="110"/>
      <c r="J103" s="111">
        <f>J134</f>
        <v>0</v>
      </c>
      <c r="L103" s="108"/>
    </row>
    <row r="104" spans="2:47" s="9" customFormat="1" ht="19.899999999999999" customHeight="1">
      <c r="B104" s="112"/>
      <c r="D104" s="113" t="s">
        <v>3675</v>
      </c>
      <c r="E104" s="114"/>
      <c r="F104" s="114"/>
      <c r="G104" s="114"/>
      <c r="H104" s="114"/>
      <c r="I104" s="114"/>
      <c r="J104" s="115">
        <f>J135</f>
        <v>0</v>
      </c>
      <c r="L104" s="112"/>
    </row>
    <row r="105" spans="2:47" s="9" customFormat="1" ht="19.899999999999999" customHeight="1">
      <c r="B105" s="112"/>
      <c r="D105" s="113" t="s">
        <v>3577</v>
      </c>
      <c r="E105" s="114"/>
      <c r="F105" s="114"/>
      <c r="G105" s="114"/>
      <c r="H105" s="114"/>
      <c r="I105" s="114"/>
      <c r="J105" s="115">
        <f>J142</f>
        <v>0</v>
      </c>
      <c r="L105" s="112"/>
    </row>
    <row r="106" spans="2:47" s="9" customFormat="1" ht="19.899999999999999" customHeight="1">
      <c r="B106" s="112"/>
      <c r="D106" s="113" t="s">
        <v>3807</v>
      </c>
      <c r="E106" s="114"/>
      <c r="F106" s="114"/>
      <c r="G106" s="114"/>
      <c r="H106" s="114"/>
      <c r="I106" s="114"/>
      <c r="J106" s="115">
        <f>J149</f>
        <v>0</v>
      </c>
      <c r="L106" s="112"/>
    </row>
    <row r="107" spans="2:47" s="1" customFormat="1" ht="21.75" customHeight="1">
      <c r="B107" s="32"/>
      <c r="L107" s="32"/>
    </row>
    <row r="108" spans="2:47" s="1" customFormat="1" ht="6.95" customHeight="1">
      <c r="B108" s="44"/>
      <c r="C108" s="45"/>
      <c r="D108" s="45"/>
      <c r="E108" s="45"/>
      <c r="F108" s="45"/>
      <c r="G108" s="45"/>
      <c r="H108" s="45"/>
      <c r="I108" s="45"/>
      <c r="J108" s="45"/>
      <c r="K108" s="45"/>
      <c r="L108" s="32"/>
    </row>
    <row r="112" spans="2:47" s="1" customFormat="1" ht="6.95" customHeight="1">
      <c r="B112" s="46"/>
      <c r="C112" s="47"/>
      <c r="D112" s="47"/>
      <c r="E112" s="47"/>
      <c r="F112" s="47"/>
      <c r="G112" s="47"/>
      <c r="H112" s="47"/>
      <c r="I112" s="47"/>
      <c r="J112" s="47"/>
      <c r="K112" s="47"/>
      <c r="L112" s="32"/>
    </row>
    <row r="113" spans="2:12" s="1" customFormat="1" ht="24.95" customHeight="1">
      <c r="B113" s="32"/>
      <c r="C113" s="21" t="s">
        <v>305</v>
      </c>
      <c r="L113" s="32"/>
    </row>
    <row r="114" spans="2:12" s="1" customFormat="1" ht="6.95" customHeight="1">
      <c r="B114" s="32"/>
      <c r="L114" s="32"/>
    </row>
    <row r="115" spans="2:12" s="1" customFormat="1" ht="12" customHeight="1">
      <c r="B115" s="32"/>
      <c r="C115" s="27" t="s">
        <v>16</v>
      </c>
      <c r="L115" s="32"/>
    </row>
    <row r="116" spans="2:12" s="1" customFormat="1" ht="16.5" customHeight="1">
      <c r="B116" s="32"/>
      <c r="E116" s="243" t="str">
        <f>E7</f>
        <v>Kompletní rozšíření Třídy Václava Klementa</v>
      </c>
      <c r="F116" s="244"/>
      <c r="G116" s="244"/>
      <c r="H116" s="244"/>
      <c r="L116" s="32"/>
    </row>
    <row r="117" spans="2:12" ht="12" customHeight="1">
      <c r="B117" s="20"/>
      <c r="C117" s="27" t="s">
        <v>271</v>
      </c>
      <c r="L117" s="20"/>
    </row>
    <row r="118" spans="2:12" ht="16.5" customHeight="1">
      <c r="B118" s="20"/>
      <c r="E118" s="243" t="s">
        <v>2713</v>
      </c>
      <c r="F118" s="204"/>
      <c r="G118" s="204"/>
      <c r="H118" s="204"/>
      <c r="L118" s="20"/>
    </row>
    <row r="119" spans="2:12" ht="12" customHeight="1">
      <c r="B119" s="20"/>
      <c r="C119" s="27" t="s">
        <v>273</v>
      </c>
      <c r="L119" s="20"/>
    </row>
    <row r="120" spans="2:12" s="1" customFormat="1" ht="16.5" customHeight="1">
      <c r="B120" s="32"/>
      <c r="E120" s="238" t="s">
        <v>3532</v>
      </c>
      <c r="F120" s="245"/>
      <c r="G120" s="245"/>
      <c r="H120" s="245"/>
      <c r="L120" s="32"/>
    </row>
    <row r="121" spans="2:12" s="1" customFormat="1" ht="12" customHeight="1">
      <c r="B121" s="32"/>
      <c r="C121" s="27" t="s">
        <v>275</v>
      </c>
      <c r="L121" s="32"/>
    </row>
    <row r="122" spans="2:12" s="1" customFormat="1" ht="16.5" customHeight="1">
      <c r="B122" s="32"/>
      <c r="E122" s="225" t="str">
        <f>E13</f>
        <v>420.1.2.5 - Stavebně montážní práce</v>
      </c>
      <c r="F122" s="245"/>
      <c r="G122" s="245"/>
      <c r="H122" s="245"/>
      <c r="L122" s="32"/>
    </row>
    <row r="123" spans="2:12" s="1" customFormat="1" ht="6.95" customHeight="1">
      <c r="B123" s="32"/>
      <c r="L123" s="32"/>
    </row>
    <row r="124" spans="2:12" s="1" customFormat="1" ht="12" customHeight="1">
      <c r="B124" s="32"/>
      <c r="C124" s="27" t="s">
        <v>20</v>
      </c>
      <c r="F124" s="25" t="str">
        <f>F16</f>
        <v xml:space="preserve"> </v>
      </c>
      <c r="I124" s="27" t="s">
        <v>22</v>
      </c>
      <c r="J124" s="52" t="str">
        <f>IF(J16="","",J16)</f>
        <v>28. 11. 2023</v>
      </c>
      <c r="L124" s="32"/>
    </row>
    <row r="125" spans="2:12" s="1" customFormat="1" ht="6.95" customHeight="1">
      <c r="B125" s="32"/>
      <c r="L125" s="32"/>
    </row>
    <row r="126" spans="2:12" s="1" customFormat="1" ht="40.15" customHeight="1">
      <c r="B126" s="32"/>
      <c r="C126" s="27" t="s">
        <v>24</v>
      </c>
      <c r="F126" s="25" t="str">
        <f>E19</f>
        <v>Statutární město Mladá Boleslav</v>
      </c>
      <c r="I126" s="27" t="s">
        <v>31</v>
      </c>
      <c r="J126" s="30" t="str">
        <f>E25</f>
        <v>SWARCO TRAFFIC CZ s.r.o. / ANADA HS s.r.o.</v>
      </c>
      <c r="L126" s="32"/>
    </row>
    <row r="127" spans="2:12" s="1" customFormat="1" ht="15.2" customHeight="1">
      <c r="B127" s="32"/>
      <c r="C127" s="27" t="s">
        <v>29</v>
      </c>
      <c r="F127" s="25" t="str">
        <f>IF(E22="","",E22)</f>
        <v>Vyplň údaj</v>
      </c>
      <c r="I127" s="27" t="s">
        <v>36</v>
      </c>
      <c r="J127" s="30" t="str">
        <f>E28</f>
        <v>Ing. Jaroslav Altera</v>
      </c>
      <c r="L127" s="32"/>
    </row>
    <row r="128" spans="2:12" s="1" customFormat="1" ht="10.35" customHeight="1">
      <c r="B128" s="32"/>
      <c r="L128" s="32"/>
    </row>
    <row r="129" spans="2:65" s="10" customFormat="1" ht="29.25" customHeight="1">
      <c r="B129" s="116"/>
      <c r="C129" s="117" t="s">
        <v>306</v>
      </c>
      <c r="D129" s="118" t="s">
        <v>65</v>
      </c>
      <c r="E129" s="118" t="s">
        <v>61</v>
      </c>
      <c r="F129" s="118" t="s">
        <v>62</v>
      </c>
      <c r="G129" s="118" t="s">
        <v>307</v>
      </c>
      <c r="H129" s="118" t="s">
        <v>308</v>
      </c>
      <c r="I129" s="118" t="s">
        <v>309</v>
      </c>
      <c r="J129" s="118" t="s">
        <v>279</v>
      </c>
      <c r="K129" s="119" t="s">
        <v>310</v>
      </c>
      <c r="L129" s="116"/>
      <c r="M129" s="59" t="s">
        <v>1</v>
      </c>
      <c r="N129" s="60" t="s">
        <v>44</v>
      </c>
      <c r="O129" s="60" t="s">
        <v>311</v>
      </c>
      <c r="P129" s="60" t="s">
        <v>312</v>
      </c>
      <c r="Q129" s="60" t="s">
        <v>313</v>
      </c>
      <c r="R129" s="60" t="s">
        <v>314</v>
      </c>
      <c r="S129" s="60" t="s">
        <v>315</v>
      </c>
      <c r="T129" s="61" t="s">
        <v>316</v>
      </c>
    </row>
    <row r="130" spans="2:65" s="1" customFormat="1" ht="22.9" customHeight="1">
      <c r="B130" s="32"/>
      <c r="C130" s="64" t="s">
        <v>317</v>
      </c>
      <c r="J130" s="120">
        <f>BK130</f>
        <v>0</v>
      </c>
      <c r="L130" s="32"/>
      <c r="M130" s="62"/>
      <c r="N130" s="53"/>
      <c r="O130" s="53"/>
      <c r="P130" s="121">
        <f>P131+P134</f>
        <v>0</v>
      </c>
      <c r="Q130" s="53"/>
      <c r="R130" s="121">
        <f>R131+R134</f>
        <v>0</v>
      </c>
      <c r="S130" s="53"/>
      <c r="T130" s="122">
        <f>T131+T134</f>
        <v>0</v>
      </c>
      <c r="AT130" s="17" t="s">
        <v>79</v>
      </c>
      <c r="AU130" s="17" t="s">
        <v>281</v>
      </c>
      <c r="BK130" s="123">
        <f>BK131+BK134</f>
        <v>0</v>
      </c>
    </row>
    <row r="131" spans="2:65" s="11" customFormat="1" ht="25.9" customHeight="1">
      <c r="B131" s="124"/>
      <c r="D131" s="125" t="s">
        <v>79</v>
      </c>
      <c r="E131" s="126" t="s">
        <v>1173</v>
      </c>
      <c r="F131" s="126" t="s">
        <v>1174</v>
      </c>
      <c r="I131" s="127"/>
      <c r="J131" s="128">
        <f>BK131</f>
        <v>0</v>
      </c>
      <c r="L131" s="124"/>
      <c r="M131" s="129"/>
      <c r="P131" s="130">
        <f>P132</f>
        <v>0</v>
      </c>
      <c r="R131" s="130">
        <f>R132</f>
        <v>0</v>
      </c>
      <c r="T131" s="131">
        <f>T132</f>
        <v>0</v>
      </c>
      <c r="AR131" s="125" t="s">
        <v>89</v>
      </c>
      <c r="AT131" s="132" t="s">
        <v>79</v>
      </c>
      <c r="AU131" s="132" t="s">
        <v>80</v>
      </c>
      <c r="AY131" s="125" t="s">
        <v>320</v>
      </c>
      <c r="BK131" s="133">
        <f>BK132</f>
        <v>0</v>
      </c>
    </row>
    <row r="132" spans="2:65" s="11" customFormat="1" ht="22.9" customHeight="1">
      <c r="B132" s="124"/>
      <c r="D132" s="125" t="s">
        <v>79</v>
      </c>
      <c r="E132" s="134" t="s">
        <v>3808</v>
      </c>
      <c r="F132" s="134" t="s">
        <v>3809</v>
      </c>
      <c r="I132" s="127"/>
      <c r="J132" s="135">
        <f>BK132</f>
        <v>0</v>
      </c>
      <c r="L132" s="124"/>
      <c r="M132" s="129"/>
      <c r="P132" s="130">
        <f>P133</f>
        <v>0</v>
      </c>
      <c r="R132" s="130">
        <f>R133</f>
        <v>0</v>
      </c>
      <c r="T132" s="131">
        <f>T133</f>
        <v>0</v>
      </c>
      <c r="AR132" s="125" t="s">
        <v>89</v>
      </c>
      <c r="AT132" s="132" t="s">
        <v>79</v>
      </c>
      <c r="AU132" s="132" t="s">
        <v>87</v>
      </c>
      <c r="AY132" s="125" t="s">
        <v>320</v>
      </c>
      <c r="BK132" s="133">
        <f>BK133</f>
        <v>0</v>
      </c>
    </row>
    <row r="133" spans="2:65" s="1" customFormat="1" ht="24.2" customHeight="1">
      <c r="B133" s="32"/>
      <c r="C133" s="136" t="s">
        <v>87</v>
      </c>
      <c r="D133" s="136" t="s">
        <v>324</v>
      </c>
      <c r="E133" s="137" t="s">
        <v>3810</v>
      </c>
      <c r="F133" s="138" t="s">
        <v>3811</v>
      </c>
      <c r="G133" s="139" t="s">
        <v>566</v>
      </c>
      <c r="H133" s="140">
        <v>170</v>
      </c>
      <c r="I133" s="141"/>
      <c r="J133" s="142">
        <f>ROUND(I133*H133,2)</f>
        <v>0</v>
      </c>
      <c r="K133" s="138" t="s">
        <v>1</v>
      </c>
      <c r="L133" s="32"/>
      <c r="M133" s="143" t="s">
        <v>1</v>
      </c>
      <c r="N133" s="144" t="s">
        <v>45</v>
      </c>
      <c r="P133" s="145">
        <f>O133*H133</f>
        <v>0</v>
      </c>
      <c r="Q133" s="145">
        <v>0</v>
      </c>
      <c r="R133" s="145">
        <f>Q133*H133</f>
        <v>0</v>
      </c>
      <c r="S133" s="145">
        <v>0</v>
      </c>
      <c r="T133" s="146">
        <f>S133*H133</f>
        <v>0</v>
      </c>
      <c r="AR133" s="147" t="s">
        <v>423</v>
      </c>
      <c r="AT133" s="147" t="s">
        <v>324</v>
      </c>
      <c r="AU133" s="147" t="s">
        <v>89</v>
      </c>
      <c r="AY133" s="17" t="s">
        <v>320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423</v>
      </c>
      <c r="BM133" s="147" t="s">
        <v>89</v>
      </c>
    </row>
    <row r="134" spans="2:65" s="11" customFormat="1" ht="25.9" customHeight="1">
      <c r="B134" s="124"/>
      <c r="D134" s="125" t="s">
        <v>79</v>
      </c>
      <c r="E134" s="126" t="s">
        <v>439</v>
      </c>
      <c r="F134" s="126" t="s">
        <v>3578</v>
      </c>
      <c r="I134" s="127"/>
      <c r="J134" s="128">
        <f>BK134</f>
        <v>0</v>
      </c>
      <c r="L134" s="124"/>
      <c r="M134" s="129"/>
      <c r="P134" s="130">
        <f>P135+P142+P149</f>
        <v>0</v>
      </c>
      <c r="R134" s="130">
        <f>R135+R142+R149</f>
        <v>0</v>
      </c>
      <c r="T134" s="131">
        <f>T135+T142+T149</f>
        <v>0</v>
      </c>
      <c r="AR134" s="125" t="s">
        <v>94</v>
      </c>
      <c r="AT134" s="132" t="s">
        <v>79</v>
      </c>
      <c r="AU134" s="132" t="s">
        <v>80</v>
      </c>
      <c r="AY134" s="125" t="s">
        <v>320</v>
      </c>
      <c r="BK134" s="133">
        <f>BK135+BK142+BK149</f>
        <v>0</v>
      </c>
    </row>
    <row r="135" spans="2:65" s="11" customFormat="1" ht="22.9" customHeight="1">
      <c r="B135" s="124"/>
      <c r="D135" s="125" t="s">
        <v>79</v>
      </c>
      <c r="E135" s="134" t="s">
        <v>828</v>
      </c>
      <c r="F135" s="134" t="s">
        <v>3677</v>
      </c>
      <c r="I135" s="127"/>
      <c r="J135" s="135">
        <f>BK135</f>
        <v>0</v>
      </c>
      <c r="L135" s="124"/>
      <c r="M135" s="129"/>
      <c r="P135" s="130">
        <f>SUM(P136:P141)</f>
        <v>0</v>
      </c>
      <c r="R135" s="130">
        <f>SUM(R136:R141)</f>
        <v>0</v>
      </c>
      <c r="T135" s="131">
        <f>SUM(T136:T141)</f>
        <v>0</v>
      </c>
      <c r="AR135" s="125" t="s">
        <v>94</v>
      </c>
      <c r="AT135" s="132" t="s">
        <v>79</v>
      </c>
      <c r="AU135" s="132" t="s">
        <v>87</v>
      </c>
      <c r="AY135" s="125" t="s">
        <v>320</v>
      </c>
      <c r="BK135" s="133">
        <f>SUM(BK136:BK141)</f>
        <v>0</v>
      </c>
    </row>
    <row r="136" spans="2:65" s="1" customFormat="1" ht="21.75" customHeight="1">
      <c r="B136" s="32"/>
      <c r="C136" s="136" t="s">
        <v>89</v>
      </c>
      <c r="D136" s="136" t="s">
        <v>324</v>
      </c>
      <c r="E136" s="137" t="s">
        <v>3812</v>
      </c>
      <c r="F136" s="138" t="s">
        <v>3813</v>
      </c>
      <c r="G136" s="139" t="s">
        <v>566</v>
      </c>
      <c r="H136" s="140">
        <v>160</v>
      </c>
      <c r="I136" s="141"/>
      <c r="J136" s="142">
        <f t="shared" ref="J136:J141" si="0">ROUND(I136*H136,2)</f>
        <v>0</v>
      </c>
      <c r="K136" s="138" t="s">
        <v>1</v>
      </c>
      <c r="L136" s="32"/>
      <c r="M136" s="143" t="s">
        <v>1</v>
      </c>
      <c r="N136" s="144" t="s">
        <v>45</v>
      </c>
      <c r="P136" s="145">
        <f t="shared" ref="P136:P141" si="1">O136*H136</f>
        <v>0</v>
      </c>
      <c r="Q136" s="145">
        <v>0</v>
      </c>
      <c r="R136" s="145">
        <f t="shared" ref="R136:R141" si="2">Q136*H136</f>
        <v>0</v>
      </c>
      <c r="S136" s="145">
        <v>0</v>
      </c>
      <c r="T136" s="146">
        <f t="shared" ref="T136:T141" si="3">S136*H136</f>
        <v>0</v>
      </c>
      <c r="AR136" s="147" t="s">
        <v>731</v>
      </c>
      <c r="AT136" s="147" t="s">
        <v>324</v>
      </c>
      <c r="AU136" s="147" t="s">
        <v>89</v>
      </c>
      <c r="AY136" s="17" t="s">
        <v>320</v>
      </c>
      <c r="BE136" s="148">
        <f t="shared" ref="BE136:BE141" si="4">IF(N136="základní",J136,0)</f>
        <v>0</v>
      </c>
      <c r="BF136" s="148">
        <f t="shared" ref="BF136:BF141" si="5">IF(N136="snížená",J136,0)</f>
        <v>0</v>
      </c>
      <c r="BG136" s="148">
        <f t="shared" ref="BG136:BG141" si="6">IF(N136="zákl. přenesená",J136,0)</f>
        <v>0</v>
      </c>
      <c r="BH136" s="148">
        <f t="shared" ref="BH136:BH141" si="7">IF(N136="sníž. přenesená",J136,0)</f>
        <v>0</v>
      </c>
      <c r="BI136" s="148">
        <f t="shared" ref="BI136:BI141" si="8">IF(N136="nulová",J136,0)</f>
        <v>0</v>
      </c>
      <c r="BJ136" s="17" t="s">
        <v>87</v>
      </c>
      <c r="BK136" s="148">
        <f t="shared" ref="BK136:BK141" si="9">ROUND(I136*H136,2)</f>
        <v>0</v>
      </c>
      <c r="BL136" s="17" t="s">
        <v>731</v>
      </c>
      <c r="BM136" s="147" t="s">
        <v>99</v>
      </c>
    </row>
    <row r="137" spans="2:65" s="1" customFormat="1" ht="24.2" customHeight="1">
      <c r="B137" s="32"/>
      <c r="C137" s="136" t="s">
        <v>94</v>
      </c>
      <c r="D137" s="136" t="s">
        <v>324</v>
      </c>
      <c r="E137" s="137" t="s">
        <v>3814</v>
      </c>
      <c r="F137" s="138" t="s">
        <v>3815</v>
      </c>
      <c r="G137" s="139" t="s">
        <v>566</v>
      </c>
      <c r="H137" s="140">
        <v>385</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731</v>
      </c>
      <c r="AT137" s="147" t="s">
        <v>324</v>
      </c>
      <c r="AU137" s="147" t="s">
        <v>89</v>
      </c>
      <c r="AY137" s="17" t="s">
        <v>320</v>
      </c>
      <c r="BE137" s="148">
        <f t="shared" si="4"/>
        <v>0</v>
      </c>
      <c r="BF137" s="148">
        <f t="shared" si="5"/>
        <v>0</v>
      </c>
      <c r="BG137" s="148">
        <f t="shared" si="6"/>
        <v>0</v>
      </c>
      <c r="BH137" s="148">
        <f t="shared" si="7"/>
        <v>0</v>
      </c>
      <c r="BI137" s="148">
        <f t="shared" si="8"/>
        <v>0</v>
      </c>
      <c r="BJ137" s="17" t="s">
        <v>87</v>
      </c>
      <c r="BK137" s="148">
        <f t="shared" si="9"/>
        <v>0</v>
      </c>
      <c r="BL137" s="17" t="s">
        <v>731</v>
      </c>
      <c r="BM137" s="147" t="s">
        <v>360</v>
      </c>
    </row>
    <row r="138" spans="2:65" s="1" customFormat="1" ht="37.9" customHeight="1">
      <c r="B138" s="32"/>
      <c r="C138" s="136" t="s">
        <v>99</v>
      </c>
      <c r="D138" s="136" t="s">
        <v>324</v>
      </c>
      <c r="E138" s="137" t="s">
        <v>3816</v>
      </c>
      <c r="F138" s="138" t="s">
        <v>3817</v>
      </c>
      <c r="G138" s="139" t="s">
        <v>566</v>
      </c>
      <c r="H138" s="140">
        <v>75</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731</v>
      </c>
      <c r="AT138" s="147" t="s">
        <v>324</v>
      </c>
      <c r="AU138" s="147" t="s">
        <v>89</v>
      </c>
      <c r="AY138" s="17" t="s">
        <v>320</v>
      </c>
      <c r="BE138" s="148">
        <f t="shared" si="4"/>
        <v>0</v>
      </c>
      <c r="BF138" s="148">
        <f t="shared" si="5"/>
        <v>0</v>
      </c>
      <c r="BG138" s="148">
        <f t="shared" si="6"/>
        <v>0</v>
      </c>
      <c r="BH138" s="148">
        <f t="shared" si="7"/>
        <v>0</v>
      </c>
      <c r="BI138" s="148">
        <f t="shared" si="8"/>
        <v>0</v>
      </c>
      <c r="BJ138" s="17" t="s">
        <v>87</v>
      </c>
      <c r="BK138" s="148">
        <f t="shared" si="9"/>
        <v>0</v>
      </c>
      <c r="BL138" s="17" t="s">
        <v>731</v>
      </c>
      <c r="BM138" s="147" t="s">
        <v>373</v>
      </c>
    </row>
    <row r="139" spans="2:65" s="1" customFormat="1" ht="37.9" customHeight="1">
      <c r="B139" s="32"/>
      <c r="C139" s="136" t="s">
        <v>355</v>
      </c>
      <c r="D139" s="136" t="s">
        <v>324</v>
      </c>
      <c r="E139" s="137" t="s">
        <v>3818</v>
      </c>
      <c r="F139" s="138" t="s">
        <v>3819</v>
      </c>
      <c r="G139" s="139" t="s">
        <v>566</v>
      </c>
      <c r="H139" s="140">
        <v>80</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731</v>
      </c>
      <c r="AT139" s="147" t="s">
        <v>324</v>
      </c>
      <c r="AU139" s="147" t="s">
        <v>89</v>
      </c>
      <c r="AY139" s="17" t="s">
        <v>320</v>
      </c>
      <c r="BE139" s="148">
        <f t="shared" si="4"/>
        <v>0</v>
      </c>
      <c r="BF139" s="148">
        <f t="shared" si="5"/>
        <v>0</v>
      </c>
      <c r="BG139" s="148">
        <f t="shared" si="6"/>
        <v>0</v>
      </c>
      <c r="BH139" s="148">
        <f t="shared" si="7"/>
        <v>0</v>
      </c>
      <c r="BI139" s="148">
        <f t="shared" si="8"/>
        <v>0</v>
      </c>
      <c r="BJ139" s="17" t="s">
        <v>87</v>
      </c>
      <c r="BK139" s="148">
        <f t="shared" si="9"/>
        <v>0</v>
      </c>
      <c r="BL139" s="17" t="s">
        <v>731</v>
      </c>
      <c r="BM139" s="147" t="s">
        <v>388</v>
      </c>
    </row>
    <row r="140" spans="2:65" s="1" customFormat="1" ht="37.9" customHeight="1">
      <c r="B140" s="32"/>
      <c r="C140" s="136" t="s">
        <v>360</v>
      </c>
      <c r="D140" s="136" t="s">
        <v>324</v>
      </c>
      <c r="E140" s="137" t="s">
        <v>3820</v>
      </c>
      <c r="F140" s="138" t="s">
        <v>3821</v>
      </c>
      <c r="G140" s="139" t="s">
        <v>566</v>
      </c>
      <c r="H140" s="140">
        <v>240</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731</v>
      </c>
      <c r="AT140" s="147" t="s">
        <v>324</v>
      </c>
      <c r="AU140" s="147" t="s">
        <v>89</v>
      </c>
      <c r="AY140" s="17" t="s">
        <v>320</v>
      </c>
      <c r="BE140" s="148">
        <f t="shared" si="4"/>
        <v>0</v>
      </c>
      <c r="BF140" s="148">
        <f t="shared" si="5"/>
        <v>0</v>
      </c>
      <c r="BG140" s="148">
        <f t="shared" si="6"/>
        <v>0</v>
      </c>
      <c r="BH140" s="148">
        <f t="shared" si="7"/>
        <v>0</v>
      </c>
      <c r="BI140" s="148">
        <f t="shared" si="8"/>
        <v>0</v>
      </c>
      <c r="BJ140" s="17" t="s">
        <v>87</v>
      </c>
      <c r="BK140" s="148">
        <f t="shared" si="9"/>
        <v>0</v>
      </c>
      <c r="BL140" s="17" t="s">
        <v>731</v>
      </c>
      <c r="BM140" s="147" t="s">
        <v>8</v>
      </c>
    </row>
    <row r="141" spans="2:65" s="1" customFormat="1" ht="37.9" customHeight="1">
      <c r="B141" s="32"/>
      <c r="C141" s="136" t="s">
        <v>366</v>
      </c>
      <c r="D141" s="136" t="s">
        <v>324</v>
      </c>
      <c r="E141" s="137" t="s">
        <v>3822</v>
      </c>
      <c r="F141" s="138" t="s">
        <v>3823</v>
      </c>
      <c r="G141" s="139" t="s">
        <v>566</v>
      </c>
      <c r="H141" s="140">
        <v>55</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731</v>
      </c>
      <c r="AT141" s="147" t="s">
        <v>324</v>
      </c>
      <c r="AU141" s="147" t="s">
        <v>89</v>
      </c>
      <c r="AY141" s="17" t="s">
        <v>320</v>
      </c>
      <c r="BE141" s="148">
        <f t="shared" si="4"/>
        <v>0</v>
      </c>
      <c r="BF141" s="148">
        <f t="shared" si="5"/>
        <v>0</v>
      </c>
      <c r="BG141" s="148">
        <f t="shared" si="6"/>
        <v>0</v>
      </c>
      <c r="BH141" s="148">
        <f t="shared" si="7"/>
        <v>0</v>
      </c>
      <c r="BI141" s="148">
        <f t="shared" si="8"/>
        <v>0</v>
      </c>
      <c r="BJ141" s="17" t="s">
        <v>87</v>
      </c>
      <c r="BK141" s="148">
        <f t="shared" si="9"/>
        <v>0</v>
      </c>
      <c r="BL141" s="17" t="s">
        <v>731</v>
      </c>
      <c r="BM141" s="147" t="s">
        <v>412</v>
      </c>
    </row>
    <row r="142" spans="2:65" s="11" customFormat="1" ht="22.9" customHeight="1">
      <c r="B142" s="124"/>
      <c r="D142" s="125" t="s">
        <v>79</v>
      </c>
      <c r="E142" s="134" t="s">
        <v>3636</v>
      </c>
      <c r="F142" s="134" t="s">
        <v>3637</v>
      </c>
      <c r="I142" s="127"/>
      <c r="J142" s="135">
        <f>BK142</f>
        <v>0</v>
      </c>
      <c r="L142" s="124"/>
      <c r="M142" s="129"/>
      <c r="P142" s="130">
        <f>SUM(P143:P148)</f>
        <v>0</v>
      </c>
      <c r="R142" s="130">
        <f>SUM(R143:R148)</f>
        <v>0</v>
      </c>
      <c r="T142" s="131">
        <f>SUM(T143:T148)</f>
        <v>0</v>
      </c>
      <c r="AR142" s="125" t="s">
        <v>94</v>
      </c>
      <c r="AT142" s="132" t="s">
        <v>79</v>
      </c>
      <c r="AU142" s="132" t="s">
        <v>87</v>
      </c>
      <c r="AY142" s="125" t="s">
        <v>320</v>
      </c>
      <c r="BK142" s="133">
        <f>SUM(BK143:BK148)</f>
        <v>0</v>
      </c>
    </row>
    <row r="143" spans="2:65" s="1" customFormat="1" ht="24.2" customHeight="1">
      <c r="B143" s="32"/>
      <c r="C143" s="136" t="s">
        <v>373</v>
      </c>
      <c r="D143" s="136" t="s">
        <v>324</v>
      </c>
      <c r="E143" s="137" t="s">
        <v>3824</v>
      </c>
      <c r="F143" s="138" t="s">
        <v>3825</v>
      </c>
      <c r="G143" s="139" t="s">
        <v>566</v>
      </c>
      <c r="H143" s="140">
        <v>160</v>
      </c>
      <c r="I143" s="141"/>
      <c r="J143" s="142">
        <f t="shared" ref="J143:J148" si="10">ROUND(I143*H143,2)</f>
        <v>0</v>
      </c>
      <c r="K143" s="138" t="s">
        <v>1</v>
      </c>
      <c r="L143" s="32"/>
      <c r="M143" s="143" t="s">
        <v>1</v>
      </c>
      <c r="N143" s="144" t="s">
        <v>45</v>
      </c>
      <c r="P143" s="145">
        <f t="shared" ref="P143:P148" si="11">O143*H143</f>
        <v>0</v>
      </c>
      <c r="Q143" s="145">
        <v>0</v>
      </c>
      <c r="R143" s="145">
        <f t="shared" ref="R143:R148" si="12">Q143*H143</f>
        <v>0</v>
      </c>
      <c r="S143" s="145">
        <v>0</v>
      </c>
      <c r="T143" s="146">
        <f t="shared" ref="T143:T148" si="13">S143*H143</f>
        <v>0</v>
      </c>
      <c r="AR143" s="147" t="s">
        <v>731</v>
      </c>
      <c r="AT143" s="147" t="s">
        <v>324</v>
      </c>
      <c r="AU143" s="147" t="s">
        <v>89</v>
      </c>
      <c r="AY143" s="17" t="s">
        <v>320</v>
      </c>
      <c r="BE143" s="148">
        <f t="shared" ref="BE143:BE148" si="14">IF(N143="základní",J143,0)</f>
        <v>0</v>
      </c>
      <c r="BF143" s="148">
        <f t="shared" ref="BF143:BF148" si="15">IF(N143="snížená",J143,0)</f>
        <v>0</v>
      </c>
      <c r="BG143" s="148">
        <f t="shared" ref="BG143:BG148" si="16">IF(N143="zákl. přenesená",J143,0)</f>
        <v>0</v>
      </c>
      <c r="BH143" s="148">
        <f t="shared" ref="BH143:BH148" si="17">IF(N143="sníž. přenesená",J143,0)</f>
        <v>0</v>
      </c>
      <c r="BI143" s="148">
        <f t="shared" ref="BI143:BI148" si="18">IF(N143="nulová",J143,0)</f>
        <v>0</v>
      </c>
      <c r="BJ143" s="17" t="s">
        <v>87</v>
      </c>
      <c r="BK143" s="148">
        <f t="shared" ref="BK143:BK148" si="19">ROUND(I143*H143,2)</f>
        <v>0</v>
      </c>
      <c r="BL143" s="17" t="s">
        <v>731</v>
      </c>
      <c r="BM143" s="147" t="s">
        <v>423</v>
      </c>
    </row>
    <row r="144" spans="2:65" s="1" customFormat="1" ht="24.2" customHeight="1">
      <c r="B144" s="32"/>
      <c r="C144" s="136" t="s">
        <v>381</v>
      </c>
      <c r="D144" s="136" t="s">
        <v>324</v>
      </c>
      <c r="E144" s="137" t="s">
        <v>3826</v>
      </c>
      <c r="F144" s="138" t="s">
        <v>3827</v>
      </c>
      <c r="G144" s="139" t="s">
        <v>566</v>
      </c>
      <c r="H144" s="140">
        <v>610</v>
      </c>
      <c r="I144" s="141"/>
      <c r="J144" s="142">
        <f t="shared" si="10"/>
        <v>0</v>
      </c>
      <c r="K144" s="138" t="s">
        <v>1</v>
      </c>
      <c r="L144" s="32"/>
      <c r="M144" s="143" t="s">
        <v>1</v>
      </c>
      <c r="N144" s="144" t="s">
        <v>45</v>
      </c>
      <c r="P144" s="145">
        <f t="shared" si="11"/>
        <v>0</v>
      </c>
      <c r="Q144" s="145">
        <v>0</v>
      </c>
      <c r="R144" s="145">
        <f t="shared" si="12"/>
        <v>0</v>
      </c>
      <c r="S144" s="145">
        <v>0</v>
      </c>
      <c r="T144" s="146">
        <f t="shared" si="13"/>
        <v>0</v>
      </c>
      <c r="AR144" s="147" t="s">
        <v>731</v>
      </c>
      <c r="AT144" s="147" t="s">
        <v>324</v>
      </c>
      <c r="AU144" s="147" t="s">
        <v>89</v>
      </c>
      <c r="AY144" s="17" t="s">
        <v>320</v>
      </c>
      <c r="BE144" s="148">
        <f t="shared" si="14"/>
        <v>0</v>
      </c>
      <c r="BF144" s="148">
        <f t="shared" si="15"/>
        <v>0</v>
      </c>
      <c r="BG144" s="148">
        <f t="shared" si="16"/>
        <v>0</v>
      </c>
      <c r="BH144" s="148">
        <f t="shared" si="17"/>
        <v>0</v>
      </c>
      <c r="BI144" s="148">
        <f t="shared" si="18"/>
        <v>0</v>
      </c>
      <c r="BJ144" s="17" t="s">
        <v>87</v>
      </c>
      <c r="BK144" s="148">
        <f t="shared" si="19"/>
        <v>0</v>
      </c>
      <c r="BL144" s="17" t="s">
        <v>731</v>
      </c>
      <c r="BM144" s="147" t="s">
        <v>433</v>
      </c>
    </row>
    <row r="145" spans="2:65" s="1" customFormat="1" ht="16.5" customHeight="1">
      <c r="B145" s="32"/>
      <c r="C145" s="136" t="s">
        <v>388</v>
      </c>
      <c r="D145" s="136" t="s">
        <v>324</v>
      </c>
      <c r="E145" s="137" t="s">
        <v>3828</v>
      </c>
      <c r="F145" s="138" t="s">
        <v>3829</v>
      </c>
      <c r="G145" s="139" t="s">
        <v>558</v>
      </c>
      <c r="H145" s="140">
        <v>13</v>
      </c>
      <c r="I145" s="141"/>
      <c r="J145" s="142">
        <f t="shared" si="10"/>
        <v>0</v>
      </c>
      <c r="K145" s="138" t="s">
        <v>1</v>
      </c>
      <c r="L145" s="32"/>
      <c r="M145" s="143" t="s">
        <v>1</v>
      </c>
      <c r="N145" s="144" t="s">
        <v>45</v>
      </c>
      <c r="P145" s="145">
        <f t="shared" si="11"/>
        <v>0</v>
      </c>
      <c r="Q145" s="145">
        <v>0</v>
      </c>
      <c r="R145" s="145">
        <f t="shared" si="12"/>
        <v>0</v>
      </c>
      <c r="S145" s="145">
        <v>0</v>
      </c>
      <c r="T145" s="146">
        <f t="shared" si="13"/>
        <v>0</v>
      </c>
      <c r="AR145" s="147" t="s">
        <v>731</v>
      </c>
      <c r="AT145" s="147" t="s">
        <v>324</v>
      </c>
      <c r="AU145" s="147" t="s">
        <v>89</v>
      </c>
      <c r="AY145" s="17" t="s">
        <v>320</v>
      </c>
      <c r="BE145" s="148">
        <f t="shared" si="14"/>
        <v>0</v>
      </c>
      <c r="BF145" s="148">
        <f t="shared" si="15"/>
        <v>0</v>
      </c>
      <c r="BG145" s="148">
        <f t="shared" si="16"/>
        <v>0</v>
      </c>
      <c r="BH145" s="148">
        <f t="shared" si="17"/>
        <v>0</v>
      </c>
      <c r="BI145" s="148">
        <f t="shared" si="18"/>
        <v>0</v>
      </c>
      <c r="BJ145" s="17" t="s">
        <v>87</v>
      </c>
      <c r="BK145" s="148">
        <f t="shared" si="19"/>
        <v>0</v>
      </c>
      <c r="BL145" s="17" t="s">
        <v>731</v>
      </c>
      <c r="BM145" s="147" t="s">
        <v>451</v>
      </c>
    </row>
    <row r="146" spans="2:65" s="1" customFormat="1" ht="24.2" customHeight="1">
      <c r="B146" s="32"/>
      <c r="C146" s="136" t="s">
        <v>395</v>
      </c>
      <c r="D146" s="136" t="s">
        <v>324</v>
      </c>
      <c r="E146" s="137" t="s">
        <v>3830</v>
      </c>
      <c r="F146" s="138" t="s">
        <v>3831</v>
      </c>
      <c r="G146" s="139" t="s">
        <v>558</v>
      </c>
      <c r="H146" s="140">
        <v>2</v>
      </c>
      <c r="I146" s="141"/>
      <c r="J146" s="142">
        <f t="shared" si="10"/>
        <v>0</v>
      </c>
      <c r="K146" s="138" t="s">
        <v>1</v>
      </c>
      <c r="L146" s="32"/>
      <c r="M146" s="143" t="s">
        <v>1</v>
      </c>
      <c r="N146" s="144" t="s">
        <v>45</v>
      </c>
      <c r="P146" s="145">
        <f t="shared" si="11"/>
        <v>0</v>
      </c>
      <c r="Q146" s="145">
        <v>0</v>
      </c>
      <c r="R146" s="145">
        <f t="shared" si="12"/>
        <v>0</v>
      </c>
      <c r="S146" s="145">
        <v>0</v>
      </c>
      <c r="T146" s="146">
        <f t="shared" si="13"/>
        <v>0</v>
      </c>
      <c r="AR146" s="147" t="s">
        <v>731</v>
      </c>
      <c r="AT146" s="147" t="s">
        <v>324</v>
      </c>
      <c r="AU146" s="147" t="s">
        <v>89</v>
      </c>
      <c r="AY146" s="17" t="s">
        <v>320</v>
      </c>
      <c r="BE146" s="148">
        <f t="shared" si="14"/>
        <v>0</v>
      </c>
      <c r="BF146" s="148">
        <f t="shared" si="15"/>
        <v>0</v>
      </c>
      <c r="BG146" s="148">
        <f t="shared" si="16"/>
        <v>0</v>
      </c>
      <c r="BH146" s="148">
        <f t="shared" si="17"/>
        <v>0</v>
      </c>
      <c r="BI146" s="148">
        <f t="shared" si="18"/>
        <v>0</v>
      </c>
      <c r="BJ146" s="17" t="s">
        <v>87</v>
      </c>
      <c r="BK146" s="148">
        <f t="shared" si="19"/>
        <v>0</v>
      </c>
      <c r="BL146" s="17" t="s">
        <v>731</v>
      </c>
      <c r="BM146" s="147" t="s">
        <v>460</v>
      </c>
    </row>
    <row r="147" spans="2:65" s="1" customFormat="1" ht="16.5" customHeight="1">
      <c r="B147" s="32"/>
      <c r="C147" s="136" t="s">
        <v>8</v>
      </c>
      <c r="D147" s="136" t="s">
        <v>324</v>
      </c>
      <c r="E147" s="137" t="s">
        <v>3832</v>
      </c>
      <c r="F147" s="138" t="s">
        <v>3833</v>
      </c>
      <c r="G147" s="139" t="s">
        <v>558</v>
      </c>
      <c r="H147" s="140">
        <v>1</v>
      </c>
      <c r="I147" s="141"/>
      <c r="J147" s="142">
        <f t="shared" si="10"/>
        <v>0</v>
      </c>
      <c r="K147" s="138" t="s">
        <v>1</v>
      </c>
      <c r="L147" s="32"/>
      <c r="M147" s="143" t="s">
        <v>1</v>
      </c>
      <c r="N147" s="144" t="s">
        <v>45</v>
      </c>
      <c r="P147" s="145">
        <f t="shared" si="11"/>
        <v>0</v>
      </c>
      <c r="Q147" s="145">
        <v>0</v>
      </c>
      <c r="R147" s="145">
        <f t="shared" si="12"/>
        <v>0</v>
      </c>
      <c r="S147" s="145">
        <v>0</v>
      </c>
      <c r="T147" s="146">
        <f t="shared" si="13"/>
        <v>0</v>
      </c>
      <c r="AR147" s="147" t="s">
        <v>731</v>
      </c>
      <c r="AT147" s="147" t="s">
        <v>324</v>
      </c>
      <c r="AU147" s="147" t="s">
        <v>89</v>
      </c>
      <c r="AY147" s="17" t="s">
        <v>320</v>
      </c>
      <c r="BE147" s="148">
        <f t="shared" si="14"/>
        <v>0</v>
      </c>
      <c r="BF147" s="148">
        <f t="shared" si="15"/>
        <v>0</v>
      </c>
      <c r="BG147" s="148">
        <f t="shared" si="16"/>
        <v>0</v>
      </c>
      <c r="BH147" s="148">
        <f t="shared" si="17"/>
        <v>0</v>
      </c>
      <c r="BI147" s="148">
        <f t="shared" si="18"/>
        <v>0</v>
      </c>
      <c r="BJ147" s="17" t="s">
        <v>87</v>
      </c>
      <c r="BK147" s="148">
        <f t="shared" si="19"/>
        <v>0</v>
      </c>
      <c r="BL147" s="17" t="s">
        <v>731</v>
      </c>
      <c r="BM147" s="147" t="s">
        <v>469</v>
      </c>
    </row>
    <row r="148" spans="2:65" s="1" customFormat="1" ht="33" customHeight="1">
      <c r="B148" s="32"/>
      <c r="C148" s="136" t="s">
        <v>404</v>
      </c>
      <c r="D148" s="136" t="s">
        <v>324</v>
      </c>
      <c r="E148" s="137" t="s">
        <v>3834</v>
      </c>
      <c r="F148" s="138" t="s">
        <v>3835</v>
      </c>
      <c r="G148" s="139" t="s">
        <v>558</v>
      </c>
      <c r="H148" s="140">
        <v>11</v>
      </c>
      <c r="I148" s="141"/>
      <c r="J148" s="142">
        <f t="shared" si="10"/>
        <v>0</v>
      </c>
      <c r="K148" s="138" t="s">
        <v>1</v>
      </c>
      <c r="L148" s="32"/>
      <c r="M148" s="143" t="s">
        <v>1</v>
      </c>
      <c r="N148" s="144" t="s">
        <v>45</v>
      </c>
      <c r="P148" s="145">
        <f t="shared" si="11"/>
        <v>0</v>
      </c>
      <c r="Q148" s="145">
        <v>0</v>
      </c>
      <c r="R148" s="145">
        <f t="shared" si="12"/>
        <v>0</v>
      </c>
      <c r="S148" s="145">
        <v>0</v>
      </c>
      <c r="T148" s="146">
        <f t="shared" si="13"/>
        <v>0</v>
      </c>
      <c r="AR148" s="147" t="s">
        <v>731</v>
      </c>
      <c r="AT148" s="147" t="s">
        <v>324</v>
      </c>
      <c r="AU148" s="147" t="s">
        <v>89</v>
      </c>
      <c r="AY148" s="17" t="s">
        <v>320</v>
      </c>
      <c r="BE148" s="148">
        <f t="shared" si="14"/>
        <v>0</v>
      </c>
      <c r="BF148" s="148">
        <f t="shared" si="15"/>
        <v>0</v>
      </c>
      <c r="BG148" s="148">
        <f t="shared" si="16"/>
        <v>0</v>
      </c>
      <c r="BH148" s="148">
        <f t="shared" si="17"/>
        <v>0</v>
      </c>
      <c r="BI148" s="148">
        <f t="shared" si="18"/>
        <v>0</v>
      </c>
      <c r="BJ148" s="17" t="s">
        <v>87</v>
      </c>
      <c r="BK148" s="148">
        <f t="shared" si="19"/>
        <v>0</v>
      </c>
      <c r="BL148" s="17" t="s">
        <v>731</v>
      </c>
      <c r="BM148" s="147" t="s">
        <v>480</v>
      </c>
    </row>
    <row r="149" spans="2:65" s="11" customFormat="1" ht="22.9" customHeight="1">
      <c r="B149" s="124"/>
      <c r="D149" s="125" t="s">
        <v>79</v>
      </c>
      <c r="E149" s="134" t="s">
        <v>929</v>
      </c>
      <c r="F149" s="134" t="s">
        <v>930</v>
      </c>
      <c r="I149" s="127"/>
      <c r="J149" s="135">
        <f>BK149</f>
        <v>0</v>
      </c>
      <c r="L149" s="124"/>
      <c r="M149" s="129"/>
      <c r="P149" s="130">
        <f>SUM(P150:P163)</f>
        <v>0</v>
      </c>
      <c r="R149" s="130">
        <f>SUM(R150:R163)</f>
        <v>0</v>
      </c>
      <c r="T149" s="131">
        <f>SUM(T150:T163)</f>
        <v>0</v>
      </c>
      <c r="AR149" s="125" t="s">
        <v>94</v>
      </c>
      <c r="AT149" s="132" t="s">
        <v>79</v>
      </c>
      <c r="AU149" s="132" t="s">
        <v>87</v>
      </c>
      <c r="AY149" s="125" t="s">
        <v>320</v>
      </c>
      <c r="BK149" s="133">
        <f>SUM(BK150:BK163)</f>
        <v>0</v>
      </c>
    </row>
    <row r="150" spans="2:65" s="1" customFormat="1" ht="24.2" customHeight="1">
      <c r="B150" s="32"/>
      <c r="C150" s="136" t="s">
        <v>412</v>
      </c>
      <c r="D150" s="136" t="s">
        <v>324</v>
      </c>
      <c r="E150" s="137" t="s">
        <v>3836</v>
      </c>
      <c r="F150" s="138" t="s">
        <v>3837</v>
      </c>
      <c r="G150" s="139" t="s">
        <v>933</v>
      </c>
      <c r="H150" s="140">
        <v>0.28000000000000003</v>
      </c>
      <c r="I150" s="141"/>
      <c r="J150" s="142">
        <f t="shared" ref="J150:J163" si="20">ROUND(I150*H150,2)</f>
        <v>0</v>
      </c>
      <c r="K150" s="138" t="s">
        <v>1</v>
      </c>
      <c r="L150" s="32"/>
      <c r="M150" s="143" t="s">
        <v>1</v>
      </c>
      <c r="N150" s="144" t="s">
        <v>45</v>
      </c>
      <c r="P150" s="145">
        <f t="shared" ref="P150:P163" si="21">O150*H150</f>
        <v>0</v>
      </c>
      <c r="Q150" s="145">
        <v>0</v>
      </c>
      <c r="R150" s="145">
        <f t="shared" ref="R150:R163" si="22">Q150*H150</f>
        <v>0</v>
      </c>
      <c r="S150" s="145">
        <v>0</v>
      </c>
      <c r="T150" s="146">
        <f t="shared" ref="T150:T163" si="23">S150*H150</f>
        <v>0</v>
      </c>
      <c r="AR150" s="147" t="s">
        <v>731</v>
      </c>
      <c r="AT150" s="147" t="s">
        <v>324</v>
      </c>
      <c r="AU150" s="147" t="s">
        <v>89</v>
      </c>
      <c r="AY150" s="17" t="s">
        <v>320</v>
      </c>
      <c r="BE150" s="148">
        <f t="shared" ref="BE150:BE163" si="24">IF(N150="základní",J150,0)</f>
        <v>0</v>
      </c>
      <c r="BF150" s="148">
        <f t="shared" ref="BF150:BF163" si="25">IF(N150="snížená",J150,0)</f>
        <v>0</v>
      </c>
      <c r="BG150" s="148">
        <f t="shared" ref="BG150:BG163" si="26">IF(N150="zákl. přenesená",J150,0)</f>
        <v>0</v>
      </c>
      <c r="BH150" s="148">
        <f t="shared" ref="BH150:BH163" si="27">IF(N150="sníž. přenesená",J150,0)</f>
        <v>0</v>
      </c>
      <c r="BI150" s="148">
        <f t="shared" ref="BI150:BI163" si="28">IF(N150="nulová",J150,0)</f>
        <v>0</v>
      </c>
      <c r="BJ150" s="17" t="s">
        <v>87</v>
      </c>
      <c r="BK150" s="148">
        <f t="shared" ref="BK150:BK163" si="29">ROUND(I150*H150,2)</f>
        <v>0</v>
      </c>
      <c r="BL150" s="17" t="s">
        <v>731</v>
      </c>
      <c r="BM150" s="147" t="s">
        <v>492</v>
      </c>
    </row>
    <row r="151" spans="2:65" s="1" customFormat="1" ht="24.2" customHeight="1">
      <c r="B151" s="32"/>
      <c r="C151" s="136" t="s">
        <v>418</v>
      </c>
      <c r="D151" s="136" t="s">
        <v>324</v>
      </c>
      <c r="E151" s="137" t="s">
        <v>3838</v>
      </c>
      <c r="F151" s="138" t="s">
        <v>3839</v>
      </c>
      <c r="G151" s="139" t="s">
        <v>327</v>
      </c>
      <c r="H151" s="140">
        <v>18</v>
      </c>
      <c r="I151" s="141"/>
      <c r="J151" s="142">
        <f t="shared" si="20"/>
        <v>0</v>
      </c>
      <c r="K151" s="138" t="s">
        <v>1</v>
      </c>
      <c r="L151" s="32"/>
      <c r="M151" s="143" t="s">
        <v>1</v>
      </c>
      <c r="N151" s="144" t="s">
        <v>45</v>
      </c>
      <c r="P151" s="145">
        <f t="shared" si="21"/>
        <v>0</v>
      </c>
      <c r="Q151" s="145">
        <v>0</v>
      </c>
      <c r="R151" s="145">
        <f t="shared" si="22"/>
        <v>0</v>
      </c>
      <c r="S151" s="145">
        <v>0</v>
      </c>
      <c r="T151" s="146">
        <f t="shared" si="23"/>
        <v>0</v>
      </c>
      <c r="AR151" s="147" t="s">
        <v>731</v>
      </c>
      <c r="AT151" s="147" t="s">
        <v>324</v>
      </c>
      <c r="AU151" s="147" t="s">
        <v>89</v>
      </c>
      <c r="AY151" s="17" t="s">
        <v>320</v>
      </c>
      <c r="BE151" s="148">
        <f t="shared" si="24"/>
        <v>0</v>
      </c>
      <c r="BF151" s="148">
        <f t="shared" si="25"/>
        <v>0</v>
      </c>
      <c r="BG151" s="148">
        <f t="shared" si="26"/>
        <v>0</v>
      </c>
      <c r="BH151" s="148">
        <f t="shared" si="27"/>
        <v>0</v>
      </c>
      <c r="BI151" s="148">
        <f t="shared" si="28"/>
        <v>0</v>
      </c>
      <c r="BJ151" s="17" t="s">
        <v>87</v>
      </c>
      <c r="BK151" s="148">
        <f t="shared" si="29"/>
        <v>0</v>
      </c>
      <c r="BL151" s="17" t="s">
        <v>731</v>
      </c>
      <c r="BM151" s="147" t="s">
        <v>507</v>
      </c>
    </row>
    <row r="152" spans="2:65" s="1" customFormat="1" ht="16.5" customHeight="1">
      <c r="B152" s="32"/>
      <c r="C152" s="136" t="s">
        <v>423</v>
      </c>
      <c r="D152" s="136" t="s">
        <v>324</v>
      </c>
      <c r="E152" s="137" t="s">
        <v>3840</v>
      </c>
      <c r="F152" s="138" t="s">
        <v>3841</v>
      </c>
      <c r="G152" s="139" t="s">
        <v>327</v>
      </c>
      <c r="H152" s="140">
        <v>0.9</v>
      </c>
      <c r="I152" s="141"/>
      <c r="J152" s="142">
        <f t="shared" si="20"/>
        <v>0</v>
      </c>
      <c r="K152" s="138" t="s">
        <v>1</v>
      </c>
      <c r="L152" s="32"/>
      <c r="M152" s="143" t="s">
        <v>1</v>
      </c>
      <c r="N152" s="144" t="s">
        <v>45</v>
      </c>
      <c r="P152" s="145">
        <f t="shared" si="21"/>
        <v>0</v>
      </c>
      <c r="Q152" s="145">
        <v>0</v>
      </c>
      <c r="R152" s="145">
        <f t="shared" si="22"/>
        <v>0</v>
      </c>
      <c r="S152" s="145">
        <v>0</v>
      </c>
      <c r="T152" s="146">
        <f t="shared" si="23"/>
        <v>0</v>
      </c>
      <c r="AR152" s="147" t="s">
        <v>731</v>
      </c>
      <c r="AT152" s="147" t="s">
        <v>324</v>
      </c>
      <c r="AU152" s="147" t="s">
        <v>89</v>
      </c>
      <c r="AY152" s="17" t="s">
        <v>320</v>
      </c>
      <c r="BE152" s="148">
        <f t="shared" si="24"/>
        <v>0</v>
      </c>
      <c r="BF152" s="148">
        <f t="shared" si="25"/>
        <v>0</v>
      </c>
      <c r="BG152" s="148">
        <f t="shared" si="26"/>
        <v>0</v>
      </c>
      <c r="BH152" s="148">
        <f t="shared" si="27"/>
        <v>0</v>
      </c>
      <c r="BI152" s="148">
        <f t="shared" si="28"/>
        <v>0</v>
      </c>
      <c r="BJ152" s="17" t="s">
        <v>87</v>
      </c>
      <c r="BK152" s="148">
        <f t="shared" si="29"/>
        <v>0</v>
      </c>
      <c r="BL152" s="17" t="s">
        <v>731</v>
      </c>
      <c r="BM152" s="147" t="s">
        <v>519</v>
      </c>
    </row>
    <row r="153" spans="2:65" s="1" customFormat="1" ht="33" customHeight="1">
      <c r="B153" s="32"/>
      <c r="C153" s="136" t="s">
        <v>427</v>
      </c>
      <c r="D153" s="136" t="s">
        <v>324</v>
      </c>
      <c r="E153" s="137" t="s">
        <v>3842</v>
      </c>
      <c r="F153" s="138" t="s">
        <v>3843</v>
      </c>
      <c r="G153" s="139" t="s">
        <v>566</v>
      </c>
      <c r="H153" s="140">
        <v>105</v>
      </c>
      <c r="I153" s="141"/>
      <c r="J153" s="142">
        <f t="shared" si="20"/>
        <v>0</v>
      </c>
      <c r="K153" s="138" t="s">
        <v>1</v>
      </c>
      <c r="L153" s="32"/>
      <c r="M153" s="143" t="s">
        <v>1</v>
      </c>
      <c r="N153" s="144" t="s">
        <v>45</v>
      </c>
      <c r="P153" s="145">
        <f t="shared" si="21"/>
        <v>0</v>
      </c>
      <c r="Q153" s="145">
        <v>0</v>
      </c>
      <c r="R153" s="145">
        <f t="shared" si="22"/>
        <v>0</v>
      </c>
      <c r="S153" s="145">
        <v>0</v>
      </c>
      <c r="T153" s="146">
        <f t="shared" si="23"/>
        <v>0</v>
      </c>
      <c r="AR153" s="147" t="s">
        <v>731</v>
      </c>
      <c r="AT153" s="147" t="s">
        <v>324</v>
      </c>
      <c r="AU153" s="147" t="s">
        <v>89</v>
      </c>
      <c r="AY153" s="17" t="s">
        <v>320</v>
      </c>
      <c r="BE153" s="148">
        <f t="shared" si="24"/>
        <v>0</v>
      </c>
      <c r="BF153" s="148">
        <f t="shared" si="25"/>
        <v>0</v>
      </c>
      <c r="BG153" s="148">
        <f t="shared" si="26"/>
        <v>0</v>
      </c>
      <c r="BH153" s="148">
        <f t="shared" si="27"/>
        <v>0</v>
      </c>
      <c r="BI153" s="148">
        <f t="shared" si="28"/>
        <v>0</v>
      </c>
      <c r="BJ153" s="17" t="s">
        <v>87</v>
      </c>
      <c r="BK153" s="148">
        <f t="shared" si="29"/>
        <v>0</v>
      </c>
      <c r="BL153" s="17" t="s">
        <v>731</v>
      </c>
      <c r="BM153" s="147" t="s">
        <v>532</v>
      </c>
    </row>
    <row r="154" spans="2:65" s="1" customFormat="1" ht="33" customHeight="1">
      <c r="B154" s="32"/>
      <c r="C154" s="136" t="s">
        <v>433</v>
      </c>
      <c r="D154" s="136" t="s">
        <v>324</v>
      </c>
      <c r="E154" s="137" t="s">
        <v>3844</v>
      </c>
      <c r="F154" s="138" t="s">
        <v>3845</v>
      </c>
      <c r="G154" s="139" t="s">
        <v>566</v>
      </c>
      <c r="H154" s="140">
        <v>18</v>
      </c>
      <c r="I154" s="141"/>
      <c r="J154" s="142">
        <f t="shared" si="20"/>
        <v>0</v>
      </c>
      <c r="K154" s="138" t="s">
        <v>1</v>
      </c>
      <c r="L154" s="32"/>
      <c r="M154" s="143" t="s">
        <v>1</v>
      </c>
      <c r="N154" s="144" t="s">
        <v>45</v>
      </c>
      <c r="P154" s="145">
        <f t="shared" si="21"/>
        <v>0</v>
      </c>
      <c r="Q154" s="145">
        <v>0</v>
      </c>
      <c r="R154" s="145">
        <f t="shared" si="22"/>
        <v>0</v>
      </c>
      <c r="S154" s="145">
        <v>0</v>
      </c>
      <c r="T154" s="146">
        <f t="shared" si="23"/>
        <v>0</v>
      </c>
      <c r="AR154" s="147" t="s">
        <v>731</v>
      </c>
      <c r="AT154" s="147" t="s">
        <v>324</v>
      </c>
      <c r="AU154" s="147" t="s">
        <v>89</v>
      </c>
      <c r="AY154" s="17" t="s">
        <v>320</v>
      </c>
      <c r="BE154" s="148">
        <f t="shared" si="24"/>
        <v>0</v>
      </c>
      <c r="BF154" s="148">
        <f t="shared" si="25"/>
        <v>0</v>
      </c>
      <c r="BG154" s="148">
        <f t="shared" si="26"/>
        <v>0</v>
      </c>
      <c r="BH154" s="148">
        <f t="shared" si="27"/>
        <v>0</v>
      </c>
      <c r="BI154" s="148">
        <f t="shared" si="28"/>
        <v>0</v>
      </c>
      <c r="BJ154" s="17" t="s">
        <v>87</v>
      </c>
      <c r="BK154" s="148">
        <f t="shared" si="29"/>
        <v>0</v>
      </c>
      <c r="BL154" s="17" t="s">
        <v>731</v>
      </c>
      <c r="BM154" s="147" t="s">
        <v>555</v>
      </c>
    </row>
    <row r="155" spans="2:65" s="1" customFormat="1" ht="24.2" customHeight="1">
      <c r="B155" s="32"/>
      <c r="C155" s="136" t="s">
        <v>438</v>
      </c>
      <c r="D155" s="136" t="s">
        <v>324</v>
      </c>
      <c r="E155" s="137" t="s">
        <v>3846</v>
      </c>
      <c r="F155" s="138" t="s">
        <v>3847</v>
      </c>
      <c r="G155" s="139" t="s">
        <v>566</v>
      </c>
      <c r="H155" s="140">
        <v>105</v>
      </c>
      <c r="I155" s="141"/>
      <c r="J155" s="142">
        <f t="shared" si="20"/>
        <v>0</v>
      </c>
      <c r="K155" s="138" t="s">
        <v>1</v>
      </c>
      <c r="L155" s="32"/>
      <c r="M155" s="143" t="s">
        <v>1</v>
      </c>
      <c r="N155" s="144" t="s">
        <v>45</v>
      </c>
      <c r="P155" s="145">
        <f t="shared" si="21"/>
        <v>0</v>
      </c>
      <c r="Q155" s="145">
        <v>0</v>
      </c>
      <c r="R155" s="145">
        <f t="shared" si="22"/>
        <v>0</v>
      </c>
      <c r="S155" s="145">
        <v>0</v>
      </c>
      <c r="T155" s="146">
        <f t="shared" si="23"/>
        <v>0</v>
      </c>
      <c r="AR155" s="147" t="s">
        <v>731</v>
      </c>
      <c r="AT155" s="147" t="s">
        <v>324</v>
      </c>
      <c r="AU155" s="147" t="s">
        <v>89</v>
      </c>
      <c r="AY155" s="17" t="s">
        <v>320</v>
      </c>
      <c r="BE155" s="148">
        <f t="shared" si="24"/>
        <v>0</v>
      </c>
      <c r="BF155" s="148">
        <f t="shared" si="25"/>
        <v>0</v>
      </c>
      <c r="BG155" s="148">
        <f t="shared" si="26"/>
        <v>0</v>
      </c>
      <c r="BH155" s="148">
        <f t="shared" si="27"/>
        <v>0</v>
      </c>
      <c r="BI155" s="148">
        <f t="shared" si="28"/>
        <v>0</v>
      </c>
      <c r="BJ155" s="17" t="s">
        <v>87</v>
      </c>
      <c r="BK155" s="148">
        <f t="shared" si="29"/>
        <v>0</v>
      </c>
      <c r="BL155" s="17" t="s">
        <v>731</v>
      </c>
      <c r="BM155" s="147" t="s">
        <v>571</v>
      </c>
    </row>
    <row r="156" spans="2:65" s="1" customFormat="1" ht="24.2" customHeight="1">
      <c r="B156" s="32"/>
      <c r="C156" s="136" t="s">
        <v>451</v>
      </c>
      <c r="D156" s="136" t="s">
        <v>324</v>
      </c>
      <c r="E156" s="137" t="s">
        <v>3848</v>
      </c>
      <c r="F156" s="138" t="s">
        <v>3849</v>
      </c>
      <c r="G156" s="139" t="s">
        <v>566</v>
      </c>
      <c r="H156" s="140">
        <v>20</v>
      </c>
      <c r="I156" s="141"/>
      <c r="J156" s="142">
        <f t="shared" si="20"/>
        <v>0</v>
      </c>
      <c r="K156" s="138" t="s">
        <v>1</v>
      </c>
      <c r="L156" s="32"/>
      <c r="M156" s="143" t="s">
        <v>1</v>
      </c>
      <c r="N156" s="144" t="s">
        <v>45</v>
      </c>
      <c r="P156" s="145">
        <f t="shared" si="21"/>
        <v>0</v>
      </c>
      <c r="Q156" s="145">
        <v>0</v>
      </c>
      <c r="R156" s="145">
        <f t="shared" si="22"/>
        <v>0</v>
      </c>
      <c r="S156" s="145">
        <v>0</v>
      </c>
      <c r="T156" s="146">
        <f t="shared" si="23"/>
        <v>0</v>
      </c>
      <c r="AR156" s="147" t="s">
        <v>731</v>
      </c>
      <c r="AT156" s="147" t="s">
        <v>324</v>
      </c>
      <c r="AU156" s="147" t="s">
        <v>89</v>
      </c>
      <c r="AY156" s="17" t="s">
        <v>320</v>
      </c>
      <c r="BE156" s="148">
        <f t="shared" si="24"/>
        <v>0</v>
      </c>
      <c r="BF156" s="148">
        <f t="shared" si="25"/>
        <v>0</v>
      </c>
      <c r="BG156" s="148">
        <f t="shared" si="26"/>
        <v>0</v>
      </c>
      <c r="BH156" s="148">
        <f t="shared" si="27"/>
        <v>0</v>
      </c>
      <c r="BI156" s="148">
        <f t="shared" si="28"/>
        <v>0</v>
      </c>
      <c r="BJ156" s="17" t="s">
        <v>87</v>
      </c>
      <c r="BK156" s="148">
        <f t="shared" si="29"/>
        <v>0</v>
      </c>
      <c r="BL156" s="17" t="s">
        <v>731</v>
      </c>
      <c r="BM156" s="147" t="s">
        <v>581</v>
      </c>
    </row>
    <row r="157" spans="2:65" s="1" customFormat="1" ht="21.75" customHeight="1">
      <c r="B157" s="32"/>
      <c r="C157" s="136" t="s">
        <v>7</v>
      </c>
      <c r="D157" s="136" t="s">
        <v>324</v>
      </c>
      <c r="E157" s="137" t="s">
        <v>3850</v>
      </c>
      <c r="F157" s="138" t="s">
        <v>3851</v>
      </c>
      <c r="G157" s="139" t="s">
        <v>566</v>
      </c>
      <c r="H157" s="140">
        <v>160</v>
      </c>
      <c r="I157" s="141"/>
      <c r="J157" s="142">
        <f t="shared" si="20"/>
        <v>0</v>
      </c>
      <c r="K157" s="138" t="s">
        <v>1</v>
      </c>
      <c r="L157" s="32"/>
      <c r="M157" s="143" t="s">
        <v>1</v>
      </c>
      <c r="N157" s="144" t="s">
        <v>45</v>
      </c>
      <c r="P157" s="145">
        <f t="shared" si="21"/>
        <v>0</v>
      </c>
      <c r="Q157" s="145">
        <v>0</v>
      </c>
      <c r="R157" s="145">
        <f t="shared" si="22"/>
        <v>0</v>
      </c>
      <c r="S157" s="145">
        <v>0</v>
      </c>
      <c r="T157" s="146">
        <f t="shared" si="23"/>
        <v>0</v>
      </c>
      <c r="AR157" s="147" t="s">
        <v>731</v>
      </c>
      <c r="AT157" s="147" t="s">
        <v>324</v>
      </c>
      <c r="AU157" s="147" t="s">
        <v>89</v>
      </c>
      <c r="AY157" s="17" t="s">
        <v>320</v>
      </c>
      <c r="BE157" s="148">
        <f t="shared" si="24"/>
        <v>0</v>
      </c>
      <c r="BF157" s="148">
        <f t="shared" si="25"/>
        <v>0</v>
      </c>
      <c r="BG157" s="148">
        <f t="shared" si="26"/>
        <v>0</v>
      </c>
      <c r="BH157" s="148">
        <f t="shared" si="27"/>
        <v>0</v>
      </c>
      <c r="BI157" s="148">
        <f t="shared" si="28"/>
        <v>0</v>
      </c>
      <c r="BJ157" s="17" t="s">
        <v>87</v>
      </c>
      <c r="BK157" s="148">
        <f t="shared" si="29"/>
        <v>0</v>
      </c>
      <c r="BL157" s="17" t="s">
        <v>731</v>
      </c>
      <c r="BM157" s="147" t="s">
        <v>594</v>
      </c>
    </row>
    <row r="158" spans="2:65" s="1" customFormat="1" ht="24.2" customHeight="1">
      <c r="B158" s="32"/>
      <c r="C158" s="136" t="s">
        <v>460</v>
      </c>
      <c r="D158" s="136" t="s">
        <v>324</v>
      </c>
      <c r="E158" s="137" t="s">
        <v>3852</v>
      </c>
      <c r="F158" s="138" t="s">
        <v>3853</v>
      </c>
      <c r="G158" s="139" t="s">
        <v>566</v>
      </c>
      <c r="H158" s="140">
        <v>85</v>
      </c>
      <c r="I158" s="141"/>
      <c r="J158" s="142">
        <f t="shared" si="20"/>
        <v>0</v>
      </c>
      <c r="K158" s="138" t="s">
        <v>1</v>
      </c>
      <c r="L158" s="32"/>
      <c r="M158" s="143" t="s">
        <v>1</v>
      </c>
      <c r="N158" s="144" t="s">
        <v>45</v>
      </c>
      <c r="P158" s="145">
        <f t="shared" si="21"/>
        <v>0</v>
      </c>
      <c r="Q158" s="145">
        <v>0</v>
      </c>
      <c r="R158" s="145">
        <f t="shared" si="22"/>
        <v>0</v>
      </c>
      <c r="S158" s="145">
        <v>0</v>
      </c>
      <c r="T158" s="146">
        <f t="shared" si="23"/>
        <v>0</v>
      </c>
      <c r="AR158" s="147" t="s">
        <v>731</v>
      </c>
      <c r="AT158" s="147" t="s">
        <v>324</v>
      </c>
      <c r="AU158" s="147" t="s">
        <v>89</v>
      </c>
      <c r="AY158" s="17" t="s">
        <v>320</v>
      </c>
      <c r="BE158" s="148">
        <f t="shared" si="24"/>
        <v>0</v>
      </c>
      <c r="BF158" s="148">
        <f t="shared" si="25"/>
        <v>0</v>
      </c>
      <c r="BG158" s="148">
        <f t="shared" si="26"/>
        <v>0</v>
      </c>
      <c r="BH158" s="148">
        <f t="shared" si="27"/>
        <v>0</v>
      </c>
      <c r="BI158" s="148">
        <f t="shared" si="28"/>
        <v>0</v>
      </c>
      <c r="BJ158" s="17" t="s">
        <v>87</v>
      </c>
      <c r="BK158" s="148">
        <f t="shared" si="29"/>
        <v>0</v>
      </c>
      <c r="BL158" s="17" t="s">
        <v>731</v>
      </c>
      <c r="BM158" s="147" t="s">
        <v>606</v>
      </c>
    </row>
    <row r="159" spans="2:65" s="1" customFormat="1" ht="24.2" customHeight="1">
      <c r="B159" s="32"/>
      <c r="C159" s="136" t="s">
        <v>465</v>
      </c>
      <c r="D159" s="136" t="s">
        <v>324</v>
      </c>
      <c r="E159" s="137" t="s">
        <v>3854</v>
      </c>
      <c r="F159" s="138" t="s">
        <v>3855</v>
      </c>
      <c r="G159" s="139" t="s">
        <v>566</v>
      </c>
      <c r="H159" s="140">
        <v>18</v>
      </c>
      <c r="I159" s="141"/>
      <c r="J159" s="142">
        <f t="shared" si="20"/>
        <v>0</v>
      </c>
      <c r="K159" s="138" t="s">
        <v>1</v>
      </c>
      <c r="L159" s="32"/>
      <c r="M159" s="143" t="s">
        <v>1</v>
      </c>
      <c r="N159" s="144" t="s">
        <v>45</v>
      </c>
      <c r="P159" s="145">
        <f t="shared" si="21"/>
        <v>0</v>
      </c>
      <c r="Q159" s="145">
        <v>0</v>
      </c>
      <c r="R159" s="145">
        <f t="shared" si="22"/>
        <v>0</v>
      </c>
      <c r="S159" s="145">
        <v>0</v>
      </c>
      <c r="T159" s="146">
        <f t="shared" si="23"/>
        <v>0</v>
      </c>
      <c r="AR159" s="147" t="s">
        <v>731</v>
      </c>
      <c r="AT159" s="147" t="s">
        <v>324</v>
      </c>
      <c r="AU159" s="147" t="s">
        <v>89</v>
      </c>
      <c r="AY159" s="17" t="s">
        <v>320</v>
      </c>
      <c r="BE159" s="148">
        <f t="shared" si="24"/>
        <v>0</v>
      </c>
      <c r="BF159" s="148">
        <f t="shared" si="25"/>
        <v>0</v>
      </c>
      <c r="BG159" s="148">
        <f t="shared" si="26"/>
        <v>0</v>
      </c>
      <c r="BH159" s="148">
        <f t="shared" si="27"/>
        <v>0</v>
      </c>
      <c r="BI159" s="148">
        <f t="shared" si="28"/>
        <v>0</v>
      </c>
      <c r="BJ159" s="17" t="s">
        <v>87</v>
      </c>
      <c r="BK159" s="148">
        <f t="shared" si="29"/>
        <v>0</v>
      </c>
      <c r="BL159" s="17" t="s">
        <v>731</v>
      </c>
      <c r="BM159" s="147" t="s">
        <v>621</v>
      </c>
    </row>
    <row r="160" spans="2:65" s="1" customFormat="1" ht="21.75" customHeight="1">
      <c r="B160" s="32"/>
      <c r="C160" s="136" t="s">
        <v>469</v>
      </c>
      <c r="D160" s="136" t="s">
        <v>324</v>
      </c>
      <c r="E160" s="137" t="s">
        <v>3856</v>
      </c>
      <c r="F160" s="138" t="s">
        <v>3857</v>
      </c>
      <c r="G160" s="139" t="s">
        <v>327</v>
      </c>
      <c r="H160" s="140">
        <v>32</v>
      </c>
      <c r="I160" s="141"/>
      <c r="J160" s="142">
        <f t="shared" si="20"/>
        <v>0</v>
      </c>
      <c r="K160" s="138" t="s">
        <v>1</v>
      </c>
      <c r="L160" s="32"/>
      <c r="M160" s="143" t="s">
        <v>1</v>
      </c>
      <c r="N160" s="144" t="s">
        <v>45</v>
      </c>
      <c r="P160" s="145">
        <f t="shared" si="21"/>
        <v>0</v>
      </c>
      <c r="Q160" s="145">
        <v>0</v>
      </c>
      <c r="R160" s="145">
        <f t="shared" si="22"/>
        <v>0</v>
      </c>
      <c r="S160" s="145">
        <v>0</v>
      </c>
      <c r="T160" s="146">
        <f t="shared" si="23"/>
        <v>0</v>
      </c>
      <c r="AR160" s="147" t="s">
        <v>731</v>
      </c>
      <c r="AT160" s="147" t="s">
        <v>324</v>
      </c>
      <c r="AU160" s="147" t="s">
        <v>89</v>
      </c>
      <c r="AY160" s="17" t="s">
        <v>320</v>
      </c>
      <c r="BE160" s="148">
        <f t="shared" si="24"/>
        <v>0</v>
      </c>
      <c r="BF160" s="148">
        <f t="shared" si="25"/>
        <v>0</v>
      </c>
      <c r="BG160" s="148">
        <f t="shared" si="26"/>
        <v>0</v>
      </c>
      <c r="BH160" s="148">
        <f t="shared" si="27"/>
        <v>0</v>
      </c>
      <c r="BI160" s="148">
        <f t="shared" si="28"/>
        <v>0</v>
      </c>
      <c r="BJ160" s="17" t="s">
        <v>87</v>
      </c>
      <c r="BK160" s="148">
        <f t="shared" si="29"/>
        <v>0</v>
      </c>
      <c r="BL160" s="17" t="s">
        <v>731</v>
      </c>
      <c r="BM160" s="147" t="s">
        <v>637</v>
      </c>
    </row>
    <row r="161" spans="2:65" s="1" customFormat="1" ht="24.2" customHeight="1">
      <c r="B161" s="32"/>
      <c r="C161" s="136" t="s">
        <v>475</v>
      </c>
      <c r="D161" s="136" t="s">
        <v>324</v>
      </c>
      <c r="E161" s="137" t="s">
        <v>3858</v>
      </c>
      <c r="F161" s="138" t="s">
        <v>3859</v>
      </c>
      <c r="G161" s="139" t="s">
        <v>327</v>
      </c>
      <c r="H161" s="140">
        <v>160</v>
      </c>
      <c r="I161" s="141"/>
      <c r="J161" s="142">
        <f t="shared" si="20"/>
        <v>0</v>
      </c>
      <c r="K161" s="138" t="s">
        <v>1</v>
      </c>
      <c r="L161" s="32"/>
      <c r="M161" s="143" t="s">
        <v>1</v>
      </c>
      <c r="N161" s="144" t="s">
        <v>45</v>
      </c>
      <c r="P161" s="145">
        <f t="shared" si="21"/>
        <v>0</v>
      </c>
      <c r="Q161" s="145">
        <v>0</v>
      </c>
      <c r="R161" s="145">
        <f t="shared" si="22"/>
        <v>0</v>
      </c>
      <c r="S161" s="145">
        <v>0</v>
      </c>
      <c r="T161" s="146">
        <f t="shared" si="23"/>
        <v>0</v>
      </c>
      <c r="AR161" s="147" t="s">
        <v>731</v>
      </c>
      <c r="AT161" s="147" t="s">
        <v>324</v>
      </c>
      <c r="AU161" s="147" t="s">
        <v>89</v>
      </c>
      <c r="AY161" s="17" t="s">
        <v>320</v>
      </c>
      <c r="BE161" s="148">
        <f t="shared" si="24"/>
        <v>0</v>
      </c>
      <c r="BF161" s="148">
        <f t="shared" si="25"/>
        <v>0</v>
      </c>
      <c r="BG161" s="148">
        <f t="shared" si="26"/>
        <v>0</v>
      </c>
      <c r="BH161" s="148">
        <f t="shared" si="27"/>
        <v>0</v>
      </c>
      <c r="BI161" s="148">
        <f t="shared" si="28"/>
        <v>0</v>
      </c>
      <c r="BJ161" s="17" t="s">
        <v>87</v>
      </c>
      <c r="BK161" s="148">
        <f t="shared" si="29"/>
        <v>0</v>
      </c>
      <c r="BL161" s="17" t="s">
        <v>731</v>
      </c>
      <c r="BM161" s="147" t="s">
        <v>649</v>
      </c>
    </row>
    <row r="162" spans="2:65" s="1" customFormat="1" ht="16.5" customHeight="1">
      <c r="B162" s="32"/>
      <c r="C162" s="136" t="s">
        <v>480</v>
      </c>
      <c r="D162" s="136" t="s">
        <v>324</v>
      </c>
      <c r="E162" s="137" t="s">
        <v>3860</v>
      </c>
      <c r="F162" s="138" t="s">
        <v>3861</v>
      </c>
      <c r="G162" s="139" t="s">
        <v>327</v>
      </c>
      <c r="H162" s="140">
        <v>25</v>
      </c>
      <c r="I162" s="141"/>
      <c r="J162" s="142">
        <f t="shared" si="20"/>
        <v>0</v>
      </c>
      <c r="K162" s="138" t="s">
        <v>1</v>
      </c>
      <c r="L162" s="32"/>
      <c r="M162" s="143" t="s">
        <v>1</v>
      </c>
      <c r="N162" s="144" t="s">
        <v>45</v>
      </c>
      <c r="P162" s="145">
        <f t="shared" si="21"/>
        <v>0</v>
      </c>
      <c r="Q162" s="145">
        <v>0</v>
      </c>
      <c r="R162" s="145">
        <f t="shared" si="22"/>
        <v>0</v>
      </c>
      <c r="S162" s="145">
        <v>0</v>
      </c>
      <c r="T162" s="146">
        <f t="shared" si="23"/>
        <v>0</v>
      </c>
      <c r="AR162" s="147" t="s">
        <v>731</v>
      </c>
      <c r="AT162" s="147" t="s">
        <v>324</v>
      </c>
      <c r="AU162" s="147" t="s">
        <v>89</v>
      </c>
      <c r="AY162" s="17" t="s">
        <v>320</v>
      </c>
      <c r="BE162" s="148">
        <f t="shared" si="24"/>
        <v>0</v>
      </c>
      <c r="BF162" s="148">
        <f t="shared" si="25"/>
        <v>0</v>
      </c>
      <c r="BG162" s="148">
        <f t="shared" si="26"/>
        <v>0</v>
      </c>
      <c r="BH162" s="148">
        <f t="shared" si="27"/>
        <v>0</v>
      </c>
      <c r="BI162" s="148">
        <f t="shared" si="28"/>
        <v>0</v>
      </c>
      <c r="BJ162" s="17" t="s">
        <v>87</v>
      </c>
      <c r="BK162" s="148">
        <f t="shared" si="29"/>
        <v>0</v>
      </c>
      <c r="BL162" s="17" t="s">
        <v>731</v>
      </c>
      <c r="BM162" s="147" t="s">
        <v>664</v>
      </c>
    </row>
    <row r="163" spans="2:65" s="1" customFormat="1" ht="24.2" customHeight="1">
      <c r="B163" s="32"/>
      <c r="C163" s="136" t="s">
        <v>485</v>
      </c>
      <c r="D163" s="136" t="s">
        <v>324</v>
      </c>
      <c r="E163" s="137" t="s">
        <v>3862</v>
      </c>
      <c r="F163" s="138" t="s">
        <v>3863</v>
      </c>
      <c r="G163" s="139" t="s">
        <v>442</v>
      </c>
      <c r="H163" s="140">
        <v>24</v>
      </c>
      <c r="I163" s="141"/>
      <c r="J163" s="142">
        <f t="shared" si="20"/>
        <v>0</v>
      </c>
      <c r="K163" s="138" t="s">
        <v>1</v>
      </c>
      <c r="L163" s="32"/>
      <c r="M163" s="190" t="s">
        <v>1</v>
      </c>
      <c r="N163" s="191" t="s">
        <v>45</v>
      </c>
      <c r="O163" s="192"/>
      <c r="P163" s="193">
        <f t="shared" si="21"/>
        <v>0</v>
      </c>
      <c r="Q163" s="193">
        <v>0</v>
      </c>
      <c r="R163" s="193">
        <f t="shared" si="22"/>
        <v>0</v>
      </c>
      <c r="S163" s="193">
        <v>0</v>
      </c>
      <c r="T163" s="194">
        <f t="shared" si="23"/>
        <v>0</v>
      </c>
      <c r="AR163" s="147" t="s">
        <v>731</v>
      </c>
      <c r="AT163" s="147" t="s">
        <v>324</v>
      </c>
      <c r="AU163" s="147" t="s">
        <v>89</v>
      </c>
      <c r="AY163" s="17" t="s">
        <v>320</v>
      </c>
      <c r="BE163" s="148">
        <f t="shared" si="24"/>
        <v>0</v>
      </c>
      <c r="BF163" s="148">
        <f t="shared" si="25"/>
        <v>0</v>
      </c>
      <c r="BG163" s="148">
        <f t="shared" si="26"/>
        <v>0</v>
      </c>
      <c r="BH163" s="148">
        <f t="shared" si="27"/>
        <v>0</v>
      </c>
      <c r="BI163" s="148">
        <f t="shared" si="28"/>
        <v>0</v>
      </c>
      <c r="BJ163" s="17" t="s">
        <v>87</v>
      </c>
      <c r="BK163" s="148">
        <f t="shared" si="29"/>
        <v>0</v>
      </c>
      <c r="BL163" s="17" t="s">
        <v>731</v>
      </c>
      <c r="BM163" s="147" t="s">
        <v>674</v>
      </c>
    </row>
    <row r="164" spans="2:65" s="1" customFormat="1" ht="6.95" customHeight="1">
      <c r="B164" s="44"/>
      <c r="C164" s="45"/>
      <c r="D164" s="45"/>
      <c r="E164" s="45"/>
      <c r="F164" s="45"/>
      <c r="G164" s="45"/>
      <c r="H164" s="45"/>
      <c r="I164" s="45"/>
      <c r="J164" s="45"/>
      <c r="K164" s="45"/>
      <c r="L164" s="32"/>
    </row>
  </sheetData>
  <sheetProtection algorithmName="SHA-512" hashValue="afeJt91UgozIphpQF94CtRC9P2ndluk2G7/z0XVHHdgiOBti+8lNUpVGgDpdLH+Stj1xDzSz13cNqJ8pWOm0Mw==" saltValue="oKYzbPiVKGAcWhu/Ya2Jf6yd/zf1BOEocTLYEt/YQ4WnMkJgUDjQa1r/9JUEWcPWsJexlfg7ST6ya6kNrhVDPw==" spinCount="100000" sheet="1" objects="1" scenarios="1" formatColumns="0" formatRows="0" autoFilter="0"/>
  <autoFilter ref="C129:K163" xr:uid="{00000000-0009-0000-0000-000015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14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182</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2713</v>
      </c>
      <c r="F9" s="204"/>
      <c r="G9" s="204"/>
      <c r="H9" s="204"/>
      <c r="L9" s="20"/>
    </row>
    <row r="10" spans="2:46" ht="12" customHeight="1">
      <c r="B10" s="20"/>
      <c r="D10" s="27" t="s">
        <v>273</v>
      </c>
      <c r="L10" s="20"/>
    </row>
    <row r="11" spans="2:46" s="1" customFormat="1" ht="16.5" customHeight="1">
      <c r="B11" s="32"/>
      <c r="E11" s="238" t="s">
        <v>3532</v>
      </c>
      <c r="F11" s="245"/>
      <c r="G11" s="245"/>
      <c r="H11" s="245"/>
      <c r="L11" s="32"/>
    </row>
    <row r="12" spans="2:46" s="1" customFormat="1" ht="12" customHeight="1">
      <c r="B12" s="32"/>
      <c r="D12" s="27" t="s">
        <v>275</v>
      </c>
      <c r="L12" s="32"/>
    </row>
    <row r="13" spans="2:46" s="1" customFormat="1" ht="16.5" customHeight="1">
      <c r="B13" s="32"/>
      <c r="E13" s="225" t="s">
        <v>3864</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3534</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824</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ROUND(J130,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ROUND((SUM(BE130:BE148)),  2)</f>
        <v>0</v>
      </c>
      <c r="I37" s="96">
        <v>0.21</v>
      </c>
      <c r="J37" s="85">
        <f>ROUND(((SUM(BE130:BE148))*I37),  2)</f>
        <v>0</v>
      </c>
      <c r="L37" s="32"/>
    </row>
    <row r="38" spans="2:12" s="1" customFormat="1" ht="14.45" customHeight="1">
      <c r="B38" s="32"/>
      <c r="E38" s="27" t="s">
        <v>46</v>
      </c>
      <c r="F38" s="85">
        <f>ROUND((SUM(BF130:BF148)),  2)</f>
        <v>0</v>
      </c>
      <c r="I38" s="96">
        <v>0.12</v>
      </c>
      <c r="J38" s="85">
        <f>ROUND(((SUM(BF130:BF148))*I38),  2)</f>
        <v>0</v>
      </c>
      <c r="L38" s="32"/>
    </row>
    <row r="39" spans="2:12" s="1" customFormat="1" ht="14.45" hidden="1" customHeight="1">
      <c r="B39" s="32"/>
      <c r="E39" s="27" t="s">
        <v>47</v>
      </c>
      <c r="F39" s="85">
        <f>ROUND((SUM(BG130:BG148)),  2)</f>
        <v>0</v>
      </c>
      <c r="I39" s="96">
        <v>0.21</v>
      </c>
      <c r="J39" s="85">
        <f>0</f>
        <v>0</v>
      </c>
      <c r="L39" s="32"/>
    </row>
    <row r="40" spans="2:12" s="1" customFormat="1" ht="14.45" hidden="1" customHeight="1">
      <c r="B40" s="32"/>
      <c r="E40" s="27" t="s">
        <v>48</v>
      </c>
      <c r="F40" s="85">
        <f>ROUND((SUM(BH130:BH148)),  2)</f>
        <v>0</v>
      </c>
      <c r="I40" s="96">
        <v>0.12</v>
      </c>
      <c r="J40" s="85">
        <f>0</f>
        <v>0</v>
      </c>
      <c r="L40" s="32"/>
    </row>
    <row r="41" spans="2:12" s="1" customFormat="1" ht="14.45" hidden="1" customHeight="1">
      <c r="B41" s="32"/>
      <c r="E41" s="27" t="s">
        <v>49</v>
      </c>
      <c r="F41" s="85">
        <f>ROUND((SUM(BI130:BI148)),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2713</v>
      </c>
      <c r="F87" s="204"/>
      <c r="G87" s="204"/>
      <c r="H87" s="204"/>
      <c r="L87" s="20"/>
    </row>
    <row r="88" spans="2:12" ht="12" customHeight="1">
      <c r="B88" s="20"/>
      <c r="C88" s="27" t="s">
        <v>273</v>
      </c>
      <c r="L88" s="20"/>
    </row>
    <row r="89" spans="2:12" s="1" customFormat="1" ht="16.5" customHeight="1">
      <c r="B89" s="32"/>
      <c r="E89" s="238" t="s">
        <v>3532</v>
      </c>
      <c r="F89" s="245"/>
      <c r="G89" s="245"/>
      <c r="H89" s="245"/>
      <c r="L89" s="32"/>
    </row>
    <row r="90" spans="2:12" s="1" customFormat="1" ht="12" customHeight="1">
      <c r="B90" s="32"/>
      <c r="C90" s="27" t="s">
        <v>275</v>
      </c>
      <c r="L90" s="32"/>
    </row>
    <row r="91" spans="2:12" s="1" customFormat="1" ht="16.5" customHeight="1">
      <c r="B91" s="32"/>
      <c r="E91" s="225" t="str">
        <f>E13</f>
        <v>420.2.2.1 - Ostatní náklady</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J130</f>
        <v>0</v>
      </c>
      <c r="L100" s="32"/>
      <c r="AU100" s="17" t="s">
        <v>281</v>
      </c>
    </row>
    <row r="101" spans="2:47" s="8" customFormat="1" ht="24.95" customHeight="1">
      <c r="B101" s="108"/>
      <c r="D101" s="109" t="s">
        <v>3535</v>
      </c>
      <c r="E101" s="110"/>
      <c r="F101" s="110"/>
      <c r="G101" s="110"/>
      <c r="H101" s="110"/>
      <c r="I101" s="110"/>
      <c r="J101" s="111">
        <f>J131</f>
        <v>0</v>
      </c>
      <c r="L101" s="108"/>
    </row>
    <row r="102" spans="2:47" s="9" customFormat="1" ht="19.899999999999999" customHeight="1">
      <c r="B102" s="112"/>
      <c r="D102" s="113" t="s">
        <v>3536</v>
      </c>
      <c r="E102" s="114"/>
      <c r="F102" s="114"/>
      <c r="G102" s="114"/>
      <c r="H102" s="114"/>
      <c r="I102" s="114"/>
      <c r="J102" s="115">
        <f>J132</f>
        <v>0</v>
      </c>
      <c r="L102" s="112"/>
    </row>
    <row r="103" spans="2:47" s="9" customFormat="1" ht="19.899999999999999" customHeight="1">
      <c r="B103" s="112"/>
      <c r="D103" s="113" t="s">
        <v>3537</v>
      </c>
      <c r="E103" s="114"/>
      <c r="F103" s="114"/>
      <c r="G103" s="114"/>
      <c r="H103" s="114"/>
      <c r="I103" s="114"/>
      <c r="J103" s="115">
        <f>J140</f>
        <v>0</v>
      </c>
      <c r="L103" s="112"/>
    </row>
    <row r="104" spans="2:47" s="9" customFormat="1" ht="19.899999999999999" customHeight="1">
      <c r="B104" s="112"/>
      <c r="D104" s="113" t="s">
        <v>3538</v>
      </c>
      <c r="E104" s="114"/>
      <c r="F104" s="114"/>
      <c r="G104" s="114"/>
      <c r="H104" s="114"/>
      <c r="I104" s="114"/>
      <c r="J104" s="115">
        <f>J142</f>
        <v>0</v>
      </c>
      <c r="L104" s="112"/>
    </row>
    <row r="105" spans="2:47" s="9" customFormat="1" ht="19.899999999999999" customHeight="1">
      <c r="B105" s="112"/>
      <c r="D105" s="113" t="s">
        <v>3539</v>
      </c>
      <c r="E105" s="114"/>
      <c r="F105" s="114"/>
      <c r="G105" s="114"/>
      <c r="H105" s="114"/>
      <c r="I105" s="114"/>
      <c r="J105" s="115">
        <f>J145</f>
        <v>0</v>
      </c>
      <c r="L105" s="112"/>
    </row>
    <row r="106" spans="2:47" s="9" customFormat="1" ht="19.899999999999999" customHeight="1">
      <c r="B106" s="112"/>
      <c r="D106" s="113" t="s">
        <v>3540</v>
      </c>
      <c r="E106" s="114"/>
      <c r="F106" s="114"/>
      <c r="G106" s="114"/>
      <c r="H106" s="114"/>
      <c r="I106" s="114"/>
      <c r="J106" s="115">
        <f>J147</f>
        <v>0</v>
      </c>
      <c r="L106" s="112"/>
    </row>
    <row r="107" spans="2:47" s="1" customFormat="1" ht="21.75" customHeight="1">
      <c r="B107" s="32"/>
      <c r="L107" s="32"/>
    </row>
    <row r="108" spans="2:47" s="1" customFormat="1" ht="6.95" customHeight="1">
      <c r="B108" s="44"/>
      <c r="C108" s="45"/>
      <c r="D108" s="45"/>
      <c r="E108" s="45"/>
      <c r="F108" s="45"/>
      <c r="G108" s="45"/>
      <c r="H108" s="45"/>
      <c r="I108" s="45"/>
      <c r="J108" s="45"/>
      <c r="K108" s="45"/>
      <c r="L108" s="32"/>
    </row>
    <row r="112" spans="2:47" s="1" customFormat="1" ht="6.95" customHeight="1">
      <c r="B112" s="46"/>
      <c r="C112" s="47"/>
      <c r="D112" s="47"/>
      <c r="E112" s="47"/>
      <c r="F112" s="47"/>
      <c r="G112" s="47"/>
      <c r="H112" s="47"/>
      <c r="I112" s="47"/>
      <c r="J112" s="47"/>
      <c r="K112" s="47"/>
      <c r="L112" s="32"/>
    </row>
    <row r="113" spans="2:12" s="1" customFormat="1" ht="24.95" customHeight="1">
      <c r="B113" s="32"/>
      <c r="C113" s="21" t="s">
        <v>305</v>
      </c>
      <c r="L113" s="32"/>
    </row>
    <row r="114" spans="2:12" s="1" customFormat="1" ht="6.95" customHeight="1">
      <c r="B114" s="32"/>
      <c r="L114" s="32"/>
    </row>
    <row r="115" spans="2:12" s="1" customFormat="1" ht="12" customHeight="1">
      <c r="B115" s="32"/>
      <c r="C115" s="27" t="s">
        <v>16</v>
      </c>
      <c r="L115" s="32"/>
    </row>
    <row r="116" spans="2:12" s="1" customFormat="1" ht="16.5" customHeight="1">
      <c r="B116" s="32"/>
      <c r="E116" s="243" t="str">
        <f>E7</f>
        <v>Kompletní rozšíření Třídy Václava Klementa</v>
      </c>
      <c r="F116" s="244"/>
      <c r="G116" s="244"/>
      <c r="H116" s="244"/>
      <c r="L116" s="32"/>
    </row>
    <row r="117" spans="2:12" ht="12" customHeight="1">
      <c r="B117" s="20"/>
      <c r="C117" s="27" t="s">
        <v>271</v>
      </c>
      <c r="L117" s="20"/>
    </row>
    <row r="118" spans="2:12" ht="16.5" customHeight="1">
      <c r="B118" s="20"/>
      <c r="E118" s="243" t="s">
        <v>2713</v>
      </c>
      <c r="F118" s="204"/>
      <c r="G118" s="204"/>
      <c r="H118" s="204"/>
      <c r="L118" s="20"/>
    </row>
    <row r="119" spans="2:12" ht="12" customHeight="1">
      <c r="B119" s="20"/>
      <c r="C119" s="27" t="s">
        <v>273</v>
      </c>
      <c r="L119" s="20"/>
    </row>
    <row r="120" spans="2:12" s="1" customFormat="1" ht="16.5" customHeight="1">
      <c r="B120" s="32"/>
      <c r="E120" s="238" t="s">
        <v>3532</v>
      </c>
      <c r="F120" s="245"/>
      <c r="G120" s="245"/>
      <c r="H120" s="245"/>
      <c r="L120" s="32"/>
    </row>
    <row r="121" spans="2:12" s="1" customFormat="1" ht="12" customHeight="1">
      <c r="B121" s="32"/>
      <c r="C121" s="27" t="s">
        <v>275</v>
      </c>
      <c r="L121" s="32"/>
    </row>
    <row r="122" spans="2:12" s="1" customFormat="1" ht="16.5" customHeight="1">
      <c r="B122" s="32"/>
      <c r="E122" s="225" t="str">
        <f>E13</f>
        <v>420.2.2.1 - Ostatní náklady</v>
      </c>
      <c r="F122" s="245"/>
      <c r="G122" s="245"/>
      <c r="H122" s="245"/>
      <c r="L122" s="32"/>
    </row>
    <row r="123" spans="2:12" s="1" customFormat="1" ht="6.95" customHeight="1">
      <c r="B123" s="32"/>
      <c r="L123" s="32"/>
    </row>
    <row r="124" spans="2:12" s="1" customFormat="1" ht="12" customHeight="1">
      <c r="B124" s="32"/>
      <c r="C124" s="27" t="s">
        <v>20</v>
      </c>
      <c r="F124" s="25" t="str">
        <f>F16</f>
        <v xml:space="preserve"> </v>
      </c>
      <c r="I124" s="27" t="s">
        <v>22</v>
      </c>
      <c r="J124" s="52" t="str">
        <f>IF(J16="","",J16)</f>
        <v>28. 11. 2023</v>
      </c>
      <c r="L124" s="32"/>
    </row>
    <row r="125" spans="2:12" s="1" customFormat="1" ht="6.95" customHeight="1">
      <c r="B125" s="32"/>
      <c r="L125" s="32"/>
    </row>
    <row r="126" spans="2:12" s="1" customFormat="1" ht="40.15" customHeight="1">
      <c r="B126" s="32"/>
      <c r="C126" s="27" t="s">
        <v>24</v>
      </c>
      <c r="F126" s="25" t="str">
        <f>E19</f>
        <v>Statutární město Mladá Boleslav</v>
      </c>
      <c r="I126" s="27" t="s">
        <v>31</v>
      </c>
      <c r="J126" s="30" t="str">
        <f>E25</f>
        <v>SWARCO TRAFFIC CZ s.r.o. / ANADA HS s.r.o.</v>
      </c>
      <c r="L126" s="32"/>
    </row>
    <row r="127" spans="2:12" s="1" customFormat="1" ht="15.2" customHeight="1">
      <c r="B127" s="32"/>
      <c r="C127" s="27" t="s">
        <v>29</v>
      </c>
      <c r="F127" s="25" t="str">
        <f>IF(E22="","",E22)</f>
        <v>Vyplň údaj</v>
      </c>
      <c r="I127" s="27" t="s">
        <v>36</v>
      </c>
      <c r="J127" s="30" t="str">
        <f>E28</f>
        <v>Ing. Jaroslav Altera</v>
      </c>
      <c r="L127" s="32"/>
    </row>
    <row r="128" spans="2:12" s="1" customFormat="1" ht="10.35" customHeight="1">
      <c r="B128" s="32"/>
      <c r="L128" s="32"/>
    </row>
    <row r="129" spans="2:65" s="10" customFormat="1" ht="29.25" customHeight="1">
      <c r="B129" s="116"/>
      <c r="C129" s="117" t="s">
        <v>306</v>
      </c>
      <c r="D129" s="118" t="s">
        <v>65</v>
      </c>
      <c r="E129" s="118" t="s">
        <v>61</v>
      </c>
      <c r="F129" s="118" t="s">
        <v>62</v>
      </c>
      <c r="G129" s="118" t="s">
        <v>307</v>
      </c>
      <c r="H129" s="118" t="s">
        <v>308</v>
      </c>
      <c r="I129" s="118" t="s">
        <v>309</v>
      </c>
      <c r="J129" s="118" t="s">
        <v>279</v>
      </c>
      <c r="K129" s="119" t="s">
        <v>310</v>
      </c>
      <c r="L129" s="116"/>
      <c r="M129" s="59" t="s">
        <v>1</v>
      </c>
      <c r="N129" s="60" t="s">
        <v>44</v>
      </c>
      <c r="O129" s="60" t="s">
        <v>311</v>
      </c>
      <c r="P129" s="60" t="s">
        <v>312</v>
      </c>
      <c r="Q129" s="60" t="s">
        <v>313</v>
      </c>
      <c r="R129" s="60" t="s">
        <v>314</v>
      </c>
      <c r="S129" s="60" t="s">
        <v>315</v>
      </c>
      <c r="T129" s="61" t="s">
        <v>316</v>
      </c>
    </row>
    <row r="130" spans="2:65" s="1" customFormat="1" ht="22.9" customHeight="1">
      <c r="B130" s="32"/>
      <c r="C130" s="64" t="s">
        <v>317</v>
      </c>
      <c r="J130" s="120">
        <f>BK130</f>
        <v>0</v>
      </c>
      <c r="L130" s="32"/>
      <c r="M130" s="62"/>
      <c r="N130" s="53"/>
      <c r="O130" s="53"/>
      <c r="P130" s="121">
        <f>P131</f>
        <v>0</v>
      </c>
      <c r="Q130" s="53"/>
      <c r="R130" s="121">
        <f>R131</f>
        <v>0</v>
      </c>
      <c r="S130" s="53"/>
      <c r="T130" s="122">
        <f>T131</f>
        <v>0</v>
      </c>
      <c r="AT130" s="17" t="s">
        <v>79</v>
      </c>
      <c r="AU130" s="17" t="s">
        <v>281</v>
      </c>
      <c r="BK130" s="123">
        <f>BK131</f>
        <v>0</v>
      </c>
    </row>
    <row r="131" spans="2:65" s="11" customFormat="1" ht="25.9" customHeight="1">
      <c r="B131" s="124"/>
      <c r="D131" s="125" t="s">
        <v>79</v>
      </c>
      <c r="E131" s="126" t="s">
        <v>3541</v>
      </c>
      <c r="F131" s="126" t="s">
        <v>243</v>
      </c>
      <c r="I131" s="127"/>
      <c r="J131" s="128">
        <f>BK131</f>
        <v>0</v>
      </c>
      <c r="L131" s="124"/>
      <c r="M131" s="129"/>
      <c r="P131" s="130">
        <f>P132+P140+P142+P145+P147</f>
        <v>0</v>
      </c>
      <c r="R131" s="130">
        <f>R132+R140+R142+R145+R147</f>
        <v>0</v>
      </c>
      <c r="T131" s="131">
        <f>T132+T140+T142+T145+T147</f>
        <v>0</v>
      </c>
      <c r="AR131" s="125" t="s">
        <v>355</v>
      </c>
      <c r="AT131" s="132" t="s">
        <v>79</v>
      </c>
      <c r="AU131" s="132" t="s">
        <v>80</v>
      </c>
      <c r="AY131" s="125" t="s">
        <v>320</v>
      </c>
      <c r="BK131" s="133">
        <f>BK132+BK140+BK142+BK145+BK147</f>
        <v>0</v>
      </c>
    </row>
    <row r="132" spans="2:65" s="11" customFormat="1" ht="22.9" customHeight="1">
      <c r="B132" s="124"/>
      <c r="D132" s="125" t="s">
        <v>79</v>
      </c>
      <c r="E132" s="134" t="s">
        <v>3542</v>
      </c>
      <c r="F132" s="134" t="s">
        <v>3543</v>
      </c>
      <c r="I132" s="127"/>
      <c r="J132" s="135">
        <f>BK132</f>
        <v>0</v>
      </c>
      <c r="L132" s="124"/>
      <c r="M132" s="129"/>
      <c r="P132" s="130">
        <f>SUM(P133:P139)</f>
        <v>0</v>
      </c>
      <c r="R132" s="130">
        <f>SUM(R133:R139)</f>
        <v>0</v>
      </c>
      <c r="T132" s="131">
        <f>SUM(T133:T139)</f>
        <v>0</v>
      </c>
      <c r="AR132" s="125" t="s">
        <v>355</v>
      </c>
      <c r="AT132" s="132" t="s">
        <v>79</v>
      </c>
      <c r="AU132" s="132" t="s">
        <v>87</v>
      </c>
      <c r="AY132" s="125" t="s">
        <v>320</v>
      </c>
      <c r="BK132" s="133">
        <f>SUM(BK133:BK139)</f>
        <v>0</v>
      </c>
    </row>
    <row r="133" spans="2:65" s="1" customFormat="1" ht="33" customHeight="1">
      <c r="B133" s="32"/>
      <c r="C133" s="136" t="s">
        <v>87</v>
      </c>
      <c r="D133" s="136" t="s">
        <v>324</v>
      </c>
      <c r="E133" s="137" t="s">
        <v>3544</v>
      </c>
      <c r="F133" s="138" t="s">
        <v>3545</v>
      </c>
      <c r="G133" s="139" t="s">
        <v>923</v>
      </c>
      <c r="H133" s="140">
        <v>1</v>
      </c>
      <c r="I133" s="141"/>
      <c r="J133" s="142">
        <f t="shared" ref="J133:J139" si="0">ROUND(I133*H133,2)</f>
        <v>0</v>
      </c>
      <c r="K133" s="138" t="s">
        <v>1</v>
      </c>
      <c r="L133" s="32"/>
      <c r="M133" s="143" t="s">
        <v>1</v>
      </c>
      <c r="N133" s="144" t="s">
        <v>45</v>
      </c>
      <c r="P133" s="145">
        <f t="shared" ref="P133:P139" si="1">O133*H133</f>
        <v>0</v>
      </c>
      <c r="Q133" s="145">
        <v>0</v>
      </c>
      <c r="R133" s="145">
        <f t="shared" ref="R133:R139" si="2">Q133*H133</f>
        <v>0</v>
      </c>
      <c r="S133" s="145">
        <v>0</v>
      </c>
      <c r="T133" s="146">
        <f t="shared" ref="T133:T139" si="3">S133*H133</f>
        <v>0</v>
      </c>
      <c r="AR133" s="147" t="s">
        <v>99</v>
      </c>
      <c r="AT133" s="147" t="s">
        <v>324</v>
      </c>
      <c r="AU133" s="147" t="s">
        <v>89</v>
      </c>
      <c r="AY133" s="17" t="s">
        <v>320</v>
      </c>
      <c r="BE133" s="148">
        <f t="shared" ref="BE133:BE139" si="4">IF(N133="základní",J133,0)</f>
        <v>0</v>
      </c>
      <c r="BF133" s="148">
        <f t="shared" ref="BF133:BF139" si="5">IF(N133="snížená",J133,0)</f>
        <v>0</v>
      </c>
      <c r="BG133" s="148">
        <f t="shared" ref="BG133:BG139" si="6">IF(N133="zákl. přenesená",J133,0)</f>
        <v>0</v>
      </c>
      <c r="BH133" s="148">
        <f t="shared" ref="BH133:BH139" si="7">IF(N133="sníž. přenesená",J133,0)</f>
        <v>0</v>
      </c>
      <c r="BI133" s="148">
        <f t="shared" ref="BI133:BI139" si="8">IF(N133="nulová",J133,0)</f>
        <v>0</v>
      </c>
      <c r="BJ133" s="17" t="s">
        <v>87</v>
      </c>
      <c r="BK133" s="148">
        <f t="shared" ref="BK133:BK139" si="9">ROUND(I133*H133,2)</f>
        <v>0</v>
      </c>
      <c r="BL133" s="17" t="s">
        <v>99</v>
      </c>
      <c r="BM133" s="147" t="s">
        <v>89</v>
      </c>
    </row>
    <row r="134" spans="2:65" s="1" customFormat="1" ht="24.2" customHeight="1">
      <c r="B134" s="32"/>
      <c r="C134" s="136" t="s">
        <v>99</v>
      </c>
      <c r="D134" s="136" t="s">
        <v>324</v>
      </c>
      <c r="E134" s="137" t="s">
        <v>3546</v>
      </c>
      <c r="F134" s="138" t="s">
        <v>3547</v>
      </c>
      <c r="G134" s="139" t="s">
        <v>923</v>
      </c>
      <c r="H134" s="140">
        <v>1</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99</v>
      </c>
      <c r="AT134" s="147" t="s">
        <v>324</v>
      </c>
      <c r="AU134" s="147" t="s">
        <v>89</v>
      </c>
      <c r="AY134" s="17" t="s">
        <v>320</v>
      </c>
      <c r="BE134" s="148">
        <f t="shared" si="4"/>
        <v>0</v>
      </c>
      <c r="BF134" s="148">
        <f t="shared" si="5"/>
        <v>0</v>
      </c>
      <c r="BG134" s="148">
        <f t="shared" si="6"/>
        <v>0</v>
      </c>
      <c r="BH134" s="148">
        <f t="shared" si="7"/>
        <v>0</v>
      </c>
      <c r="BI134" s="148">
        <f t="shared" si="8"/>
        <v>0</v>
      </c>
      <c r="BJ134" s="17" t="s">
        <v>87</v>
      </c>
      <c r="BK134" s="148">
        <f t="shared" si="9"/>
        <v>0</v>
      </c>
      <c r="BL134" s="17" t="s">
        <v>99</v>
      </c>
      <c r="BM134" s="147" t="s">
        <v>373</v>
      </c>
    </row>
    <row r="135" spans="2:65" s="1" customFormat="1" ht="24.2" customHeight="1">
      <c r="B135" s="32"/>
      <c r="C135" s="136" t="s">
        <v>355</v>
      </c>
      <c r="D135" s="136" t="s">
        <v>324</v>
      </c>
      <c r="E135" s="137" t="s">
        <v>3548</v>
      </c>
      <c r="F135" s="138" t="s">
        <v>3549</v>
      </c>
      <c r="G135" s="139" t="s">
        <v>923</v>
      </c>
      <c r="H135" s="140">
        <v>1</v>
      </c>
      <c r="I135" s="141"/>
      <c r="J135" s="142">
        <f t="shared" si="0"/>
        <v>0</v>
      </c>
      <c r="K135" s="138" t="s">
        <v>1</v>
      </c>
      <c r="L135" s="32"/>
      <c r="M135" s="143" t="s">
        <v>1</v>
      </c>
      <c r="N135" s="144" t="s">
        <v>45</v>
      </c>
      <c r="P135" s="145">
        <f t="shared" si="1"/>
        <v>0</v>
      </c>
      <c r="Q135" s="145">
        <v>0</v>
      </c>
      <c r="R135" s="145">
        <f t="shared" si="2"/>
        <v>0</v>
      </c>
      <c r="S135" s="145">
        <v>0</v>
      </c>
      <c r="T135" s="146">
        <f t="shared" si="3"/>
        <v>0</v>
      </c>
      <c r="AR135" s="147" t="s">
        <v>99</v>
      </c>
      <c r="AT135" s="147" t="s">
        <v>324</v>
      </c>
      <c r="AU135" s="147" t="s">
        <v>89</v>
      </c>
      <c r="AY135" s="17" t="s">
        <v>320</v>
      </c>
      <c r="BE135" s="148">
        <f t="shared" si="4"/>
        <v>0</v>
      </c>
      <c r="BF135" s="148">
        <f t="shared" si="5"/>
        <v>0</v>
      </c>
      <c r="BG135" s="148">
        <f t="shared" si="6"/>
        <v>0</v>
      </c>
      <c r="BH135" s="148">
        <f t="shared" si="7"/>
        <v>0</v>
      </c>
      <c r="BI135" s="148">
        <f t="shared" si="8"/>
        <v>0</v>
      </c>
      <c r="BJ135" s="17" t="s">
        <v>87</v>
      </c>
      <c r="BK135" s="148">
        <f t="shared" si="9"/>
        <v>0</v>
      </c>
      <c r="BL135" s="17" t="s">
        <v>99</v>
      </c>
      <c r="BM135" s="147" t="s">
        <v>388</v>
      </c>
    </row>
    <row r="136" spans="2:65" s="1" customFormat="1" ht="24.2" customHeight="1">
      <c r="B136" s="32"/>
      <c r="C136" s="136" t="s">
        <v>360</v>
      </c>
      <c r="D136" s="136" t="s">
        <v>324</v>
      </c>
      <c r="E136" s="137" t="s">
        <v>3550</v>
      </c>
      <c r="F136" s="138" t="s">
        <v>3551</v>
      </c>
      <c r="G136" s="139" t="s">
        <v>923</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99</v>
      </c>
      <c r="AT136" s="147" t="s">
        <v>324</v>
      </c>
      <c r="AU136" s="147" t="s">
        <v>89</v>
      </c>
      <c r="AY136" s="17" t="s">
        <v>320</v>
      </c>
      <c r="BE136" s="148">
        <f t="shared" si="4"/>
        <v>0</v>
      </c>
      <c r="BF136" s="148">
        <f t="shared" si="5"/>
        <v>0</v>
      </c>
      <c r="BG136" s="148">
        <f t="shared" si="6"/>
        <v>0</v>
      </c>
      <c r="BH136" s="148">
        <f t="shared" si="7"/>
        <v>0</v>
      </c>
      <c r="BI136" s="148">
        <f t="shared" si="8"/>
        <v>0</v>
      </c>
      <c r="BJ136" s="17" t="s">
        <v>87</v>
      </c>
      <c r="BK136" s="148">
        <f t="shared" si="9"/>
        <v>0</v>
      </c>
      <c r="BL136" s="17" t="s">
        <v>99</v>
      </c>
      <c r="BM136" s="147" t="s">
        <v>8</v>
      </c>
    </row>
    <row r="137" spans="2:65" s="1" customFormat="1" ht="33" customHeight="1">
      <c r="B137" s="32"/>
      <c r="C137" s="136" t="s">
        <v>366</v>
      </c>
      <c r="D137" s="136" t="s">
        <v>324</v>
      </c>
      <c r="E137" s="137" t="s">
        <v>3552</v>
      </c>
      <c r="F137" s="138" t="s">
        <v>3553</v>
      </c>
      <c r="G137" s="139" t="s">
        <v>923</v>
      </c>
      <c r="H137" s="140">
        <v>1</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99</v>
      </c>
      <c r="AT137" s="147" t="s">
        <v>324</v>
      </c>
      <c r="AU137" s="147" t="s">
        <v>89</v>
      </c>
      <c r="AY137" s="17" t="s">
        <v>320</v>
      </c>
      <c r="BE137" s="148">
        <f t="shared" si="4"/>
        <v>0</v>
      </c>
      <c r="BF137" s="148">
        <f t="shared" si="5"/>
        <v>0</v>
      </c>
      <c r="BG137" s="148">
        <f t="shared" si="6"/>
        <v>0</v>
      </c>
      <c r="BH137" s="148">
        <f t="shared" si="7"/>
        <v>0</v>
      </c>
      <c r="BI137" s="148">
        <f t="shared" si="8"/>
        <v>0</v>
      </c>
      <c r="BJ137" s="17" t="s">
        <v>87</v>
      </c>
      <c r="BK137" s="148">
        <f t="shared" si="9"/>
        <v>0</v>
      </c>
      <c r="BL137" s="17" t="s">
        <v>99</v>
      </c>
      <c r="BM137" s="147" t="s">
        <v>412</v>
      </c>
    </row>
    <row r="138" spans="2:65" s="1" customFormat="1" ht="24.2" customHeight="1">
      <c r="B138" s="32"/>
      <c r="C138" s="136" t="s">
        <v>373</v>
      </c>
      <c r="D138" s="136" t="s">
        <v>324</v>
      </c>
      <c r="E138" s="137" t="s">
        <v>3554</v>
      </c>
      <c r="F138" s="138" t="s">
        <v>3555</v>
      </c>
      <c r="G138" s="139" t="s">
        <v>923</v>
      </c>
      <c r="H138" s="140">
        <v>1</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99</v>
      </c>
      <c r="AT138" s="147" t="s">
        <v>324</v>
      </c>
      <c r="AU138" s="147" t="s">
        <v>89</v>
      </c>
      <c r="AY138" s="17" t="s">
        <v>320</v>
      </c>
      <c r="BE138" s="148">
        <f t="shared" si="4"/>
        <v>0</v>
      </c>
      <c r="BF138" s="148">
        <f t="shared" si="5"/>
        <v>0</v>
      </c>
      <c r="BG138" s="148">
        <f t="shared" si="6"/>
        <v>0</v>
      </c>
      <c r="BH138" s="148">
        <f t="shared" si="7"/>
        <v>0</v>
      </c>
      <c r="BI138" s="148">
        <f t="shared" si="8"/>
        <v>0</v>
      </c>
      <c r="BJ138" s="17" t="s">
        <v>87</v>
      </c>
      <c r="BK138" s="148">
        <f t="shared" si="9"/>
        <v>0</v>
      </c>
      <c r="BL138" s="17" t="s">
        <v>99</v>
      </c>
      <c r="BM138" s="147" t="s">
        <v>423</v>
      </c>
    </row>
    <row r="139" spans="2:65" s="1" customFormat="1" ht="16.5" customHeight="1">
      <c r="B139" s="32"/>
      <c r="C139" s="136" t="s">
        <v>381</v>
      </c>
      <c r="D139" s="136" t="s">
        <v>324</v>
      </c>
      <c r="E139" s="137" t="s">
        <v>3556</v>
      </c>
      <c r="F139" s="138" t="s">
        <v>3557</v>
      </c>
      <c r="G139" s="139" t="s">
        <v>923</v>
      </c>
      <c r="H139" s="140">
        <v>1</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99</v>
      </c>
      <c r="AT139" s="147" t="s">
        <v>324</v>
      </c>
      <c r="AU139" s="147" t="s">
        <v>89</v>
      </c>
      <c r="AY139" s="17" t="s">
        <v>320</v>
      </c>
      <c r="BE139" s="148">
        <f t="shared" si="4"/>
        <v>0</v>
      </c>
      <c r="BF139" s="148">
        <f t="shared" si="5"/>
        <v>0</v>
      </c>
      <c r="BG139" s="148">
        <f t="shared" si="6"/>
        <v>0</v>
      </c>
      <c r="BH139" s="148">
        <f t="shared" si="7"/>
        <v>0</v>
      </c>
      <c r="BI139" s="148">
        <f t="shared" si="8"/>
        <v>0</v>
      </c>
      <c r="BJ139" s="17" t="s">
        <v>87</v>
      </c>
      <c r="BK139" s="148">
        <f t="shared" si="9"/>
        <v>0</v>
      </c>
      <c r="BL139" s="17" t="s">
        <v>99</v>
      </c>
      <c r="BM139" s="147" t="s">
        <v>433</v>
      </c>
    </row>
    <row r="140" spans="2:65" s="11" customFormat="1" ht="22.9" customHeight="1">
      <c r="B140" s="124"/>
      <c r="D140" s="125" t="s">
        <v>79</v>
      </c>
      <c r="E140" s="134" t="s">
        <v>3558</v>
      </c>
      <c r="F140" s="134" t="s">
        <v>3559</v>
      </c>
      <c r="I140" s="127"/>
      <c r="J140" s="135">
        <f>BK140</f>
        <v>0</v>
      </c>
      <c r="L140" s="124"/>
      <c r="M140" s="129"/>
      <c r="P140" s="130">
        <f>P141</f>
        <v>0</v>
      </c>
      <c r="R140" s="130">
        <f>R141</f>
        <v>0</v>
      </c>
      <c r="T140" s="131">
        <f>T141</f>
        <v>0</v>
      </c>
      <c r="AR140" s="125" t="s">
        <v>355</v>
      </c>
      <c r="AT140" s="132" t="s">
        <v>79</v>
      </c>
      <c r="AU140" s="132" t="s">
        <v>87</v>
      </c>
      <c r="AY140" s="125" t="s">
        <v>320</v>
      </c>
      <c r="BK140" s="133">
        <f>BK141</f>
        <v>0</v>
      </c>
    </row>
    <row r="141" spans="2:65" s="1" customFormat="1" ht="16.5" customHeight="1">
      <c r="B141" s="32"/>
      <c r="C141" s="136" t="s">
        <v>388</v>
      </c>
      <c r="D141" s="136" t="s">
        <v>324</v>
      </c>
      <c r="E141" s="137" t="s">
        <v>3560</v>
      </c>
      <c r="F141" s="138" t="s">
        <v>3561</v>
      </c>
      <c r="G141" s="139" t="s">
        <v>923</v>
      </c>
      <c r="H141" s="140">
        <v>1</v>
      </c>
      <c r="I141" s="141"/>
      <c r="J141" s="142">
        <f>ROUND(I141*H141,2)</f>
        <v>0</v>
      </c>
      <c r="K141" s="138" t="s">
        <v>1</v>
      </c>
      <c r="L141" s="32"/>
      <c r="M141" s="143" t="s">
        <v>1</v>
      </c>
      <c r="N141" s="144" t="s">
        <v>45</v>
      </c>
      <c r="P141" s="145">
        <f>O141*H141</f>
        <v>0</v>
      </c>
      <c r="Q141" s="145">
        <v>0</v>
      </c>
      <c r="R141" s="145">
        <f>Q141*H141</f>
        <v>0</v>
      </c>
      <c r="S141" s="145">
        <v>0</v>
      </c>
      <c r="T141" s="146">
        <f>S141*H141</f>
        <v>0</v>
      </c>
      <c r="AR141" s="147" t="s">
        <v>99</v>
      </c>
      <c r="AT141" s="147" t="s">
        <v>324</v>
      </c>
      <c r="AU141" s="147" t="s">
        <v>89</v>
      </c>
      <c r="AY141" s="17" t="s">
        <v>320</v>
      </c>
      <c r="BE141" s="148">
        <f>IF(N141="základní",J141,0)</f>
        <v>0</v>
      </c>
      <c r="BF141" s="148">
        <f>IF(N141="snížená",J141,0)</f>
        <v>0</v>
      </c>
      <c r="BG141" s="148">
        <f>IF(N141="zákl. přenesená",J141,0)</f>
        <v>0</v>
      </c>
      <c r="BH141" s="148">
        <f>IF(N141="sníž. přenesená",J141,0)</f>
        <v>0</v>
      </c>
      <c r="BI141" s="148">
        <f>IF(N141="nulová",J141,0)</f>
        <v>0</v>
      </c>
      <c r="BJ141" s="17" t="s">
        <v>87</v>
      </c>
      <c r="BK141" s="148">
        <f>ROUND(I141*H141,2)</f>
        <v>0</v>
      </c>
      <c r="BL141" s="17" t="s">
        <v>99</v>
      </c>
      <c r="BM141" s="147" t="s">
        <v>451</v>
      </c>
    </row>
    <row r="142" spans="2:65" s="11" customFormat="1" ht="22.9" customHeight="1">
      <c r="B142" s="124"/>
      <c r="D142" s="125" t="s">
        <v>79</v>
      </c>
      <c r="E142" s="134" t="s">
        <v>3562</v>
      </c>
      <c r="F142" s="134" t="s">
        <v>3563</v>
      </c>
      <c r="I142" s="127"/>
      <c r="J142" s="135">
        <f>BK142</f>
        <v>0</v>
      </c>
      <c r="L142" s="124"/>
      <c r="M142" s="129"/>
      <c r="P142" s="130">
        <f>SUM(P143:P144)</f>
        <v>0</v>
      </c>
      <c r="R142" s="130">
        <f>SUM(R143:R144)</f>
        <v>0</v>
      </c>
      <c r="T142" s="131">
        <f>SUM(T143:T144)</f>
        <v>0</v>
      </c>
      <c r="AR142" s="125" t="s">
        <v>355</v>
      </c>
      <c r="AT142" s="132" t="s">
        <v>79</v>
      </c>
      <c r="AU142" s="132" t="s">
        <v>87</v>
      </c>
      <c r="AY142" s="125" t="s">
        <v>320</v>
      </c>
      <c r="BK142" s="133">
        <f>SUM(BK143:BK144)</f>
        <v>0</v>
      </c>
    </row>
    <row r="143" spans="2:65" s="1" customFormat="1" ht="16.5" customHeight="1">
      <c r="B143" s="32"/>
      <c r="C143" s="136" t="s">
        <v>395</v>
      </c>
      <c r="D143" s="136" t="s">
        <v>324</v>
      </c>
      <c r="E143" s="137" t="s">
        <v>3564</v>
      </c>
      <c r="F143" s="138" t="s">
        <v>3565</v>
      </c>
      <c r="G143" s="139" t="s">
        <v>923</v>
      </c>
      <c r="H143" s="140">
        <v>1</v>
      </c>
      <c r="I143" s="141"/>
      <c r="J143" s="142">
        <f>ROUND(I143*H143,2)</f>
        <v>0</v>
      </c>
      <c r="K143" s="138" t="s">
        <v>1</v>
      </c>
      <c r="L143" s="32"/>
      <c r="M143" s="143" t="s">
        <v>1</v>
      </c>
      <c r="N143" s="144" t="s">
        <v>45</v>
      </c>
      <c r="P143" s="145">
        <f>O143*H143</f>
        <v>0</v>
      </c>
      <c r="Q143" s="145">
        <v>0</v>
      </c>
      <c r="R143" s="145">
        <f>Q143*H143</f>
        <v>0</v>
      </c>
      <c r="S143" s="145">
        <v>0</v>
      </c>
      <c r="T143" s="146">
        <f>S143*H143</f>
        <v>0</v>
      </c>
      <c r="AR143" s="147" t="s">
        <v>99</v>
      </c>
      <c r="AT143" s="147" t="s">
        <v>324</v>
      </c>
      <c r="AU143" s="147" t="s">
        <v>89</v>
      </c>
      <c r="AY143" s="17" t="s">
        <v>320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99</v>
      </c>
      <c r="BM143" s="147" t="s">
        <v>460</v>
      </c>
    </row>
    <row r="144" spans="2:65" s="1" customFormat="1" ht="16.5" customHeight="1">
      <c r="B144" s="32"/>
      <c r="C144" s="136" t="s">
        <v>8</v>
      </c>
      <c r="D144" s="136" t="s">
        <v>324</v>
      </c>
      <c r="E144" s="137" t="s">
        <v>3566</v>
      </c>
      <c r="F144" s="138" t="s">
        <v>3567</v>
      </c>
      <c r="G144" s="139" t="s">
        <v>923</v>
      </c>
      <c r="H144" s="140">
        <v>1</v>
      </c>
      <c r="I144" s="141"/>
      <c r="J144" s="142">
        <f>ROUND(I144*H144,2)</f>
        <v>0</v>
      </c>
      <c r="K144" s="138" t="s">
        <v>1</v>
      </c>
      <c r="L144" s="32"/>
      <c r="M144" s="143" t="s">
        <v>1</v>
      </c>
      <c r="N144" s="144" t="s">
        <v>45</v>
      </c>
      <c r="P144" s="145">
        <f>O144*H144</f>
        <v>0</v>
      </c>
      <c r="Q144" s="145">
        <v>0</v>
      </c>
      <c r="R144" s="145">
        <f>Q144*H144</f>
        <v>0</v>
      </c>
      <c r="S144" s="145">
        <v>0</v>
      </c>
      <c r="T144" s="146">
        <f>S144*H144</f>
        <v>0</v>
      </c>
      <c r="AR144" s="147" t="s">
        <v>99</v>
      </c>
      <c r="AT144" s="147" t="s">
        <v>324</v>
      </c>
      <c r="AU144" s="147" t="s">
        <v>89</v>
      </c>
      <c r="AY144" s="17" t="s">
        <v>320</v>
      </c>
      <c r="BE144" s="148">
        <f>IF(N144="základní",J144,0)</f>
        <v>0</v>
      </c>
      <c r="BF144" s="148">
        <f>IF(N144="snížená",J144,0)</f>
        <v>0</v>
      </c>
      <c r="BG144" s="148">
        <f>IF(N144="zákl. přenesená",J144,0)</f>
        <v>0</v>
      </c>
      <c r="BH144" s="148">
        <f>IF(N144="sníž. přenesená",J144,0)</f>
        <v>0</v>
      </c>
      <c r="BI144" s="148">
        <f>IF(N144="nulová",J144,0)</f>
        <v>0</v>
      </c>
      <c r="BJ144" s="17" t="s">
        <v>87</v>
      </c>
      <c r="BK144" s="148">
        <f>ROUND(I144*H144,2)</f>
        <v>0</v>
      </c>
      <c r="BL144" s="17" t="s">
        <v>99</v>
      </c>
      <c r="BM144" s="147" t="s">
        <v>469</v>
      </c>
    </row>
    <row r="145" spans="2:65" s="11" customFormat="1" ht="22.9" customHeight="1">
      <c r="B145" s="124"/>
      <c r="D145" s="125" t="s">
        <v>79</v>
      </c>
      <c r="E145" s="134" t="s">
        <v>3568</v>
      </c>
      <c r="F145" s="134" t="s">
        <v>3569</v>
      </c>
      <c r="I145" s="127"/>
      <c r="J145" s="135">
        <f>BK145</f>
        <v>0</v>
      </c>
      <c r="L145" s="124"/>
      <c r="M145" s="129"/>
      <c r="P145" s="130">
        <f>P146</f>
        <v>0</v>
      </c>
      <c r="R145" s="130">
        <f>R146</f>
        <v>0</v>
      </c>
      <c r="T145" s="131">
        <f>T146</f>
        <v>0</v>
      </c>
      <c r="AR145" s="125" t="s">
        <v>355</v>
      </c>
      <c r="AT145" s="132" t="s">
        <v>79</v>
      </c>
      <c r="AU145" s="132" t="s">
        <v>87</v>
      </c>
      <c r="AY145" s="125" t="s">
        <v>320</v>
      </c>
      <c r="BK145" s="133">
        <f>BK146</f>
        <v>0</v>
      </c>
    </row>
    <row r="146" spans="2:65" s="1" customFormat="1" ht="16.5" customHeight="1">
      <c r="B146" s="32"/>
      <c r="C146" s="136" t="s">
        <v>404</v>
      </c>
      <c r="D146" s="136" t="s">
        <v>324</v>
      </c>
      <c r="E146" s="137" t="s">
        <v>3570</v>
      </c>
      <c r="F146" s="138" t="s">
        <v>3569</v>
      </c>
      <c r="G146" s="139" t="s">
        <v>923</v>
      </c>
      <c r="H146" s="140">
        <v>1</v>
      </c>
      <c r="I146" s="141"/>
      <c r="J146" s="142">
        <f>ROUND(I146*H146,2)</f>
        <v>0</v>
      </c>
      <c r="K146" s="138" t="s">
        <v>1</v>
      </c>
      <c r="L146" s="32"/>
      <c r="M146" s="143" t="s">
        <v>1</v>
      </c>
      <c r="N146" s="144" t="s">
        <v>45</v>
      </c>
      <c r="P146" s="145">
        <f>O146*H146</f>
        <v>0</v>
      </c>
      <c r="Q146" s="145">
        <v>0</v>
      </c>
      <c r="R146" s="145">
        <f>Q146*H146</f>
        <v>0</v>
      </c>
      <c r="S146" s="145">
        <v>0</v>
      </c>
      <c r="T146" s="146">
        <f>S146*H146</f>
        <v>0</v>
      </c>
      <c r="AR146" s="147" t="s">
        <v>99</v>
      </c>
      <c r="AT146" s="147" t="s">
        <v>324</v>
      </c>
      <c r="AU146" s="147" t="s">
        <v>89</v>
      </c>
      <c r="AY146" s="17" t="s">
        <v>320</v>
      </c>
      <c r="BE146" s="148">
        <f>IF(N146="základní",J146,0)</f>
        <v>0</v>
      </c>
      <c r="BF146" s="148">
        <f>IF(N146="snížená",J146,0)</f>
        <v>0</v>
      </c>
      <c r="BG146" s="148">
        <f>IF(N146="zákl. přenesená",J146,0)</f>
        <v>0</v>
      </c>
      <c r="BH146" s="148">
        <f>IF(N146="sníž. přenesená",J146,0)</f>
        <v>0</v>
      </c>
      <c r="BI146" s="148">
        <f>IF(N146="nulová",J146,0)</f>
        <v>0</v>
      </c>
      <c r="BJ146" s="17" t="s">
        <v>87</v>
      </c>
      <c r="BK146" s="148">
        <f>ROUND(I146*H146,2)</f>
        <v>0</v>
      </c>
      <c r="BL146" s="17" t="s">
        <v>99</v>
      </c>
      <c r="BM146" s="147" t="s">
        <v>480</v>
      </c>
    </row>
    <row r="147" spans="2:65" s="11" customFormat="1" ht="22.9" customHeight="1">
      <c r="B147" s="124"/>
      <c r="D147" s="125" t="s">
        <v>79</v>
      </c>
      <c r="E147" s="134" t="s">
        <v>3571</v>
      </c>
      <c r="F147" s="134" t="s">
        <v>164</v>
      </c>
      <c r="I147" s="127"/>
      <c r="J147" s="135">
        <f>BK147</f>
        <v>0</v>
      </c>
      <c r="L147" s="124"/>
      <c r="M147" s="129"/>
      <c r="P147" s="130">
        <f>P148</f>
        <v>0</v>
      </c>
      <c r="R147" s="130">
        <f>R148</f>
        <v>0</v>
      </c>
      <c r="T147" s="131">
        <f>T148</f>
        <v>0</v>
      </c>
      <c r="AR147" s="125" t="s">
        <v>355</v>
      </c>
      <c r="AT147" s="132" t="s">
        <v>79</v>
      </c>
      <c r="AU147" s="132" t="s">
        <v>87</v>
      </c>
      <c r="AY147" s="125" t="s">
        <v>320</v>
      </c>
      <c r="BK147" s="133">
        <f>BK148</f>
        <v>0</v>
      </c>
    </row>
    <row r="148" spans="2:65" s="1" customFormat="1" ht="16.5" customHeight="1">
      <c r="B148" s="32"/>
      <c r="C148" s="136" t="s">
        <v>412</v>
      </c>
      <c r="D148" s="136" t="s">
        <v>324</v>
      </c>
      <c r="E148" s="137" t="s">
        <v>3572</v>
      </c>
      <c r="F148" s="138" t="s">
        <v>3573</v>
      </c>
      <c r="G148" s="139" t="s">
        <v>923</v>
      </c>
      <c r="H148" s="140">
        <v>1</v>
      </c>
      <c r="I148" s="141"/>
      <c r="J148" s="142">
        <f>ROUND(I148*H148,2)</f>
        <v>0</v>
      </c>
      <c r="K148" s="138" t="s">
        <v>1</v>
      </c>
      <c r="L148" s="32"/>
      <c r="M148" s="190" t="s">
        <v>1</v>
      </c>
      <c r="N148" s="191" t="s">
        <v>45</v>
      </c>
      <c r="O148" s="192"/>
      <c r="P148" s="193">
        <f>O148*H148</f>
        <v>0</v>
      </c>
      <c r="Q148" s="193">
        <v>0</v>
      </c>
      <c r="R148" s="193">
        <f>Q148*H148</f>
        <v>0</v>
      </c>
      <c r="S148" s="193">
        <v>0</v>
      </c>
      <c r="T148" s="194">
        <f>S148*H148</f>
        <v>0</v>
      </c>
      <c r="AR148" s="147" t="s">
        <v>99</v>
      </c>
      <c r="AT148" s="147" t="s">
        <v>324</v>
      </c>
      <c r="AU148" s="147" t="s">
        <v>89</v>
      </c>
      <c r="AY148" s="17" t="s">
        <v>320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99</v>
      </c>
      <c r="BM148" s="147" t="s">
        <v>492</v>
      </c>
    </row>
    <row r="149" spans="2:65" s="1" customFormat="1" ht="6.95" customHeight="1">
      <c r="B149" s="44"/>
      <c r="C149" s="45"/>
      <c r="D149" s="45"/>
      <c r="E149" s="45"/>
      <c r="F149" s="45"/>
      <c r="G149" s="45"/>
      <c r="H149" s="45"/>
      <c r="I149" s="45"/>
      <c r="J149" s="45"/>
      <c r="K149" s="45"/>
      <c r="L149" s="32"/>
    </row>
  </sheetData>
  <sheetProtection algorithmName="SHA-512" hashValue="5+Jy9VvLUw8AMoHTht++6bPXLHn+CZnWEGQG+VcwfUx1XcAE/YA6flKSyftJ7A2FRPGfOmDn01STYmK1abcryw==" saltValue="8P2TKWGtFw7KuEmmowqeFLPgv4i50OsqCrRsDsrA8yNbhbkYGiPTZ7ggdsSrsV0jyleIkkmGOM9hfL305WCyow==" spinCount="100000" sheet="1" objects="1" scenarios="1" formatColumns="0" formatRows="0" autoFilter="0"/>
  <autoFilter ref="C129:K148" xr:uid="{00000000-0009-0000-0000-000016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17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184</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2713</v>
      </c>
      <c r="F9" s="204"/>
      <c r="G9" s="204"/>
      <c r="H9" s="204"/>
      <c r="L9" s="20"/>
    </row>
    <row r="10" spans="2:46" ht="12" customHeight="1">
      <c r="B10" s="20"/>
      <c r="D10" s="27" t="s">
        <v>273</v>
      </c>
      <c r="L10" s="20"/>
    </row>
    <row r="11" spans="2:46" s="1" customFormat="1" ht="16.5" customHeight="1">
      <c r="B11" s="32"/>
      <c r="E11" s="238" t="s">
        <v>3532</v>
      </c>
      <c r="F11" s="245"/>
      <c r="G11" s="245"/>
      <c r="H11" s="245"/>
      <c r="L11" s="32"/>
    </row>
    <row r="12" spans="2:46" s="1" customFormat="1" ht="12" customHeight="1">
      <c r="B12" s="32"/>
      <c r="D12" s="27" t="s">
        <v>275</v>
      </c>
      <c r="L12" s="32"/>
    </row>
    <row r="13" spans="2:46" s="1" customFormat="1" ht="16.5" customHeight="1">
      <c r="B13" s="32"/>
      <c r="E13" s="225" t="s">
        <v>3865</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3534</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824</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ROUND((SUM(BE127:BE176)),  2)</f>
        <v>0</v>
      </c>
      <c r="I37" s="96">
        <v>0.21</v>
      </c>
      <c r="J37" s="85">
        <f>ROUND(((SUM(BE127:BE176))*I37),  2)</f>
        <v>0</v>
      </c>
      <c r="L37" s="32"/>
    </row>
    <row r="38" spans="2:12" s="1" customFormat="1" ht="14.45" customHeight="1">
      <c r="B38" s="32"/>
      <c r="E38" s="27" t="s">
        <v>46</v>
      </c>
      <c r="F38" s="85">
        <f>ROUND((SUM(BF127:BF176)),  2)</f>
        <v>0</v>
      </c>
      <c r="I38" s="96">
        <v>0.12</v>
      </c>
      <c r="J38" s="85">
        <f>ROUND(((SUM(BF127:BF176))*I38),  2)</f>
        <v>0</v>
      </c>
      <c r="L38" s="32"/>
    </row>
    <row r="39" spans="2:12" s="1" customFormat="1" ht="14.45" hidden="1" customHeight="1">
      <c r="B39" s="32"/>
      <c r="E39" s="27" t="s">
        <v>47</v>
      </c>
      <c r="F39" s="85">
        <f>ROUND((SUM(BG127:BG176)),  2)</f>
        <v>0</v>
      </c>
      <c r="I39" s="96">
        <v>0.21</v>
      </c>
      <c r="J39" s="85">
        <f>0</f>
        <v>0</v>
      </c>
      <c r="L39" s="32"/>
    </row>
    <row r="40" spans="2:12" s="1" customFormat="1" ht="14.45" hidden="1" customHeight="1">
      <c r="B40" s="32"/>
      <c r="E40" s="27" t="s">
        <v>48</v>
      </c>
      <c r="F40" s="85">
        <f>ROUND((SUM(BH127:BH176)),  2)</f>
        <v>0</v>
      </c>
      <c r="I40" s="96">
        <v>0.12</v>
      </c>
      <c r="J40" s="85">
        <f>0</f>
        <v>0</v>
      </c>
      <c r="L40" s="32"/>
    </row>
    <row r="41" spans="2:12" s="1" customFormat="1" ht="14.45" hidden="1" customHeight="1">
      <c r="B41" s="32"/>
      <c r="E41" s="27" t="s">
        <v>49</v>
      </c>
      <c r="F41" s="85">
        <f>ROUND((SUM(BI127:BI176)),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2713</v>
      </c>
      <c r="F87" s="204"/>
      <c r="G87" s="204"/>
      <c r="H87" s="204"/>
      <c r="L87" s="20"/>
    </row>
    <row r="88" spans="2:12" ht="12" customHeight="1">
      <c r="B88" s="20"/>
      <c r="C88" s="27" t="s">
        <v>273</v>
      </c>
      <c r="L88" s="20"/>
    </row>
    <row r="89" spans="2:12" s="1" customFormat="1" ht="16.5" customHeight="1">
      <c r="B89" s="32"/>
      <c r="E89" s="238" t="s">
        <v>3532</v>
      </c>
      <c r="F89" s="245"/>
      <c r="G89" s="245"/>
      <c r="H89" s="245"/>
      <c r="L89" s="32"/>
    </row>
    <row r="90" spans="2:12" s="1" customFormat="1" ht="12" customHeight="1">
      <c r="B90" s="32"/>
      <c r="C90" s="27" t="s">
        <v>275</v>
      </c>
      <c r="L90" s="32"/>
    </row>
    <row r="91" spans="2:12" s="1" customFormat="1" ht="16.5" customHeight="1">
      <c r="B91" s="32"/>
      <c r="E91" s="225" t="str">
        <f>E13</f>
        <v>420.2.2.2 - Technologie SSZ</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J127</f>
        <v>0</v>
      </c>
      <c r="L100" s="32"/>
      <c r="AU100" s="17" t="s">
        <v>281</v>
      </c>
    </row>
    <row r="101" spans="2:47" s="8" customFormat="1" ht="24.95" customHeight="1">
      <c r="B101" s="108"/>
      <c r="D101" s="109" t="s">
        <v>3866</v>
      </c>
      <c r="E101" s="110"/>
      <c r="F101" s="110"/>
      <c r="G101" s="110"/>
      <c r="H101" s="110"/>
      <c r="I101" s="110"/>
      <c r="J101" s="111">
        <f>J128</f>
        <v>0</v>
      </c>
      <c r="L101" s="108"/>
    </row>
    <row r="102" spans="2:47" s="9" customFormat="1" ht="19.899999999999999" customHeight="1">
      <c r="B102" s="112"/>
      <c r="D102" s="113" t="s">
        <v>3675</v>
      </c>
      <c r="E102" s="114"/>
      <c r="F102" s="114"/>
      <c r="G102" s="114"/>
      <c r="H102" s="114"/>
      <c r="I102" s="114"/>
      <c r="J102" s="115">
        <f>J129</f>
        <v>0</v>
      </c>
      <c r="L102" s="112"/>
    </row>
    <row r="103" spans="2:47" s="9" customFormat="1" ht="19.899999999999999" customHeight="1">
      <c r="B103" s="112"/>
      <c r="D103" s="113" t="s">
        <v>3577</v>
      </c>
      <c r="E103" s="114"/>
      <c r="F103" s="114"/>
      <c r="G103" s="114"/>
      <c r="H103" s="114"/>
      <c r="I103" s="114"/>
      <c r="J103" s="115">
        <f>J158</f>
        <v>0</v>
      </c>
      <c r="L103" s="112"/>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305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3" t="str">
        <f>E7</f>
        <v>Kompletní rozšíření Třídy Václava Klementa</v>
      </c>
      <c r="F113" s="244"/>
      <c r="G113" s="244"/>
      <c r="H113" s="244"/>
      <c r="L113" s="32"/>
    </row>
    <row r="114" spans="2:63" ht="12" customHeight="1">
      <c r="B114" s="20"/>
      <c r="C114" s="27" t="s">
        <v>271</v>
      </c>
      <c r="L114" s="20"/>
    </row>
    <row r="115" spans="2:63" ht="16.5" customHeight="1">
      <c r="B115" s="20"/>
      <c r="E115" s="243" t="s">
        <v>2713</v>
      </c>
      <c r="F115" s="204"/>
      <c r="G115" s="204"/>
      <c r="H115" s="204"/>
      <c r="L115" s="20"/>
    </row>
    <row r="116" spans="2:63" ht="12" customHeight="1">
      <c r="B116" s="20"/>
      <c r="C116" s="27" t="s">
        <v>273</v>
      </c>
      <c r="L116" s="20"/>
    </row>
    <row r="117" spans="2:63" s="1" customFormat="1" ht="16.5" customHeight="1">
      <c r="B117" s="32"/>
      <c r="E117" s="238" t="s">
        <v>3532</v>
      </c>
      <c r="F117" s="245"/>
      <c r="G117" s="245"/>
      <c r="H117" s="245"/>
      <c r="L117" s="32"/>
    </row>
    <row r="118" spans="2:63" s="1" customFormat="1" ht="12" customHeight="1">
      <c r="B118" s="32"/>
      <c r="C118" s="27" t="s">
        <v>275</v>
      </c>
      <c r="L118" s="32"/>
    </row>
    <row r="119" spans="2:63" s="1" customFormat="1" ht="16.5" customHeight="1">
      <c r="B119" s="32"/>
      <c r="E119" s="225" t="str">
        <f>E13</f>
        <v>420.2.2.2 - Technologie SSZ</v>
      </c>
      <c r="F119" s="245"/>
      <c r="G119" s="245"/>
      <c r="H119" s="245"/>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40.15" customHeight="1">
      <c r="B123" s="32"/>
      <c r="C123" s="27" t="s">
        <v>24</v>
      </c>
      <c r="F123" s="25" t="str">
        <f>E19</f>
        <v>Statutární město Mladá Boleslav</v>
      </c>
      <c r="I123" s="27" t="s">
        <v>31</v>
      </c>
      <c r="J123" s="30" t="str">
        <f>E25</f>
        <v>SWARCO TRAFFIC CZ s.r.o. / ANADA HS s.r.o.</v>
      </c>
      <c r="L123" s="32"/>
    </row>
    <row r="124" spans="2:63" s="1" customFormat="1" ht="15.2" customHeight="1">
      <c r="B124" s="32"/>
      <c r="C124" s="27" t="s">
        <v>29</v>
      </c>
      <c r="F124" s="25" t="str">
        <f>IF(E22="","",E22)</f>
        <v>Vyplň údaj</v>
      </c>
      <c r="I124" s="27" t="s">
        <v>36</v>
      </c>
      <c r="J124" s="30" t="str">
        <f>E28</f>
        <v>Ing. Jaroslav Altera</v>
      </c>
      <c r="L124" s="32"/>
    </row>
    <row r="125" spans="2:63" s="1" customFormat="1" ht="10.35" customHeight="1">
      <c r="B125" s="32"/>
      <c r="L125" s="32"/>
    </row>
    <row r="126" spans="2:63" s="10" customFormat="1" ht="29.25" customHeight="1">
      <c r="B126" s="116"/>
      <c r="C126" s="117" t="s">
        <v>306</v>
      </c>
      <c r="D126" s="118" t="s">
        <v>65</v>
      </c>
      <c r="E126" s="118" t="s">
        <v>61</v>
      </c>
      <c r="F126" s="118" t="s">
        <v>62</v>
      </c>
      <c r="G126" s="118" t="s">
        <v>307</v>
      </c>
      <c r="H126" s="118" t="s">
        <v>308</v>
      </c>
      <c r="I126" s="118" t="s">
        <v>309</v>
      </c>
      <c r="J126" s="118" t="s">
        <v>279</v>
      </c>
      <c r="K126" s="119" t="s">
        <v>310</v>
      </c>
      <c r="L126" s="116"/>
      <c r="M126" s="59" t="s">
        <v>1</v>
      </c>
      <c r="N126" s="60" t="s">
        <v>44</v>
      </c>
      <c r="O126" s="60" t="s">
        <v>311</v>
      </c>
      <c r="P126" s="60" t="s">
        <v>312</v>
      </c>
      <c r="Q126" s="60" t="s">
        <v>313</v>
      </c>
      <c r="R126" s="60" t="s">
        <v>314</v>
      </c>
      <c r="S126" s="60" t="s">
        <v>315</v>
      </c>
      <c r="T126" s="61" t="s">
        <v>316</v>
      </c>
    </row>
    <row r="127" spans="2:63" s="1" customFormat="1" ht="22.9" customHeight="1">
      <c r="B127" s="32"/>
      <c r="C127" s="64" t="s">
        <v>317</v>
      </c>
      <c r="J127" s="120">
        <f>BK127</f>
        <v>0</v>
      </c>
      <c r="L127" s="32"/>
      <c r="M127" s="62"/>
      <c r="N127" s="53"/>
      <c r="O127" s="53"/>
      <c r="P127" s="121">
        <f>P128</f>
        <v>0</v>
      </c>
      <c r="Q127" s="53"/>
      <c r="R127" s="121">
        <f>R128</f>
        <v>0</v>
      </c>
      <c r="S127" s="53"/>
      <c r="T127" s="122">
        <f>T128</f>
        <v>0</v>
      </c>
      <c r="AT127" s="17" t="s">
        <v>79</v>
      </c>
      <c r="AU127" s="17" t="s">
        <v>281</v>
      </c>
      <c r="BK127" s="123">
        <f>BK128</f>
        <v>0</v>
      </c>
    </row>
    <row r="128" spans="2:63" s="11" customFormat="1" ht="25.9" customHeight="1">
      <c r="B128" s="124"/>
      <c r="D128" s="125" t="s">
        <v>79</v>
      </c>
      <c r="E128" s="126" t="s">
        <v>439</v>
      </c>
      <c r="F128" s="126" t="s">
        <v>3867</v>
      </c>
      <c r="I128" s="127"/>
      <c r="J128" s="128">
        <f>BK128</f>
        <v>0</v>
      </c>
      <c r="L128" s="124"/>
      <c r="M128" s="129"/>
      <c r="P128" s="130">
        <f>P129+P158</f>
        <v>0</v>
      </c>
      <c r="R128" s="130">
        <f>R129+R158</f>
        <v>0</v>
      </c>
      <c r="T128" s="131">
        <f>T129+T158</f>
        <v>0</v>
      </c>
      <c r="AR128" s="125" t="s">
        <v>94</v>
      </c>
      <c r="AT128" s="132" t="s">
        <v>79</v>
      </c>
      <c r="AU128" s="132" t="s">
        <v>80</v>
      </c>
      <c r="AY128" s="125" t="s">
        <v>320</v>
      </c>
      <c r="BK128" s="133">
        <f>BK129+BK158</f>
        <v>0</v>
      </c>
    </row>
    <row r="129" spans="2:65" s="11" customFormat="1" ht="22.9" customHeight="1">
      <c r="B129" s="124"/>
      <c r="D129" s="125" t="s">
        <v>79</v>
      </c>
      <c r="E129" s="134" t="s">
        <v>828</v>
      </c>
      <c r="F129" s="134" t="s">
        <v>3677</v>
      </c>
      <c r="I129" s="127"/>
      <c r="J129" s="135">
        <f>BK129</f>
        <v>0</v>
      </c>
      <c r="L129" s="124"/>
      <c r="M129" s="129"/>
      <c r="P129" s="130">
        <f>SUM(P130:P157)</f>
        <v>0</v>
      </c>
      <c r="R129" s="130">
        <f>SUM(R130:R157)</f>
        <v>0</v>
      </c>
      <c r="T129" s="131">
        <f>SUM(T130:T157)</f>
        <v>0</v>
      </c>
      <c r="AR129" s="125" t="s">
        <v>94</v>
      </c>
      <c r="AT129" s="132" t="s">
        <v>79</v>
      </c>
      <c r="AU129" s="132" t="s">
        <v>87</v>
      </c>
      <c r="AY129" s="125" t="s">
        <v>320</v>
      </c>
      <c r="BK129" s="133">
        <f>SUM(BK130:BK157)</f>
        <v>0</v>
      </c>
    </row>
    <row r="130" spans="2:65" s="1" customFormat="1" ht="16.5" customHeight="1">
      <c r="B130" s="32"/>
      <c r="C130" s="170" t="s">
        <v>87</v>
      </c>
      <c r="D130" s="170" t="s">
        <v>439</v>
      </c>
      <c r="E130" s="171" t="s">
        <v>3580</v>
      </c>
      <c r="F130" s="172" t="s">
        <v>3581</v>
      </c>
      <c r="G130" s="173" t="s">
        <v>566</v>
      </c>
      <c r="H130" s="174">
        <v>95</v>
      </c>
      <c r="I130" s="175"/>
      <c r="J130" s="176">
        <f t="shared" ref="J130:J157" si="0">ROUND(I130*H130,2)</f>
        <v>0</v>
      </c>
      <c r="K130" s="172" t="s">
        <v>1</v>
      </c>
      <c r="L130" s="177"/>
      <c r="M130" s="178" t="s">
        <v>1</v>
      </c>
      <c r="N130" s="179" t="s">
        <v>45</v>
      </c>
      <c r="P130" s="145">
        <f t="shared" ref="P130:P157" si="1">O130*H130</f>
        <v>0</v>
      </c>
      <c r="Q130" s="145">
        <v>0</v>
      </c>
      <c r="R130" s="145">
        <f t="shared" ref="R130:R157" si="2">Q130*H130</f>
        <v>0</v>
      </c>
      <c r="S130" s="145">
        <v>0</v>
      </c>
      <c r="T130" s="146">
        <f t="shared" ref="T130:T157" si="3">S130*H130</f>
        <v>0</v>
      </c>
      <c r="AR130" s="147" t="s">
        <v>838</v>
      </c>
      <c r="AT130" s="147" t="s">
        <v>439</v>
      </c>
      <c r="AU130" s="147" t="s">
        <v>89</v>
      </c>
      <c r="AY130" s="17" t="s">
        <v>320</v>
      </c>
      <c r="BE130" s="148">
        <f t="shared" ref="BE130:BE157" si="4">IF(N130="základní",J130,0)</f>
        <v>0</v>
      </c>
      <c r="BF130" s="148">
        <f t="shared" ref="BF130:BF157" si="5">IF(N130="snížená",J130,0)</f>
        <v>0</v>
      </c>
      <c r="BG130" s="148">
        <f t="shared" ref="BG130:BG157" si="6">IF(N130="zákl. přenesená",J130,0)</f>
        <v>0</v>
      </c>
      <c r="BH130" s="148">
        <f t="shared" ref="BH130:BH157" si="7">IF(N130="sníž. přenesená",J130,0)</f>
        <v>0</v>
      </c>
      <c r="BI130" s="148">
        <f t="shared" ref="BI130:BI157" si="8">IF(N130="nulová",J130,0)</f>
        <v>0</v>
      </c>
      <c r="BJ130" s="17" t="s">
        <v>87</v>
      </c>
      <c r="BK130" s="148">
        <f t="shared" ref="BK130:BK157" si="9">ROUND(I130*H130,2)</f>
        <v>0</v>
      </c>
      <c r="BL130" s="17" t="s">
        <v>731</v>
      </c>
      <c r="BM130" s="147" t="s">
        <v>89</v>
      </c>
    </row>
    <row r="131" spans="2:65" s="1" customFormat="1" ht="16.5" customHeight="1">
      <c r="B131" s="32"/>
      <c r="C131" s="170" t="s">
        <v>89</v>
      </c>
      <c r="D131" s="170" t="s">
        <v>439</v>
      </c>
      <c r="E131" s="171" t="s">
        <v>3582</v>
      </c>
      <c r="F131" s="172" t="s">
        <v>3583</v>
      </c>
      <c r="G131" s="173" t="s">
        <v>566</v>
      </c>
      <c r="H131" s="174">
        <v>190</v>
      </c>
      <c r="I131" s="175"/>
      <c r="J131" s="176">
        <f t="shared" si="0"/>
        <v>0</v>
      </c>
      <c r="K131" s="172" t="s">
        <v>1</v>
      </c>
      <c r="L131" s="177"/>
      <c r="M131" s="178" t="s">
        <v>1</v>
      </c>
      <c r="N131" s="179" t="s">
        <v>45</v>
      </c>
      <c r="P131" s="145">
        <f t="shared" si="1"/>
        <v>0</v>
      </c>
      <c r="Q131" s="145">
        <v>0</v>
      </c>
      <c r="R131" s="145">
        <f t="shared" si="2"/>
        <v>0</v>
      </c>
      <c r="S131" s="145">
        <v>0</v>
      </c>
      <c r="T131" s="146">
        <f t="shared" si="3"/>
        <v>0</v>
      </c>
      <c r="AR131" s="147" t="s">
        <v>838</v>
      </c>
      <c r="AT131" s="147" t="s">
        <v>439</v>
      </c>
      <c r="AU131" s="147" t="s">
        <v>89</v>
      </c>
      <c r="AY131" s="17" t="s">
        <v>320</v>
      </c>
      <c r="BE131" s="148">
        <f t="shared" si="4"/>
        <v>0</v>
      </c>
      <c r="BF131" s="148">
        <f t="shared" si="5"/>
        <v>0</v>
      </c>
      <c r="BG131" s="148">
        <f t="shared" si="6"/>
        <v>0</v>
      </c>
      <c r="BH131" s="148">
        <f t="shared" si="7"/>
        <v>0</v>
      </c>
      <c r="BI131" s="148">
        <f t="shared" si="8"/>
        <v>0</v>
      </c>
      <c r="BJ131" s="17" t="s">
        <v>87</v>
      </c>
      <c r="BK131" s="148">
        <f t="shared" si="9"/>
        <v>0</v>
      </c>
      <c r="BL131" s="17" t="s">
        <v>731</v>
      </c>
      <c r="BM131" s="147" t="s">
        <v>99</v>
      </c>
    </row>
    <row r="132" spans="2:65" s="1" customFormat="1" ht="16.5" customHeight="1">
      <c r="B132" s="32"/>
      <c r="C132" s="170" t="s">
        <v>94</v>
      </c>
      <c r="D132" s="170" t="s">
        <v>439</v>
      </c>
      <c r="E132" s="171" t="s">
        <v>3584</v>
      </c>
      <c r="F132" s="172" t="s">
        <v>3585</v>
      </c>
      <c r="G132" s="173" t="s">
        <v>566</v>
      </c>
      <c r="H132" s="174">
        <v>240</v>
      </c>
      <c r="I132" s="175"/>
      <c r="J132" s="176">
        <f t="shared" si="0"/>
        <v>0</v>
      </c>
      <c r="K132" s="172" t="s">
        <v>1</v>
      </c>
      <c r="L132" s="177"/>
      <c r="M132" s="178" t="s">
        <v>1</v>
      </c>
      <c r="N132" s="179" t="s">
        <v>45</v>
      </c>
      <c r="P132" s="145">
        <f t="shared" si="1"/>
        <v>0</v>
      </c>
      <c r="Q132" s="145">
        <v>0</v>
      </c>
      <c r="R132" s="145">
        <f t="shared" si="2"/>
        <v>0</v>
      </c>
      <c r="S132" s="145">
        <v>0</v>
      </c>
      <c r="T132" s="146">
        <f t="shared" si="3"/>
        <v>0</v>
      </c>
      <c r="AR132" s="147" t="s">
        <v>838</v>
      </c>
      <c r="AT132" s="147" t="s">
        <v>439</v>
      </c>
      <c r="AU132" s="147" t="s">
        <v>89</v>
      </c>
      <c r="AY132" s="17" t="s">
        <v>320</v>
      </c>
      <c r="BE132" s="148">
        <f t="shared" si="4"/>
        <v>0</v>
      </c>
      <c r="BF132" s="148">
        <f t="shared" si="5"/>
        <v>0</v>
      </c>
      <c r="BG132" s="148">
        <f t="shared" si="6"/>
        <v>0</v>
      </c>
      <c r="BH132" s="148">
        <f t="shared" si="7"/>
        <v>0</v>
      </c>
      <c r="BI132" s="148">
        <f t="shared" si="8"/>
        <v>0</v>
      </c>
      <c r="BJ132" s="17" t="s">
        <v>87</v>
      </c>
      <c r="BK132" s="148">
        <f t="shared" si="9"/>
        <v>0</v>
      </c>
      <c r="BL132" s="17" t="s">
        <v>731</v>
      </c>
      <c r="BM132" s="147" t="s">
        <v>360</v>
      </c>
    </row>
    <row r="133" spans="2:65" s="1" customFormat="1" ht="16.5" customHeight="1">
      <c r="B133" s="32"/>
      <c r="C133" s="170" t="s">
        <v>99</v>
      </c>
      <c r="D133" s="170" t="s">
        <v>439</v>
      </c>
      <c r="E133" s="171" t="s">
        <v>3586</v>
      </c>
      <c r="F133" s="172" t="s">
        <v>3587</v>
      </c>
      <c r="G133" s="173" t="s">
        <v>558</v>
      </c>
      <c r="H133" s="174">
        <v>22</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838</v>
      </c>
      <c r="AT133" s="147" t="s">
        <v>439</v>
      </c>
      <c r="AU133" s="147" t="s">
        <v>89</v>
      </c>
      <c r="AY133" s="17" t="s">
        <v>320</v>
      </c>
      <c r="BE133" s="148">
        <f t="shared" si="4"/>
        <v>0</v>
      </c>
      <c r="BF133" s="148">
        <f t="shared" si="5"/>
        <v>0</v>
      </c>
      <c r="BG133" s="148">
        <f t="shared" si="6"/>
        <v>0</v>
      </c>
      <c r="BH133" s="148">
        <f t="shared" si="7"/>
        <v>0</v>
      </c>
      <c r="BI133" s="148">
        <f t="shared" si="8"/>
        <v>0</v>
      </c>
      <c r="BJ133" s="17" t="s">
        <v>87</v>
      </c>
      <c r="BK133" s="148">
        <f t="shared" si="9"/>
        <v>0</v>
      </c>
      <c r="BL133" s="17" t="s">
        <v>731</v>
      </c>
      <c r="BM133" s="147" t="s">
        <v>373</v>
      </c>
    </row>
    <row r="134" spans="2:65" s="1" customFormat="1" ht="16.5" customHeight="1">
      <c r="B134" s="32"/>
      <c r="C134" s="170" t="s">
        <v>355</v>
      </c>
      <c r="D134" s="170" t="s">
        <v>439</v>
      </c>
      <c r="E134" s="171" t="s">
        <v>3588</v>
      </c>
      <c r="F134" s="172" t="s">
        <v>3589</v>
      </c>
      <c r="G134" s="173" t="s">
        <v>558</v>
      </c>
      <c r="H134" s="174">
        <v>15</v>
      </c>
      <c r="I134" s="175"/>
      <c r="J134" s="176">
        <f t="shared" si="0"/>
        <v>0</v>
      </c>
      <c r="K134" s="172" t="s">
        <v>1</v>
      </c>
      <c r="L134" s="177"/>
      <c r="M134" s="178" t="s">
        <v>1</v>
      </c>
      <c r="N134" s="179" t="s">
        <v>45</v>
      </c>
      <c r="P134" s="145">
        <f t="shared" si="1"/>
        <v>0</v>
      </c>
      <c r="Q134" s="145">
        <v>0</v>
      </c>
      <c r="R134" s="145">
        <f t="shared" si="2"/>
        <v>0</v>
      </c>
      <c r="S134" s="145">
        <v>0</v>
      </c>
      <c r="T134" s="146">
        <f t="shared" si="3"/>
        <v>0</v>
      </c>
      <c r="AR134" s="147" t="s">
        <v>838</v>
      </c>
      <c r="AT134" s="147" t="s">
        <v>439</v>
      </c>
      <c r="AU134" s="147" t="s">
        <v>89</v>
      </c>
      <c r="AY134" s="17" t="s">
        <v>320</v>
      </c>
      <c r="BE134" s="148">
        <f t="shared" si="4"/>
        <v>0</v>
      </c>
      <c r="BF134" s="148">
        <f t="shared" si="5"/>
        <v>0</v>
      </c>
      <c r="BG134" s="148">
        <f t="shared" si="6"/>
        <v>0</v>
      </c>
      <c r="BH134" s="148">
        <f t="shared" si="7"/>
        <v>0</v>
      </c>
      <c r="BI134" s="148">
        <f t="shared" si="8"/>
        <v>0</v>
      </c>
      <c r="BJ134" s="17" t="s">
        <v>87</v>
      </c>
      <c r="BK134" s="148">
        <f t="shared" si="9"/>
        <v>0</v>
      </c>
      <c r="BL134" s="17" t="s">
        <v>731</v>
      </c>
      <c r="BM134" s="147" t="s">
        <v>388</v>
      </c>
    </row>
    <row r="135" spans="2:65" s="1" customFormat="1" ht="16.5" customHeight="1">
      <c r="B135" s="32"/>
      <c r="C135" s="170" t="s">
        <v>360</v>
      </c>
      <c r="D135" s="170" t="s">
        <v>439</v>
      </c>
      <c r="E135" s="171" t="s">
        <v>3590</v>
      </c>
      <c r="F135" s="172" t="s">
        <v>3591</v>
      </c>
      <c r="G135" s="173" t="s">
        <v>558</v>
      </c>
      <c r="H135" s="174">
        <v>48</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838</v>
      </c>
      <c r="AT135" s="147" t="s">
        <v>439</v>
      </c>
      <c r="AU135" s="147" t="s">
        <v>89</v>
      </c>
      <c r="AY135" s="17" t="s">
        <v>320</v>
      </c>
      <c r="BE135" s="148">
        <f t="shared" si="4"/>
        <v>0</v>
      </c>
      <c r="BF135" s="148">
        <f t="shared" si="5"/>
        <v>0</v>
      </c>
      <c r="BG135" s="148">
        <f t="shared" si="6"/>
        <v>0</v>
      </c>
      <c r="BH135" s="148">
        <f t="shared" si="7"/>
        <v>0</v>
      </c>
      <c r="BI135" s="148">
        <f t="shared" si="8"/>
        <v>0</v>
      </c>
      <c r="BJ135" s="17" t="s">
        <v>87</v>
      </c>
      <c r="BK135" s="148">
        <f t="shared" si="9"/>
        <v>0</v>
      </c>
      <c r="BL135" s="17" t="s">
        <v>731</v>
      </c>
      <c r="BM135" s="147" t="s">
        <v>8</v>
      </c>
    </row>
    <row r="136" spans="2:65" s="1" customFormat="1" ht="16.5" customHeight="1">
      <c r="B136" s="32"/>
      <c r="C136" s="170" t="s">
        <v>366</v>
      </c>
      <c r="D136" s="170" t="s">
        <v>439</v>
      </c>
      <c r="E136" s="171" t="s">
        <v>3592</v>
      </c>
      <c r="F136" s="172" t="s">
        <v>3593</v>
      </c>
      <c r="G136" s="173" t="s">
        <v>558</v>
      </c>
      <c r="H136" s="174">
        <v>3</v>
      </c>
      <c r="I136" s="175"/>
      <c r="J136" s="176">
        <f t="shared" si="0"/>
        <v>0</v>
      </c>
      <c r="K136" s="172" t="s">
        <v>1</v>
      </c>
      <c r="L136" s="177"/>
      <c r="M136" s="178" t="s">
        <v>1</v>
      </c>
      <c r="N136" s="179" t="s">
        <v>45</v>
      </c>
      <c r="P136" s="145">
        <f t="shared" si="1"/>
        <v>0</v>
      </c>
      <c r="Q136" s="145">
        <v>0</v>
      </c>
      <c r="R136" s="145">
        <f t="shared" si="2"/>
        <v>0</v>
      </c>
      <c r="S136" s="145">
        <v>0</v>
      </c>
      <c r="T136" s="146">
        <f t="shared" si="3"/>
        <v>0</v>
      </c>
      <c r="AR136" s="147" t="s">
        <v>838</v>
      </c>
      <c r="AT136" s="147" t="s">
        <v>439</v>
      </c>
      <c r="AU136" s="147" t="s">
        <v>89</v>
      </c>
      <c r="AY136" s="17" t="s">
        <v>320</v>
      </c>
      <c r="BE136" s="148">
        <f t="shared" si="4"/>
        <v>0</v>
      </c>
      <c r="BF136" s="148">
        <f t="shared" si="5"/>
        <v>0</v>
      </c>
      <c r="BG136" s="148">
        <f t="shared" si="6"/>
        <v>0</v>
      </c>
      <c r="BH136" s="148">
        <f t="shared" si="7"/>
        <v>0</v>
      </c>
      <c r="BI136" s="148">
        <f t="shared" si="8"/>
        <v>0</v>
      </c>
      <c r="BJ136" s="17" t="s">
        <v>87</v>
      </c>
      <c r="BK136" s="148">
        <f t="shared" si="9"/>
        <v>0</v>
      </c>
      <c r="BL136" s="17" t="s">
        <v>731</v>
      </c>
      <c r="BM136" s="147" t="s">
        <v>412</v>
      </c>
    </row>
    <row r="137" spans="2:65" s="1" customFormat="1" ht="16.5" customHeight="1">
      <c r="B137" s="32"/>
      <c r="C137" s="170" t="s">
        <v>373</v>
      </c>
      <c r="D137" s="170" t="s">
        <v>439</v>
      </c>
      <c r="E137" s="171" t="s">
        <v>3594</v>
      </c>
      <c r="F137" s="172" t="s">
        <v>3868</v>
      </c>
      <c r="G137" s="173" t="s">
        <v>558</v>
      </c>
      <c r="H137" s="174">
        <v>4</v>
      </c>
      <c r="I137" s="175"/>
      <c r="J137" s="176">
        <f t="shared" si="0"/>
        <v>0</v>
      </c>
      <c r="K137" s="172" t="s">
        <v>1</v>
      </c>
      <c r="L137" s="177"/>
      <c r="M137" s="178" t="s">
        <v>1</v>
      </c>
      <c r="N137" s="179" t="s">
        <v>45</v>
      </c>
      <c r="P137" s="145">
        <f t="shared" si="1"/>
        <v>0</v>
      </c>
      <c r="Q137" s="145">
        <v>0</v>
      </c>
      <c r="R137" s="145">
        <f t="shared" si="2"/>
        <v>0</v>
      </c>
      <c r="S137" s="145">
        <v>0</v>
      </c>
      <c r="T137" s="146">
        <f t="shared" si="3"/>
        <v>0</v>
      </c>
      <c r="AR137" s="147" t="s">
        <v>838</v>
      </c>
      <c r="AT137" s="147" t="s">
        <v>439</v>
      </c>
      <c r="AU137" s="147" t="s">
        <v>89</v>
      </c>
      <c r="AY137" s="17" t="s">
        <v>320</v>
      </c>
      <c r="BE137" s="148">
        <f t="shared" si="4"/>
        <v>0</v>
      </c>
      <c r="BF137" s="148">
        <f t="shared" si="5"/>
        <v>0</v>
      </c>
      <c r="BG137" s="148">
        <f t="shared" si="6"/>
        <v>0</v>
      </c>
      <c r="BH137" s="148">
        <f t="shared" si="7"/>
        <v>0</v>
      </c>
      <c r="BI137" s="148">
        <f t="shared" si="8"/>
        <v>0</v>
      </c>
      <c r="BJ137" s="17" t="s">
        <v>87</v>
      </c>
      <c r="BK137" s="148">
        <f t="shared" si="9"/>
        <v>0</v>
      </c>
      <c r="BL137" s="17" t="s">
        <v>731</v>
      </c>
      <c r="BM137" s="147" t="s">
        <v>423</v>
      </c>
    </row>
    <row r="138" spans="2:65" s="1" customFormat="1" ht="16.5" customHeight="1">
      <c r="B138" s="32"/>
      <c r="C138" s="170" t="s">
        <v>381</v>
      </c>
      <c r="D138" s="170" t="s">
        <v>439</v>
      </c>
      <c r="E138" s="171" t="s">
        <v>3596</v>
      </c>
      <c r="F138" s="172" t="s">
        <v>3869</v>
      </c>
      <c r="G138" s="173" t="s">
        <v>558</v>
      </c>
      <c r="H138" s="174">
        <v>2</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838</v>
      </c>
      <c r="AT138" s="147" t="s">
        <v>439</v>
      </c>
      <c r="AU138" s="147" t="s">
        <v>89</v>
      </c>
      <c r="AY138" s="17" t="s">
        <v>320</v>
      </c>
      <c r="BE138" s="148">
        <f t="shared" si="4"/>
        <v>0</v>
      </c>
      <c r="BF138" s="148">
        <f t="shared" si="5"/>
        <v>0</v>
      </c>
      <c r="BG138" s="148">
        <f t="shared" si="6"/>
        <v>0</v>
      </c>
      <c r="BH138" s="148">
        <f t="shared" si="7"/>
        <v>0</v>
      </c>
      <c r="BI138" s="148">
        <f t="shared" si="8"/>
        <v>0</v>
      </c>
      <c r="BJ138" s="17" t="s">
        <v>87</v>
      </c>
      <c r="BK138" s="148">
        <f t="shared" si="9"/>
        <v>0</v>
      </c>
      <c r="BL138" s="17" t="s">
        <v>731</v>
      </c>
      <c r="BM138" s="147" t="s">
        <v>433</v>
      </c>
    </row>
    <row r="139" spans="2:65" s="1" customFormat="1" ht="16.5" customHeight="1">
      <c r="B139" s="32"/>
      <c r="C139" s="170" t="s">
        <v>388</v>
      </c>
      <c r="D139" s="170" t="s">
        <v>439</v>
      </c>
      <c r="E139" s="171" t="s">
        <v>3598</v>
      </c>
      <c r="F139" s="172" t="s">
        <v>3599</v>
      </c>
      <c r="G139" s="173" t="s">
        <v>558</v>
      </c>
      <c r="H139" s="174">
        <v>12</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838</v>
      </c>
      <c r="AT139" s="147" t="s">
        <v>439</v>
      </c>
      <c r="AU139" s="147" t="s">
        <v>89</v>
      </c>
      <c r="AY139" s="17" t="s">
        <v>320</v>
      </c>
      <c r="BE139" s="148">
        <f t="shared" si="4"/>
        <v>0</v>
      </c>
      <c r="BF139" s="148">
        <f t="shared" si="5"/>
        <v>0</v>
      </c>
      <c r="BG139" s="148">
        <f t="shared" si="6"/>
        <v>0</v>
      </c>
      <c r="BH139" s="148">
        <f t="shared" si="7"/>
        <v>0</v>
      </c>
      <c r="BI139" s="148">
        <f t="shared" si="8"/>
        <v>0</v>
      </c>
      <c r="BJ139" s="17" t="s">
        <v>87</v>
      </c>
      <c r="BK139" s="148">
        <f t="shared" si="9"/>
        <v>0</v>
      </c>
      <c r="BL139" s="17" t="s">
        <v>731</v>
      </c>
      <c r="BM139" s="147" t="s">
        <v>451</v>
      </c>
    </row>
    <row r="140" spans="2:65" s="1" customFormat="1" ht="16.5" customHeight="1">
      <c r="B140" s="32"/>
      <c r="C140" s="170" t="s">
        <v>395</v>
      </c>
      <c r="D140" s="170" t="s">
        <v>439</v>
      </c>
      <c r="E140" s="171" t="s">
        <v>3600</v>
      </c>
      <c r="F140" s="172" t="s">
        <v>3601</v>
      </c>
      <c r="G140" s="173" t="s">
        <v>558</v>
      </c>
      <c r="H140" s="174">
        <v>3</v>
      </c>
      <c r="I140" s="175"/>
      <c r="J140" s="176">
        <f t="shared" si="0"/>
        <v>0</v>
      </c>
      <c r="K140" s="172" t="s">
        <v>1</v>
      </c>
      <c r="L140" s="177"/>
      <c r="M140" s="178" t="s">
        <v>1</v>
      </c>
      <c r="N140" s="179" t="s">
        <v>45</v>
      </c>
      <c r="P140" s="145">
        <f t="shared" si="1"/>
        <v>0</v>
      </c>
      <c r="Q140" s="145">
        <v>0</v>
      </c>
      <c r="R140" s="145">
        <f t="shared" si="2"/>
        <v>0</v>
      </c>
      <c r="S140" s="145">
        <v>0</v>
      </c>
      <c r="T140" s="146">
        <f t="shared" si="3"/>
        <v>0</v>
      </c>
      <c r="AR140" s="147" t="s">
        <v>838</v>
      </c>
      <c r="AT140" s="147" t="s">
        <v>439</v>
      </c>
      <c r="AU140" s="147" t="s">
        <v>89</v>
      </c>
      <c r="AY140" s="17" t="s">
        <v>320</v>
      </c>
      <c r="BE140" s="148">
        <f t="shared" si="4"/>
        <v>0</v>
      </c>
      <c r="BF140" s="148">
        <f t="shared" si="5"/>
        <v>0</v>
      </c>
      <c r="BG140" s="148">
        <f t="shared" si="6"/>
        <v>0</v>
      </c>
      <c r="BH140" s="148">
        <f t="shared" si="7"/>
        <v>0</v>
      </c>
      <c r="BI140" s="148">
        <f t="shared" si="8"/>
        <v>0</v>
      </c>
      <c r="BJ140" s="17" t="s">
        <v>87</v>
      </c>
      <c r="BK140" s="148">
        <f t="shared" si="9"/>
        <v>0</v>
      </c>
      <c r="BL140" s="17" t="s">
        <v>731</v>
      </c>
      <c r="BM140" s="147" t="s">
        <v>460</v>
      </c>
    </row>
    <row r="141" spans="2:65" s="1" customFormat="1" ht="16.5" customHeight="1">
      <c r="B141" s="32"/>
      <c r="C141" s="170" t="s">
        <v>8</v>
      </c>
      <c r="D141" s="170" t="s">
        <v>439</v>
      </c>
      <c r="E141" s="171" t="s">
        <v>3602</v>
      </c>
      <c r="F141" s="172" t="s">
        <v>3603</v>
      </c>
      <c r="G141" s="173" t="s">
        <v>558</v>
      </c>
      <c r="H141" s="174">
        <v>15</v>
      </c>
      <c r="I141" s="175"/>
      <c r="J141" s="176">
        <f t="shared" si="0"/>
        <v>0</v>
      </c>
      <c r="K141" s="172" t="s">
        <v>1</v>
      </c>
      <c r="L141" s="177"/>
      <c r="M141" s="178" t="s">
        <v>1</v>
      </c>
      <c r="N141" s="179" t="s">
        <v>45</v>
      </c>
      <c r="P141" s="145">
        <f t="shared" si="1"/>
        <v>0</v>
      </c>
      <c r="Q141" s="145">
        <v>0</v>
      </c>
      <c r="R141" s="145">
        <f t="shared" si="2"/>
        <v>0</v>
      </c>
      <c r="S141" s="145">
        <v>0</v>
      </c>
      <c r="T141" s="146">
        <f t="shared" si="3"/>
        <v>0</v>
      </c>
      <c r="AR141" s="147" t="s">
        <v>838</v>
      </c>
      <c r="AT141" s="147" t="s">
        <v>439</v>
      </c>
      <c r="AU141" s="147" t="s">
        <v>89</v>
      </c>
      <c r="AY141" s="17" t="s">
        <v>320</v>
      </c>
      <c r="BE141" s="148">
        <f t="shared" si="4"/>
        <v>0</v>
      </c>
      <c r="BF141" s="148">
        <f t="shared" si="5"/>
        <v>0</v>
      </c>
      <c r="BG141" s="148">
        <f t="shared" si="6"/>
        <v>0</v>
      </c>
      <c r="BH141" s="148">
        <f t="shared" si="7"/>
        <v>0</v>
      </c>
      <c r="BI141" s="148">
        <f t="shared" si="8"/>
        <v>0</v>
      </c>
      <c r="BJ141" s="17" t="s">
        <v>87</v>
      </c>
      <c r="BK141" s="148">
        <f t="shared" si="9"/>
        <v>0</v>
      </c>
      <c r="BL141" s="17" t="s">
        <v>731</v>
      </c>
      <c r="BM141" s="147" t="s">
        <v>469</v>
      </c>
    </row>
    <row r="142" spans="2:65" s="1" customFormat="1" ht="16.5" customHeight="1">
      <c r="B142" s="32"/>
      <c r="C142" s="170" t="s">
        <v>404</v>
      </c>
      <c r="D142" s="170" t="s">
        <v>439</v>
      </c>
      <c r="E142" s="171" t="s">
        <v>3604</v>
      </c>
      <c r="F142" s="172" t="s">
        <v>3605</v>
      </c>
      <c r="G142" s="173" t="s">
        <v>558</v>
      </c>
      <c r="H142" s="174">
        <v>7</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838</v>
      </c>
      <c r="AT142" s="147" t="s">
        <v>439</v>
      </c>
      <c r="AU142" s="147" t="s">
        <v>89</v>
      </c>
      <c r="AY142" s="17" t="s">
        <v>320</v>
      </c>
      <c r="BE142" s="148">
        <f t="shared" si="4"/>
        <v>0</v>
      </c>
      <c r="BF142" s="148">
        <f t="shared" si="5"/>
        <v>0</v>
      </c>
      <c r="BG142" s="148">
        <f t="shared" si="6"/>
        <v>0</v>
      </c>
      <c r="BH142" s="148">
        <f t="shared" si="7"/>
        <v>0</v>
      </c>
      <c r="BI142" s="148">
        <f t="shared" si="8"/>
        <v>0</v>
      </c>
      <c r="BJ142" s="17" t="s">
        <v>87</v>
      </c>
      <c r="BK142" s="148">
        <f t="shared" si="9"/>
        <v>0</v>
      </c>
      <c r="BL142" s="17" t="s">
        <v>731</v>
      </c>
      <c r="BM142" s="147" t="s">
        <v>480</v>
      </c>
    </row>
    <row r="143" spans="2:65" s="1" customFormat="1" ht="16.5" customHeight="1">
      <c r="B143" s="32"/>
      <c r="C143" s="170" t="s">
        <v>412</v>
      </c>
      <c r="D143" s="170" t="s">
        <v>439</v>
      </c>
      <c r="E143" s="171" t="s">
        <v>3606</v>
      </c>
      <c r="F143" s="172" t="s">
        <v>3607</v>
      </c>
      <c r="G143" s="173" t="s">
        <v>2124</v>
      </c>
      <c r="H143" s="174">
        <v>3</v>
      </c>
      <c r="I143" s="175"/>
      <c r="J143" s="176">
        <f t="shared" si="0"/>
        <v>0</v>
      </c>
      <c r="K143" s="172" t="s">
        <v>1</v>
      </c>
      <c r="L143" s="177"/>
      <c r="M143" s="178" t="s">
        <v>1</v>
      </c>
      <c r="N143" s="179" t="s">
        <v>45</v>
      </c>
      <c r="P143" s="145">
        <f t="shared" si="1"/>
        <v>0</v>
      </c>
      <c r="Q143" s="145">
        <v>0</v>
      </c>
      <c r="R143" s="145">
        <f t="shared" si="2"/>
        <v>0</v>
      </c>
      <c r="S143" s="145">
        <v>0</v>
      </c>
      <c r="T143" s="146">
        <f t="shared" si="3"/>
        <v>0</v>
      </c>
      <c r="AR143" s="147" t="s">
        <v>838</v>
      </c>
      <c r="AT143" s="147" t="s">
        <v>439</v>
      </c>
      <c r="AU143" s="147" t="s">
        <v>89</v>
      </c>
      <c r="AY143" s="17" t="s">
        <v>320</v>
      </c>
      <c r="BE143" s="148">
        <f t="shared" si="4"/>
        <v>0</v>
      </c>
      <c r="BF143" s="148">
        <f t="shared" si="5"/>
        <v>0</v>
      </c>
      <c r="BG143" s="148">
        <f t="shared" si="6"/>
        <v>0</v>
      </c>
      <c r="BH143" s="148">
        <f t="shared" si="7"/>
        <v>0</v>
      </c>
      <c r="BI143" s="148">
        <f t="shared" si="8"/>
        <v>0</v>
      </c>
      <c r="BJ143" s="17" t="s">
        <v>87</v>
      </c>
      <c r="BK143" s="148">
        <f t="shared" si="9"/>
        <v>0</v>
      </c>
      <c r="BL143" s="17" t="s">
        <v>731</v>
      </c>
      <c r="BM143" s="147" t="s">
        <v>492</v>
      </c>
    </row>
    <row r="144" spans="2:65" s="1" customFormat="1" ht="24.2" customHeight="1">
      <c r="B144" s="32"/>
      <c r="C144" s="170" t="s">
        <v>418</v>
      </c>
      <c r="D144" s="170" t="s">
        <v>439</v>
      </c>
      <c r="E144" s="171" t="s">
        <v>3608</v>
      </c>
      <c r="F144" s="172" t="s">
        <v>3609</v>
      </c>
      <c r="G144" s="173" t="s">
        <v>2124</v>
      </c>
      <c r="H144" s="174">
        <v>3</v>
      </c>
      <c r="I144" s="175"/>
      <c r="J144" s="176">
        <f t="shared" si="0"/>
        <v>0</v>
      </c>
      <c r="K144" s="172" t="s">
        <v>1</v>
      </c>
      <c r="L144" s="177"/>
      <c r="M144" s="178" t="s">
        <v>1</v>
      </c>
      <c r="N144" s="179" t="s">
        <v>45</v>
      </c>
      <c r="P144" s="145">
        <f t="shared" si="1"/>
        <v>0</v>
      </c>
      <c r="Q144" s="145">
        <v>0</v>
      </c>
      <c r="R144" s="145">
        <f t="shared" si="2"/>
        <v>0</v>
      </c>
      <c r="S144" s="145">
        <v>0</v>
      </c>
      <c r="T144" s="146">
        <f t="shared" si="3"/>
        <v>0</v>
      </c>
      <c r="AR144" s="147" t="s">
        <v>838</v>
      </c>
      <c r="AT144" s="147" t="s">
        <v>439</v>
      </c>
      <c r="AU144" s="147" t="s">
        <v>89</v>
      </c>
      <c r="AY144" s="17" t="s">
        <v>320</v>
      </c>
      <c r="BE144" s="148">
        <f t="shared" si="4"/>
        <v>0</v>
      </c>
      <c r="BF144" s="148">
        <f t="shared" si="5"/>
        <v>0</v>
      </c>
      <c r="BG144" s="148">
        <f t="shared" si="6"/>
        <v>0</v>
      </c>
      <c r="BH144" s="148">
        <f t="shared" si="7"/>
        <v>0</v>
      </c>
      <c r="BI144" s="148">
        <f t="shared" si="8"/>
        <v>0</v>
      </c>
      <c r="BJ144" s="17" t="s">
        <v>87</v>
      </c>
      <c r="BK144" s="148">
        <f t="shared" si="9"/>
        <v>0</v>
      </c>
      <c r="BL144" s="17" t="s">
        <v>731</v>
      </c>
      <c r="BM144" s="147" t="s">
        <v>507</v>
      </c>
    </row>
    <row r="145" spans="2:65" s="1" customFormat="1" ht="21.75" customHeight="1">
      <c r="B145" s="32"/>
      <c r="C145" s="170" t="s">
        <v>423</v>
      </c>
      <c r="D145" s="170" t="s">
        <v>439</v>
      </c>
      <c r="E145" s="171" t="s">
        <v>3610</v>
      </c>
      <c r="F145" s="172" t="s">
        <v>3611</v>
      </c>
      <c r="G145" s="173" t="s">
        <v>566</v>
      </c>
      <c r="H145" s="174">
        <v>52</v>
      </c>
      <c r="I145" s="175"/>
      <c r="J145" s="176">
        <f t="shared" si="0"/>
        <v>0</v>
      </c>
      <c r="K145" s="172" t="s">
        <v>1</v>
      </c>
      <c r="L145" s="177"/>
      <c r="M145" s="178" t="s">
        <v>1</v>
      </c>
      <c r="N145" s="179" t="s">
        <v>45</v>
      </c>
      <c r="P145" s="145">
        <f t="shared" si="1"/>
        <v>0</v>
      </c>
      <c r="Q145" s="145">
        <v>0</v>
      </c>
      <c r="R145" s="145">
        <f t="shared" si="2"/>
        <v>0</v>
      </c>
      <c r="S145" s="145">
        <v>0</v>
      </c>
      <c r="T145" s="146">
        <f t="shared" si="3"/>
        <v>0</v>
      </c>
      <c r="AR145" s="147" t="s">
        <v>838</v>
      </c>
      <c r="AT145" s="147" t="s">
        <v>439</v>
      </c>
      <c r="AU145" s="147" t="s">
        <v>89</v>
      </c>
      <c r="AY145" s="17" t="s">
        <v>320</v>
      </c>
      <c r="BE145" s="148">
        <f t="shared" si="4"/>
        <v>0</v>
      </c>
      <c r="BF145" s="148">
        <f t="shared" si="5"/>
        <v>0</v>
      </c>
      <c r="BG145" s="148">
        <f t="shared" si="6"/>
        <v>0</v>
      </c>
      <c r="BH145" s="148">
        <f t="shared" si="7"/>
        <v>0</v>
      </c>
      <c r="BI145" s="148">
        <f t="shared" si="8"/>
        <v>0</v>
      </c>
      <c r="BJ145" s="17" t="s">
        <v>87</v>
      </c>
      <c r="BK145" s="148">
        <f t="shared" si="9"/>
        <v>0</v>
      </c>
      <c r="BL145" s="17" t="s">
        <v>731</v>
      </c>
      <c r="BM145" s="147" t="s">
        <v>519</v>
      </c>
    </row>
    <row r="146" spans="2:65" s="1" customFormat="1" ht="16.5" customHeight="1">
      <c r="B146" s="32"/>
      <c r="C146" s="170" t="s">
        <v>427</v>
      </c>
      <c r="D146" s="170" t="s">
        <v>439</v>
      </c>
      <c r="E146" s="171" t="s">
        <v>3612</v>
      </c>
      <c r="F146" s="172" t="s">
        <v>3613</v>
      </c>
      <c r="G146" s="173" t="s">
        <v>558</v>
      </c>
      <c r="H146" s="174">
        <v>54</v>
      </c>
      <c r="I146" s="175"/>
      <c r="J146" s="176">
        <f t="shared" si="0"/>
        <v>0</v>
      </c>
      <c r="K146" s="172" t="s">
        <v>1</v>
      </c>
      <c r="L146" s="177"/>
      <c r="M146" s="178" t="s">
        <v>1</v>
      </c>
      <c r="N146" s="179" t="s">
        <v>45</v>
      </c>
      <c r="P146" s="145">
        <f t="shared" si="1"/>
        <v>0</v>
      </c>
      <c r="Q146" s="145">
        <v>0</v>
      </c>
      <c r="R146" s="145">
        <f t="shared" si="2"/>
        <v>0</v>
      </c>
      <c r="S146" s="145">
        <v>0</v>
      </c>
      <c r="T146" s="146">
        <f t="shared" si="3"/>
        <v>0</v>
      </c>
      <c r="AR146" s="147" t="s">
        <v>838</v>
      </c>
      <c r="AT146" s="147" t="s">
        <v>439</v>
      </c>
      <c r="AU146" s="147" t="s">
        <v>89</v>
      </c>
      <c r="AY146" s="17" t="s">
        <v>320</v>
      </c>
      <c r="BE146" s="148">
        <f t="shared" si="4"/>
        <v>0</v>
      </c>
      <c r="BF146" s="148">
        <f t="shared" si="5"/>
        <v>0</v>
      </c>
      <c r="BG146" s="148">
        <f t="shared" si="6"/>
        <v>0</v>
      </c>
      <c r="BH146" s="148">
        <f t="shared" si="7"/>
        <v>0</v>
      </c>
      <c r="BI146" s="148">
        <f t="shared" si="8"/>
        <v>0</v>
      </c>
      <c r="BJ146" s="17" t="s">
        <v>87</v>
      </c>
      <c r="BK146" s="148">
        <f t="shared" si="9"/>
        <v>0</v>
      </c>
      <c r="BL146" s="17" t="s">
        <v>731</v>
      </c>
      <c r="BM146" s="147" t="s">
        <v>532</v>
      </c>
    </row>
    <row r="147" spans="2:65" s="1" customFormat="1" ht="16.5" customHeight="1">
      <c r="B147" s="32"/>
      <c r="C147" s="170" t="s">
        <v>433</v>
      </c>
      <c r="D147" s="170" t="s">
        <v>439</v>
      </c>
      <c r="E147" s="171" t="s">
        <v>3614</v>
      </c>
      <c r="F147" s="172" t="s">
        <v>3615</v>
      </c>
      <c r="G147" s="173" t="s">
        <v>558</v>
      </c>
      <c r="H147" s="174">
        <v>10</v>
      </c>
      <c r="I147" s="175"/>
      <c r="J147" s="176">
        <f t="shared" si="0"/>
        <v>0</v>
      </c>
      <c r="K147" s="172" t="s">
        <v>1</v>
      </c>
      <c r="L147" s="177"/>
      <c r="M147" s="178" t="s">
        <v>1</v>
      </c>
      <c r="N147" s="179" t="s">
        <v>45</v>
      </c>
      <c r="P147" s="145">
        <f t="shared" si="1"/>
        <v>0</v>
      </c>
      <c r="Q147" s="145">
        <v>0</v>
      </c>
      <c r="R147" s="145">
        <f t="shared" si="2"/>
        <v>0</v>
      </c>
      <c r="S147" s="145">
        <v>0</v>
      </c>
      <c r="T147" s="146">
        <f t="shared" si="3"/>
        <v>0</v>
      </c>
      <c r="AR147" s="147" t="s">
        <v>838</v>
      </c>
      <c r="AT147" s="147" t="s">
        <v>439</v>
      </c>
      <c r="AU147" s="147" t="s">
        <v>89</v>
      </c>
      <c r="AY147" s="17" t="s">
        <v>320</v>
      </c>
      <c r="BE147" s="148">
        <f t="shared" si="4"/>
        <v>0</v>
      </c>
      <c r="BF147" s="148">
        <f t="shared" si="5"/>
        <v>0</v>
      </c>
      <c r="BG147" s="148">
        <f t="shared" si="6"/>
        <v>0</v>
      </c>
      <c r="BH147" s="148">
        <f t="shared" si="7"/>
        <v>0</v>
      </c>
      <c r="BI147" s="148">
        <f t="shared" si="8"/>
        <v>0</v>
      </c>
      <c r="BJ147" s="17" t="s">
        <v>87</v>
      </c>
      <c r="BK147" s="148">
        <f t="shared" si="9"/>
        <v>0</v>
      </c>
      <c r="BL147" s="17" t="s">
        <v>731</v>
      </c>
      <c r="BM147" s="147" t="s">
        <v>555</v>
      </c>
    </row>
    <row r="148" spans="2:65" s="1" customFormat="1" ht="16.5" customHeight="1">
      <c r="B148" s="32"/>
      <c r="C148" s="170" t="s">
        <v>438</v>
      </c>
      <c r="D148" s="170" t="s">
        <v>439</v>
      </c>
      <c r="E148" s="171" t="s">
        <v>3616</v>
      </c>
      <c r="F148" s="172" t="s">
        <v>3617</v>
      </c>
      <c r="G148" s="173" t="s">
        <v>566</v>
      </c>
      <c r="H148" s="174">
        <v>270</v>
      </c>
      <c r="I148" s="175"/>
      <c r="J148" s="176">
        <f t="shared" si="0"/>
        <v>0</v>
      </c>
      <c r="K148" s="172" t="s">
        <v>1</v>
      </c>
      <c r="L148" s="177"/>
      <c r="M148" s="178" t="s">
        <v>1</v>
      </c>
      <c r="N148" s="179" t="s">
        <v>45</v>
      </c>
      <c r="P148" s="145">
        <f t="shared" si="1"/>
        <v>0</v>
      </c>
      <c r="Q148" s="145">
        <v>0</v>
      </c>
      <c r="R148" s="145">
        <f t="shared" si="2"/>
        <v>0</v>
      </c>
      <c r="S148" s="145">
        <v>0</v>
      </c>
      <c r="T148" s="146">
        <f t="shared" si="3"/>
        <v>0</v>
      </c>
      <c r="AR148" s="147" t="s">
        <v>838</v>
      </c>
      <c r="AT148" s="147" t="s">
        <v>439</v>
      </c>
      <c r="AU148" s="147" t="s">
        <v>89</v>
      </c>
      <c r="AY148" s="17" t="s">
        <v>320</v>
      </c>
      <c r="BE148" s="148">
        <f t="shared" si="4"/>
        <v>0</v>
      </c>
      <c r="BF148" s="148">
        <f t="shared" si="5"/>
        <v>0</v>
      </c>
      <c r="BG148" s="148">
        <f t="shared" si="6"/>
        <v>0</v>
      </c>
      <c r="BH148" s="148">
        <f t="shared" si="7"/>
        <v>0</v>
      </c>
      <c r="BI148" s="148">
        <f t="shared" si="8"/>
        <v>0</v>
      </c>
      <c r="BJ148" s="17" t="s">
        <v>87</v>
      </c>
      <c r="BK148" s="148">
        <f t="shared" si="9"/>
        <v>0</v>
      </c>
      <c r="BL148" s="17" t="s">
        <v>731</v>
      </c>
      <c r="BM148" s="147" t="s">
        <v>571</v>
      </c>
    </row>
    <row r="149" spans="2:65" s="1" customFormat="1" ht="24.2" customHeight="1">
      <c r="B149" s="32"/>
      <c r="C149" s="170" t="s">
        <v>451</v>
      </c>
      <c r="D149" s="170" t="s">
        <v>439</v>
      </c>
      <c r="E149" s="171" t="s">
        <v>3618</v>
      </c>
      <c r="F149" s="172" t="s">
        <v>3619</v>
      </c>
      <c r="G149" s="173" t="s">
        <v>566</v>
      </c>
      <c r="H149" s="174">
        <v>1250</v>
      </c>
      <c r="I149" s="175"/>
      <c r="J149" s="176">
        <f t="shared" si="0"/>
        <v>0</v>
      </c>
      <c r="K149" s="172" t="s">
        <v>1</v>
      </c>
      <c r="L149" s="177"/>
      <c r="M149" s="178" t="s">
        <v>1</v>
      </c>
      <c r="N149" s="179" t="s">
        <v>45</v>
      </c>
      <c r="P149" s="145">
        <f t="shared" si="1"/>
        <v>0</v>
      </c>
      <c r="Q149" s="145">
        <v>0</v>
      </c>
      <c r="R149" s="145">
        <f t="shared" si="2"/>
        <v>0</v>
      </c>
      <c r="S149" s="145">
        <v>0</v>
      </c>
      <c r="T149" s="146">
        <f t="shared" si="3"/>
        <v>0</v>
      </c>
      <c r="AR149" s="147" t="s">
        <v>838</v>
      </c>
      <c r="AT149" s="147" t="s">
        <v>439</v>
      </c>
      <c r="AU149" s="147" t="s">
        <v>89</v>
      </c>
      <c r="AY149" s="17" t="s">
        <v>320</v>
      </c>
      <c r="BE149" s="148">
        <f t="shared" si="4"/>
        <v>0</v>
      </c>
      <c r="BF149" s="148">
        <f t="shared" si="5"/>
        <v>0</v>
      </c>
      <c r="BG149" s="148">
        <f t="shared" si="6"/>
        <v>0</v>
      </c>
      <c r="BH149" s="148">
        <f t="shared" si="7"/>
        <v>0</v>
      </c>
      <c r="BI149" s="148">
        <f t="shared" si="8"/>
        <v>0</v>
      </c>
      <c r="BJ149" s="17" t="s">
        <v>87</v>
      </c>
      <c r="BK149" s="148">
        <f t="shared" si="9"/>
        <v>0</v>
      </c>
      <c r="BL149" s="17" t="s">
        <v>731</v>
      </c>
      <c r="BM149" s="147" t="s">
        <v>581</v>
      </c>
    </row>
    <row r="150" spans="2:65" s="1" customFormat="1" ht="24.2" customHeight="1">
      <c r="B150" s="32"/>
      <c r="C150" s="170" t="s">
        <v>7</v>
      </c>
      <c r="D150" s="170" t="s">
        <v>439</v>
      </c>
      <c r="E150" s="171" t="s">
        <v>3620</v>
      </c>
      <c r="F150" s="172" t="s">
        <v>3621</v>
      </c>
      <c r="G150" s="173" t="s">
        <v>566</v>
      </c>
      <c r="H150" s="174">
        <v>370</v>
      </c>
      <c r="I150" s="175"/>
      <c r="J150" s="176">
        <f t="shared" si="0"/>
        <v>0</v>
      </c>
      <c r="K150" s="172" t="s">
        <v>1</v>
      </c>
      <c r="L150" s="177"/>
      <c r="M150" s="178" t="s">
        <v>1</v>
      </c>
      <c r="N150" s="179" t="s">
        <v>45</v>
      </c>
      <c r="P150" s="145">
        <f t="shared" si="1"/>
        <v>0</v>
      </c>
      <c r="Q150" s="145">
        <v>0</v>
      </c>
      <c r="R150" s="145">
        <f t="shared" si="2"/>
        <v>0</v>
      </c>
      <c r="S150" s="145">
        <v>0</v>
      </c>
      <c r="T150" s="146">
        <f t="shared" si="3"/>
        <v>0</v>
      </c>
      <c r="AR150" s="147" t="s">
        <v>838</v>
      </c>
      <c r="AT150" s="147" t="s">
        <v>439</v>
      </c>
      <c r="AU150" s="147" t="s">
        <v>89</v>
      </c>
      <c r="AY150" s="17" t="s">
        <v>320</v>
      </c>
      <c r="BE150" s="148">
        <f t="shared" si="4"/>
        <v>0</v>
      </c>
      <c r="BF150" s="148">
        <f t="shared" si="5"/>
        <v>0</v>
      </c>
      <c r="BG150" s="148">
        <f t="shared" si="6"/>
        <v>0</v>
      </c>
      <c r="BH150" s="148">
        <f t="shared" si="7"/>
        <v>0</v>
      </c>
      <c r="BI150" s="148">
        <f t="shared" si="8"/>
        <v>0</v>
      </c>
      <c r="BJ150" s="17" t="s">
        <v>87</v>
      </c>
      <c r="BK150" s="148">
        <f t="shared" si="9"/>
        <v>0</v>
      </c>
      <c r="BL150" s="17" t="s">
        <v>731</v>
      </c>
      <c r="BM150" s="147" t="s">
        <v>594</v>
      </c>
    </row>
    <row r="151" spans="2:65" s="1" customFormat="1" ht="16.5" customHeight="1">
      <c r="B151" s="32"/>
      <c r="C151" s="170" t="s">
        <v>460</v>
      </c>
      <c r="D151" s="170" t="s">
        <v>439</v>
      </c>
      <c r="E151" s="171" t="s">
        <v>3622</v>
      </c>
      <c r="F151" s="172" t="s">
        <v>3623</v>
      </c>
      <c r="G151" s="173" t="s">
        <v>566</v>
      </c>
      <c r="H151" s="174">
        <v>105</v>
      </c>
      <c r="I151" s="175"/>
      <c r="J151" s="176">
        <f t="shared" si="0"/>
        <v>0</v>
      </c>
      <c r="K151" s="172" t="s">
        <v>1</v>
      </c>
      <c r="L151" s="177"/>
      <c r="M151" s="178" t="s">
        <v>1</v>
      </c>
      <c r="N151" s="179" t="s">
        <v>45</v>
      </c>
      <c r="P151" s="145">
        <f t="shared" si="1"/>
        <v>0</v>
      </c>
      <c r="Q151" s="145">
        <v>0</v>
      </c>
      <c r="R151" s="145">
        <f t="shared" si="2"/>
        <v>0</v>
      </c>
      <c r="S151" s="145">
        <v>0</v>
      </c>
      <c r="T151" s="146">
        <f t="shared" si="3"/>
        <v>0</v>
      </c>
      <c r="AR151" s="147" t="s">
        <v>838</v>
      </c>
      <c r="AT151" s="147" t="s">
        <v>439</v>
      </c>
      <c r="AU151" s="147" t="s">
        <v>89</v>
      </c>
      <c r="AY151" s="17" t="s">
        <v>320</v>
      </c>
      <c r="BE151" s="148">
        <f t="shared" si="4"/>
        <v>0</v>
      </c>
      <c r="BF151" s="148">
        <f t="shared" si="5"/>
        <v>0</v>
      </c>
      <c r="BG151" s="148">
        <f t="shared" si="6"/>
        <v>0</v>
      </c>
      <c r="BH151" s="148">
        <f t="shared" si="7"/>
        <v>0</v>
      </c>
      <c r="BI151" s="148">
        <f t="shared" si="8"/>
        <v>0</v>
      </c>
      <c r="BJ151" s="17" t="s">
        <v>87</v>
      </c>
      <c r="BK151" s="148">
        <f t="shared" si="9"/>
        <v>0</v>
      </c>
      <c r="BL151" s="17" t="s">
        <v>731</v>
      </c>
      <c r="BM151" s="147" t="s">
        <v>606</v>
      </c>
    </row>
    <row r="152" spans="2:65" s="1" customFormat="1" ht="16.5" customHeight="1">
      <c r="B152" s="32"/>
      <c r="C152" s="170" t="s">
        <v>465</v>
      </c>
      <c r="D152" s="170" t="s">
        <v>439</v>
      </c>
      <c r="E152" s="171" t="s">
        <v>3624</v>
      </c>
      <c r="F152" s="172" t="s">
        <v>3625</v>
      </c>
      <c r="G152" s="173" t="s">
        <v>566</v>
      </c>
      <c r="H152" s="174">
        <v>210</v>
      </c>
      <c r="I152" s="175"/>
      <c r="J152" s="176">
        <f t="shared" si="0"/>
        <v>0</v>
      </c>
      <c r="K152" s="172" t="s">
        <v>1</v>
      </c>
      <c r="L152" s="177"/>
      <c r="M152" s="178" t="s">
        <v>1</v>
      </c>
      <c r="N152" s="179" t="s">
        <v>45</v>
      </c>
      <c r="P152" s="145">
        <f t="shared" si="1"/>
        <v>0</v>
      </c>
      <c r="Q152" s="145">
        <v>0</v>
      </c>
      <c r="R152" s="145">
        <f t="shared" si="2"/>
        <v>0</v>
      </c>
      <c r="S152" s="145">
        <v>0</v>
      </c>
      <c r="T152" s="146">
        <f t="shared" si="3"/>
        <v>0</v>
      </c>
      <c r="AR152" s="147" t="s">
        <v>838</v>
      </c>
      <c r="AT152" s="147" t="s">
        <v>439</v>
      </c>
      <c r="AU152" s="147" t="s">
        <v>89</v>
      </c>
      <c r="AY152" s="17" t="s">
        <v>320</v>
      </c>
      <c r="BE152" s="148">
        <f t="shared" si="4"/>
        <v>0</v>
      </c>
      <c r="BF152" s="148">
        <f t="shared" si="5"/>
        <v>0</v>
      </c>
      <c r="BG152" s="148">
        <f t="shared" si="6"/>
        <v>0</v>
      </c>
      <c r="BH152" s="148">
        <f t="shared" si="7"/>
        <v>0</v>
      </c>
      <c r="BI152" s="148">
        <f t="shared" si="8"/>
        <v>0</v>
      </c>
      <c r="BJ152" s="17" t="s">
        <v>87</v>
      </c>
      <c r="BK152" s="148">
        <f t="shared" si="9"/>
        <v>0</v>
      </c>
      <c r="BL152" s="17" t="s">
        <v>731</v>
      </c>
      <c r="BM152" s="147" t="s">
        <v>621</v>
      </c>
    </row>
    <row r="153" spans="2:65" s="1" customFormat="1" ht="16.5" customHeight="1">
      <c r="B153" s="32"/>
      <c r="C153" s="170" t="s">
        <v>469</v>
      </c>
      <c r="D153" s="170" t="s">
        <v>439</v>
      </c>
      <c r="E153" s="171" t="s">
        <v>3626</v>
      </c>
      <c r="F153" s="172" t="s">
        <v>3627</v>
      </c>
      <c r="G153" s="173" t="s">
        <v>566</v>
      </c>
      <c r="H153" s="174">
        <v>340</v>
      </c>
      <c r="I153" s="175"/>
      <c r="J153" s="176">
        <f t="shared" si="0"/>
        <v>0</v>
      </c>
      <c r="K153" s="172" t="s">
        <v>1</v>
      </c>
      <c r="L153" s="177"/>
      <c r="M153" s="178" t="s">
        <v>1</v>
      </c>
      <c r="N153" s="179" t="s">
        <v>45</v>
      </c>
      <c r="P153" s="145">
        <f t="shared" si="1"/>
        <v>0</v>
      </c>
      <c r="Q153" s="145">
        <v>0</v>
      </c>
      <c r="R153" s="145">
        <f t="shared" si="2"/>
        <v>0</v>
      </c>
      <c r="S153" s="145">
        <v>0</v>
      </c>
      <c r="T153" s="146">
        <f t="shared" si="3"/>
        <v>0</v>
      </c>
      <c r="AR153" s="147" t="s">
        <v>838</v>
      </c>
      <c r="AT153" s="147" t="s">
        <v>439</v>
      </c>
      <c r="AU153" s="147" t="s">
        <v>89</v>
      </c>
      <c r="AY153" s="17" t="s">
        <v>320</v>
      </c>
      <c r="BE153" s="148">
        <f t="shared" si="4"/>
        <v>0</v>
      </c>
      <c r="BF153" s="148">
        <f t="shared" si="5"/>
        <v>0</v>
      </c>
      <c r="BG153" s="148">
        <f t="shared" si="6"/>
        <v>0</v>
      </c>
      <c r="BH153" s="148">
        <f t="shared" si="7"/>
        <v>0</v>
      </c>
      <c r="BI153" s="148">
        <f t="shared" si="8"/>
        <v>0</v>
      </c>
      <c r="BJ153" s="17" t="s">
        <v>87</v>
      </c>
      <c r="BK153" s="148">
        <f t="shared" si="9"/>
        <v>0</v>
      </c>
      <c r="BL153" s="17" t="s">
        <v>731</v>
      </c>
      <c r="BM153" s="147" t="s">
        <v>637</v>
      </c>
    </row>
    <row r="154" spans="2:65" s="1" customFormat="1" ht="16.5" customHeight="1">
      <c r="B154" s="32"/>
      <c r="C154" s="170" t="s">
        <v>475</v>
      </c>
      <c r="D154" s="170" t="s">
        <v>439</v>
      </c>
      <c r="E154" s="171" t="s">
        <v>3628</v>
      </c>
      <c r="F154" s="172" t="s">
        <v>3629</v>
      </c>
      <c r="G154" s="173" t="s">
        <v>566</v>
      </c>
      <c r="H154" s="174">
        <v>15</v>
      </c>
      <c r="I154" s="175"/>
      <c r="J154" s="176">
        <f t="shared" si="0"/>
        <v>0</v>
      </c>
      <c r="K154" s="172" t="s">
        <v>1</v>
      </c>
      <c r="L154" s="177"/>
      <c r="M154" s="178" t="s">
        <v>1</v>
      </c>
      <c r="N154" s="179" t="s">
        <v>45</v>
      </c>
      <c r="P154" s="145">
        <f t="shared" si="1"/>
        <v>0</v>
      </c>
      <c r="Q154" s="145">
        <v>0</v>
      </c>
      <c r="R154" s="145">
        <f t="shared" si="2"/>
        <v>0</v>
      </c>
      <c r="S154" s="145">
        <v>0</v>
      </c>
      <c r="T154" s="146">
        <f t="shared" si="3"/>
        <v>0</v>
      </c>
      <c r="AR154" s="147" t="s">
        <v>838</v>
      </c>
      <c r="AT154" s="147" t="s">
        <v>439</v>
      </c>
      <c r="AU154" s="147" t="s">
        <v>89</v>
      </c>
      <c r="AY154" s="17" t="s">
        <v>320</v>
      </c>
      <c r="BE154" s="148">
        <f t="shared" si="4"/>
        <v>0</v>
      </c>
      <c r="BF154" s="148">
        <f t="shared" si="5"/>
        <v>0</v>
      </c>
      <c r="BG154" s="148">
        <f t="shared" si="6"/>
        <v>0</v>
      </c>
      <c r="BH154" s="148">
        <f t="shared" si="7"/>
        <v>0</v>
      </c>
      <c r="BI154" s="148">
        <f t="shared" si="8"/>
        <v>0</v>
      </c>
      <c r="BJ154" s="17" t="s">
        <v>87</v>
      </c>
      <c r="BK154" s="148">
        <f t="shared" si="9"/>
        <v>0</v>
      </c>
      <c r="BL154" s="17" t="s">
        <v>731</v>
      </c>
      <c r="BM154" s="147" t="s">
        <v>649</v>
      </c>
    </row>
    <row r="155" spans="2:65" s="1" customFormat="1" ht="16.5" customHeight="1">
      <c r="B155" s="32"/>
      <c r="C155" s="170" t="s">
        <v>480</v>
      </c>
      <c r="D155" s="170" t="s">
        <v>439</v>
      </c>
      <c r="E155" s="171" t="s">
        <v>3630</v>
      </c>
      <c r="F155" s="172" t="s">
        <v>3631</v>
      </c>
      <c r="G155" s="173" t="s">
        <v>566</v>
      </c>
      <c r="H155" s="174">
        <v>670</v>
      </c>
      <c r="I155" s="175"/>
      <c r="J155" s="176">
        <f t="shared" si="0"/>
        <v>0</v>
      </c>
      <c r="K155" s="172" t="s">
        <v>1</v>
      </c>
      <c r="L155" s="177"/>
      <c r="M155" s="178" t="s">
        <v>1</v>
      </c>
      <c r="N155" s="179" t="s">
        <v>45</v>
      </c>
      <c r="P155" s="145">
        <f t="shared" si="1"/>
        <v>0</v>
      </c>
      <c r="Q155" s="145">
        <v>0</v>
      </c>
      <c r="R155" s="145">
        <f t="shared" si="2"/>
        <v>0</v>
      </c>
      <c r="S155" s="145">
        <v>0</v>
      </c>
      <c r="T155" s="146">
        <f t="shared" si="3"/>
        <v>0</v>
      </c>
      <c r="AR155" s="147" t="s">
        <v>838</v>
      </c>
      <c r="AT155" s="147" t="s">
        <v>439</v>
      </c>
      <c r="AU155" s="147" t="s">
        <v>89</v>
      </c>
      <c r="AY155" s="17" t="s">
        <v>320</v>
      </c>
      <c r="BE155" s="148">
        <f t="shared" si="4"/>
        <v>0</v>
      </c>
      <c r="BF155" s="148">
        <f t="shared" si="5"/>
        <v>0</v>
      </c>
      <c r="BG155" s="148">
        <f t="shared" si="6"/>
        <v>0</v>
      </c>
      <c r="BH155" s="148">
        <f t="shared" si="7"/>
        <v>0</v>
      </c>
      <c r="BI155" s="148">
        <f t="shared" si="8"/>
        <v>0</v>
      </c>
      <c r="BJ155" s="17" t="s">
        <v>87</v>
      </c>
      <c r="BK155" s="148">
        <f t="shared" si="9"/>
        <v>0</v>
      </c>
      <c r="BL155" s="17" t="s">
        <v>731</v>
      </c>
      <c r="BM155" s="147" t="s">
        <v>664</v>
      </c>
    </row>
    <row r="156" spans="2:65" s="1" customFormat="1" ht="16.5" customHeight="1">
      <c r="B156" s="32"/>
      <c r="C156" s="170" t="s">
        <v>485</v>
      </c>
      <c r="D156" s="170" t="s">
        <v>439</v>
      </c>
      <c r="E156" s="171" t="s">
        <v>3632</v>
      </c>
      <c r="F156" s="172" t="s">
        <v>3633</v>
      </c>
      <c r="G156" s="173" t="s">
        <v>566</v>
      </c>
      <c r="H156" s="174">
        <v>70</v>
      </c>
      <c r="I156" s="175"/>
      <c r="J156" s="176">
        <f t="shared" si="0"/>
        <v>0</v>
      </c>
      <c r="K156" s="172" t="s">
        <v>1</v>
      </c>
      <c r="L156" s="177"/>
      <c r="M156" s="178" t="s">
        <v>1</v>
      </c>
      <c r="N156" s="179" t="s">
        <v>45</v>
      </c>
      <c r="P156" s="145">
        <f t="shared" si="1"/>
        <v>0</v>
      </c>
      <c r="Q156" s="145">
        <v>0</v>
      </c>
      <c r="R156" s="145">
        <f t="shared" si="2"/>
        <v>0</v>
      </c>
      <c r="S156" s="145">
        <v>0</v>
      </c>
      <c r="T156" s="146">
        <f t="shared" si="3"/>
        <v>0</v>
      </c>
      <c r="AR156" s="147" t="s">
        <v>838</v>
      </c>
      <c r="AT156" s="147" t="s">
        <v>439</v>
      </c>
      <c r="AU156" s="147" t="s">
        <v>89</v>
      </c>
      <c r="AY156" s="17" t="s">
        <v>320</v>
      </c>
      <c r="BE156" s="148">
        <f t="shared" si="4"/>
        <v>0</v>
      </c>
      <c r="BF156" s="148">
        <f t="shared" si="5"/>
        <v>0</v>
      </c>
      <c r="BG156" s="148">
        <f t="shared" si="6"/>
        <v>0</v>
      </c>
      <c r="BH156" s="148">
        <f t="shared" si="7"/>
        <v>0</v>
      </c>
      <c r="BI156" s="148">
        <f t="shared" si="8"/>
        <v>0</v>
      </c>
      <c r="BJ156" s="17" t="s">
        <v>87</v>
      </c>
      <c r="BK156" s="148">
        <f t="shared" si="9"/>
        <v>0</v>
      </c>
      <c r="BL156" s="17" t="s">
        <v>731</v>
      </c>
      <c r="BM156" s="147" t="s">
        <v>674</v>
      </c>
    </row>
    <row r="157" spans="2:65" s="1" customFormat="1" ht="16.5" customHeight="1">
      <c r="B157" s="32"/>
      <c r="C157" s="170" t="s">
        <v>492</v>
      </c>
      <c r="D157" s="170" t="s">
        <v>439</v>
      </c>
      <c r="E157" s="171" t="s">
        <v>3634</v>
      </c>
      <c r="F157" s="172" t="s">
        <v>3635</v>
      </c>
      <c r="G157" s="173" t="s">
        <v>566</v>
      </c>
      <c r="H157" s="174">
        <v>70</v>
      </c>
      <c r="I157" s="175"/>
      <c r="J157" s="176">
        <f t="shared" si="0"/>
        <v>0</v>
      </c>
      <c r="K157" s="172" t="s">
        <v>1</v>
      </c>
      <c r="L157" s="177"/>
      <c r="M157" s="178" t="s">
        <v>1</v>
      </c>
      <c r="N157" s="179" t="s">
        <v>45</v>
      </c>
      <c r="P157" s="145">
        <f t="shared" si="1"/>
        <v>0</v>
      </c>
      <c r="Q157" s="145">
        <v>0</v>
      </c>
      <c r="R157" s="145">
        <f t="shared" si="2"/>
        <v>0</v>
      </c>
      <c r="S157" s="145">
        <v>0</v>
      </c>
      <c r="T157" s="146">
        <f t="shared" si="3"/>
        <v>0</v>
      </c>
      <c r="AR157" s="147" t="s">
        <v>838</v>
      </c>
      <c r="AT157" s="147" t="s">
        <v>439</v>
      </c>
      <c r="AU157" s="147" t="s">
        <v>89</v>
      </c>
      <c r="AY157" s="17" t="s">
        <v>320</v>
      </c>
      <c r="BE157" s="148">
        <f t="shared" si="4"/>
        <v>0</v>
      </c>
      <c r="BF157" s="148">
        <f t="shared" si="5"/>
        <v>0</v>
      </c>
      <c r="BG157" s="148">
        <f t="shared" si="6"/>
        <v>0</v>
      </c>
      <c r="BH157" s="148">
        <f t="shared" si="7"/>
        <v>0</v>
      </c>
      <c r="BI157" s="148">
        <f t="shared" si="8"/>
        <v>0</v>
      </c>
      <c r="BJ157" s="17" t="s">
        <v>87</v>
      </c>
      <c r="BK157" s="148">
        <f t="shared" si="9"/>
        <v>0</v>
      </c>
      <c r="BL157" s="17" t="s">
        <v>731</v>
      </c>
      <c r="BM157" s="147" t="s">
        <v>685</v>
      </c>
    </row>
    <row r="158" spans="2:65" s="11" customFormat="1" ht="22.9" customHeight="1">
      <c r="B158" s="124"/>
      <c r="D158" s="125" t="s">
        <v>79</v>
      </c>
      <c r="E158" s="134" t="s">
        <v>3636</v>
      </c>
      <c r="F158" s="134" t="s">
        <v>3637</v>
      </c>
      <c r="I158" s="127"/>
      <c r="J158" s="135">
        <f>BK158</f>
        <v>0</v>
      </c>
      <c r="L158" s="124"/>
      <c r="M158" s="129"/>
      <c r="P158" s="130">
        <f>SUM(P159:P176)</f>
        <v>0</v>
      </c>
      <c r="R158" s="130">
        <f>SUM(R159:R176)</f>
        <v>0</v>
      </c>
      <c r="T158" s="131">
        <f>SUM(T159:T176)</f>
        <v>0</v>
      </c>
      <c r="AR158" s="125" t="s">
        <v>94</v>
      </c>
      <c r="AT158" s="132" t="s">
        <v>79</v>
      </c>
      <c r="AU158" s="132" t="s">
        <v>87</v>
      </c>
      <c r="AY158" s="125" t="s">
        <v>320</v>
      </c>
      <c r="BK158" s="133">
        <f>SUM(BK159:BK176)</f>
        <v>0</v>
      </c>
    </row>
    <row r="159" spans="2:65" s="1" customFormat="1" ht="16.5" customHeight="1">
      <c r="B159" s="32"/>
      <c r="C159" s="170" t="s">
        <v>499</v>
      </c>
      <c r="D159" s="170" t="s">
        <v>439</v>
      </c>
      <c r="E159" s="171" t="s">
        <v>3638</v>
      </c>
      <c r="F159" s="172" t="s">
        <v>3639</v>
      </c>
      <c r="G159" s="173" t="s">
        <v>558</v>
      </c>
      <c r="H159" s="174">
        <v>1</v>
      </c>
      <c r="I159" s="175"/>
      <c r="J159" s="176">
        <f t="shared" ref="J159:J176" si="10">ROUND(I159*H159,2)</f>
        <v>0</v>
      </c>
      <c r="K159" s="172" t="s">
        <v>1</v>
      </c>
      <c r="L159" s="177"/>
      <c r="M159" s="178" t="s">
        <v>1</v>
      </c>
      <c r="N159" s="179" t="s">
        <v>45</v>
      </c>
      <c r="P159" s="145">
        <f t="shared" ref="P159:P176" si="11">O159*H159</f>
        <v>0</v>
      </c>
      <c r="Q159" s="145">
        <v>0</v>
      </c>
      <c r="R159" s="145">
        <f t="shared" ref="R159:R176" si="12">Q159*H159</f>
        <v>0</v>
      </c>
      <c r="S159" s="145">
        <v>0</v>
      </c>
      <c r="T159" s="146">
        <f t="shared" ref="T159:T176" si="13">S159*H159</f>
        <v>0</v>
      </c>
      <c r="AR159" s="147" t="s">
        <v>838</v>
      </c>
      <c r="AT159" s="147" t="s">
        <v>439</v>
      </c>
      <c r="AU159" s="147" t="s">
        <v>89</v>
      </c>
      <c r="AY159" s="17" t="s">
        <v>320</v>
      </c>
      <c r="BE159" s="148">
        <f t="shared" ref="BE159:BE176" si="14">IF(N159="základní",J159,0)</f>
        <v>0</v>
      </c>
      <c r="BF159" s="148">
        <f t="shared" ref="BF159:BF176" si="15">IF(N159="snížená",J159,0)</f>
        <v>0</v>
      </c>
      <c r="BG159" s="148">
        <f t="shared" ref="BG159:BG176" si="16">IF(N159="zákl. přenesená",J159,0)</f>
        <v>0</v>
      </c>
      <c r="BH159" s="148">
        <f t="shared" ref="BH159:BH176" si="17">IF(N159="sníž. přenesená",J159,0)</f>
        <v>0</v>
      </c>
      <c r="BI159" s="148">
        <f t="shared" ref="BI159:BI176" si="18">IF(N159="nulová",J159,0)</f>
        <v>0</v>
      </c>
      <c r="BJ159" s="17" t="s">
        <v>87</v>
      </c>
      <c r="BK159" s="148">
        <f t="shared" ref="BK159:BK176" si="19">ROUND(I159*H159,2)</f>
        <v>0</v>
      </c>
      <c r="BL159" s="17" t="s">
        <v>731</v>
      </c>
      <c r="BM159" s="147" t="s">
        <v>698</v>
      </c>
    </row>
    <row r="160" spans="2:65" s="1" customFormat="1" ht="33" customHeight="1">
      <c r="B160" s="32"/>
      <c r="C160" s="170" t="s">
        <v>507</v>
      </c>
      <c r="D160" s="170" t="s">
        <v>439</v>
      </c>
      <c r="E160" s="171" t="s">
        <v>3640</v>
      </c>
      <c r="F160" s="172" t="s">
        <v>3641</v>
      </c>
      <c r="G160" s="173" t="s">
        <v>558</v>
      </c>
      <c r="H160" s="174">
        <v>1</v>
      </c>
      <c r="I160" s="175"/>
      <c r="J160" s="176">
        <f t="shared" si="10"/>
        <v>0</v>
      </c>
      <c r="K160" s="172" t="s">
        <v>1</v>
      </c>
      <c r="L160" s="177"/>
      <c r="M160" s="178" t="s">
        <v>1</v>
      </c>
      <c r="N160" s="179" t="s">
        <v>45</v>
      </c>
      <c r="P160" s="145">
        <f t="shared" si="11"/>
        <v>0</v>
      </c>
      <c r="Q160" s="145">
        <v>0</v>
      </c>
      <c r="R160" s="145">
        <f t="shared" si="12"/>
        <v>0</v>
      </c>
      <c r="S160" s="145">
        <v>0</v>
      </c>
      <c r="T160" s="146">
        <f t="shared" si="13"/>
        <v>0</v>
      </c>
      <c r="AR160" s="147" t="s">
        <v>838</v>
      </c>
      <c r="AT160" s="147" t="s">
        <v>439</v>
      </c>
      <c r="AU160" s="147" t="s">
        <v>89</v>
      </c>
      <c r="AY160" s="17" t="s">
        <v>320</v>
      </c>
      <c r="BE160" s="148">
        <f t="shared" si="14"/>
        <v>0</v>
      </c>
      <c r="BF160" s="148">
        <f t="shared" si="15"/>
        <v>0</v>
      </c>
      <c r="BG160" s="148">
        <f t="shared" si="16"/>
        <v>0</v>
      </c>
      <c r="BH160" s="148">
        <f t="shared" si="17"/>
        <v>0</v>
      </c>
      <c r="BI160" s="148">
        <f t="shared" si="18"/>
        <v>0</v>
      </c>
      <c r="BJ160" s="17" t="s">
        <v>87</v>
      </c>
      <c r="BK160" s="148">
        <f t="shared" si="19"/>
        <v>0</v>
      </c>
      <c r="BL160" s="17" t="s">
        <v>731</v>
      </c>
      <c r="BM160" s="147" t="s">
        <v>712</v>
      </c>
    </row>
    <row r="161" spans="2:65" s="1" customFormat="1" ht="37.9" customHeight="1">
      <c r="B161" s="32"/>
      <c r="C161" s="170" t="s">
        <v>514</v>
      </c>
      <c r="D161" s="170" t="s">
        <v>439</v>
      </c>
      <c r="E161" s="171" t="s">
        <v>3642</v>
      </c>
      <c r="F161" s="172" t="s">
        <v>3643</v>
      </c>
      <c r="G161" s="173" t="s">
        <v>558</v>
      </c>
      <c r="H161" s="174">
        <v>1</v>
      </c>
      <c r="I161" s="175"/>
      <c r="J161" s="176">
        <f t="shared" si="10"/>
        <v>0</v>
      </c>
      <c r="K161" s="172" t="s">
        <v>1</v>
      </c>
      <c r="L161" s="177"/>
      <c r="M161" s="178" t="s">
        <v>1</v>
      </c>
      <c r="N161" s="179" t="s">
        <v>45</v>
      </c>
      <c r="P161" s="145">
        <f t="shared" si="11"/>
        <v>0</v>
      </c>
      <c r="Q161" s="145">
        <v>0</v>
      </c>
      <c r="R161" s="145">
        <f t="shared" si="12"/>
        <v>0</v>
      </c>
      <c r="S161" s="145">
        <v>0</v>
      </c>
      <c r="T161" s="146">
        <f t="shared" si="13"/>
        <v>0</v>
      </c>
      <c r="AR161" s="147" t="s">
        <v>838</v>
      </c>
      <c r="AT161" s="147" t="s">
        <v>439</v>
      </c>
      <c r="AU161" s="147" t="s">
        <v>89</v>
      </c>
      <c r="AY161" s="17" t="s">
        <v>320</v>
      </c>
      <c r="BE161" s="148">
        <f t="shared" si="14"/>
        <v>0</v>
      </c>
      <c r="BF161" s="148">
        <f t="shared" si="15"/>
        <v>0</v>
      </c>
      <c r="BG161" s="148">
        <f t="shared" si="16"/>
        <v>0</v>
      </c>
      <c r="BH161" s="148">
        <f t="shared" si="17"/>
        <v>0</v>
      </c>
      <c r="BI161" s="148">
        <f t="shared" si="18"/>
        <v>0</v>
      </c>
      <c r="BJ161" s="17" t="s">
        <v>87</v>
      </c>
      <c r="BK161" s="148">
        <f t="shared" si="19"/>
        <v>0</v>
      </c>
      <c r="BL161" s="17" t="s">
        <v>731</v>
      </c>
      <c r="BM161" s="147" t="s">
        <v>721</v>
      </c>
    </row>
    <row r="162" spans="2:65" s="1" customFormat="1" ht="33" customHeight="1">
      <c r="B162" s="32"/>
      <c r="C162" s="170" t="s">
        <v>519</v>
      </c>
      <c r="D162" s="170" t="s">
        <v>439</v>
      </c>
      <c r="E162" s="171" t="s">
        <v>3644</v>
      </c>
      <c r="F162" s="172" t="s">
        <v>3645</v>
      </c>
      <c r="G162" s="173" t="s">
        <v>558</v>
      </c>
      <c r="H162" s="174">
        <v>1</v>
      </c>
      <c r="I162" s="175"/>
      <c r="J162" s="176">
        <f t="shared" si="10"/>
        <v>0</v>
      </c>
      <c r="K162" s="172" t="s">
        <v>1</v>
      </c>
      <c r="L162" s="177"/>
      <c r="M162" s="178" t="s">
        <v>1</v>
      </c>
      <c r="N162" s="179" t="s">
        <v>45</v>
      </c>
      <c r="P162" s="145">
        <f t="shared" si="11"/>
        <v>0</v>
      </c>
      <c r="Q162" s="145">
        <v>0</v>
      </c>
      <c r="R162" s="145">
        <f t="shared" si="12"/>
        <v>0</v>
      </c>
      <c r="S162" s="145">
        <v>0</v>
      </c>
      <c r="T162" s="146">
        <f t="shared" si="13"/>
        <v>0</v>
      </c>
      <c r="AR162" s="147" t="s">
        <v>838</v>
      </c>
      <c r="AT162" s="147" t="s">
        <v>439</v>
      </c>
      <c r="AU162" s="147" t="s">
        <v>89</v>
      </c>
      <c r="AY162" s="17" t="s">
        <v>320</v>
      </c>
      <c r="BE162" s="148">
        <f t="shared" si="14"/>
        <v>0</v>
      </c>
      <c r="BF162" s="148">
        <f t="shared" si="15"/>
        <v>0</v>
      </c>
      <c r="BG162" s="148">
        <f t="shared" si="16"/>
        <v>0</v>
      </c>
      <c r="BH162" s="148">
        <f t="shared" si="17"/>
        <v>0</v>
      </c>
      <c r="BI162" s="148">
        <f t="shared" si="18"/>
        <v>0</v>
      </c>
      <c r="BJ162" s="17" t="s">
        <v>87</v>
      </c>
      <c r="BK162" s="148">
        <f t="shared" si="19"/>
        <v>0</v>
      </c>
      <c r="BL162" s="17" t="s">
        <v>731</v>
      </c>
      <c r="BM162" s="147" t="s">
        <v>731</v>
      </c>
    </row>
    <row r="163" spans="2:65" s="1" customFormat="1" ht="16.5" customHeight="1">
      <c r="B163" s="32"/>
      <c r="C163" s="170" t="s">
        <v>526</v>
      </c>
      <c r="D163" s="170" t="s">
        <v>439</v>
      </c>
      <c r="E163" s="171" t="s">
        <v>3646</v>
      </c>
      <c r="F163" s="172" t="s">
        <v>3647</v>
      </c>
      <c r="G163" s="173" t="s">
        <v>558</v>
      </c>
      <c r="H163" s="174">
        <v>1</v>
      </c>
      <c r="I163" s="175"/>
      <c r="J163" s="176">
        <f t="shared" si="10"/>
        <v>0</v>
      </c>
      <c r="K163" s="172" t="s">
        <v>1</v>
      </c>
      <c r="L163" s="177"/>
      <c r="M163" s="178" t="s">
        <v>1</v>
      </c>
      <c r="N163" s="179" t="s">
        <v>45</v>
      </c>
      <c r="P163" s="145">
        <f t="shared" si="11"/>
        <v>0</v>
      </c>
      <c r="Q163" s="145">
        <v>0</v>
      </c>
      <c r="R163" s="145">
        <f t="shared" si="12"/>
        <v>0</v>
      </c>
      <c r="S163" s="145">
        <v>0</v>
      </c>
      <c r="T163" s="146">
        <f t="shared" si="13"/>
        <v>0</v>
      </c>
      <c r="AR163" s="147" t="s">
        <v>838</v>
      </c>
      <c r="AT163" s="147" t="s">
        <v>439</v>
      </c>
      <c r="AU163" s="147" t="s">
        <v>89</v>
      </c>
      <c r="AY163" s="17" t="s">
        <v>320</v>
      </c>
      <c r="BE163" s="148">
        <f t="shared" si="14"/>
        <v>0</v>
      </c>
      <c r="BF163" s="148">
        <f t="shared" si="15"/>
        <v>0</v>
      </c>
      <c r="BG163" s="148">
        <f t="shared" si="16"/>
        <v>0</v>
      </c>
      <c r="BH163" s="148">
        <f t="shared" si="17"/>
        <v>0</v>
      </c>
      <c r="BI163" s="148">
        <f t="shared" si="18"/>
        <v>0</v>
      </c>
      <c r="BJ163" s="17" t="s">
        <v>87</v>
      </c>
      <c r="BK163" s="148">
        <f t="shared" si="19"/>
        <v>0</v>
      </c>
      <c r="BL163" s="17" t="s">
        <v>731</v>
      </c>
      <c r="BM163" s="147" t="s">
        <v>741</v>
      </c>
    </row>
    <row r="164" spans="2:65" s="1" customFormat="1" ht="16.5" customHeight="1">
      <c r="B164" s="32"/>
      <c r="C164" s="170" t="s">
        <v>532</v>
      </c>
      <c r="D164" s="170" t="s">
        <v>439</v>
      </c>
      <c r="E164" s="171" t="s">
        <v>3648</v>
      </c>
      <c r="F164" s="172" t="s">
        <v>3649</v>
      </c>
      <c r="G164" s="173" t="s">
        <v>558</v>
      </c>
      <c r="H164" s="174">
        <v>1</v>
      </c>
      <c r="I164" s="175"/>
      <c r="J164" s="176">
        <f t="shared" si="10"/>
        <v>0</v>
      </c>
      <c r="K164" s="172" t="s">
        <v>1</v>
      </c>
      <c r="L164" s="177"/>
      <c r="M164" s="178" t="s">
        <v>1</v>
      </c>
      <c r="N164" s="179" t="s">
        <v>45</v>
      </c>
      <c r="P164" s="145">
        <f t="shared" si="11"/>
        <v>0</v>
      </c>
      <c r="Q164" s="145">
        <v>0</v>
      </c>
      <c r="R164" s="145">
        <f t="shared" si="12"/>
        <v>0</v>
      </c>
      <c r="S164" s="145">
        <v>0</v>
      </c>
      <c r="T164" s="146">
        <f t="shared" si="13"/>
        <v>0</v>
      </c>
      <c r="AR164" s="147" t="s">
        <v>838</v>
      </c>
      <c r="AT164" s="147" t="s">
        <v>439</v>
      </c>
      <c r="AU164" s="147" t="s">
        <v>89</v>
      </c>
      <c r="AY164" s="17" t="s">
        <v>320</v>
      </c>
      <c r="BE164" s="148">
        <f t="shared" si="14"/>
        <v>0</v>
      </c>
      <c r="BF164" s="148">
        <f t="shared" si="15"/>
        <v>0</v>
      </c>
      <c r="BG164" s="148">
        <f t="shared" si="16"/>
        <v>0</v>
      </c>
      <c r="BH164" s="148">
        <f t="shared" si="17"/>
        <v>0</v>
      </c>
      <c r="BI164" s="148">
        <f t="shared" si="18"/>
        <v>0</v>
      </c>
      <c r="BJ164" s="17" t="s">
        <v>87</v>
      </c>
      <c r="BK164" s="148">
        <f t="shared" si="19"/>
        <v>0</v>
      </c>
      <c r="BL164" s="17" t="s">
        <v>731</v>
      </c>
      <c r="BM164" s="147" t="s">
        <v>752</v>
      </c>
    </row>
    <row r="165" spans="2:65" s="1" customFormat="1" ht="16.5" customHeight="1">
      <c r="B165" s="32"/>
      <c r="C165" s="170" t="s">
        <v>542</v>
      </c>
      <c r="D165" s="170" t="s">
        <v>439</v>
      </c>
      <c r="E165" s="171" t="s">
        <v>3650</v>
      </c>
      <c r="F165" s="172" t="s">
        <v>3651</v>
      </c>
      <c r="G165" s="173" t="s">
        <v>558</v>
      </c>
      <c r="H165" s="174">
        <v>1</v>
      </c>
      <c r="I165" s="175"/>
      <c r="J165" s="176">
        <f t="shared" si="10"/>
        <v>0</v>
      </c>
      <c r="K165" s="172" t="s">
        <v>1</v>
      </c>
      <c r="L165" s="177"/>
      <c r="M165" s="178" t="s">
        <v>1</v>
      </c>
      <c r="N165" s="179" t="s">
        <v>45</v>
      </c>
      <c r="P165" s="145">
        <f t="shared" si="11"/>
        <v>0</v>
      </c>
      <c r="Q165" s="145">
        <v>0</v>
      </c>
      <c r="R165" s="145">
        <f t="shared" si="12"/>
        <v>0</v>
      </c>
      <c r="S165" s="145">
        <v>0</v>
      </c>
      <c r="T165" s="146">
        <f t="shared" si="13"/>
        <v>0</v>
      </c>
      <c r="AR165" s="147" t="s">
        <v>838</v>
      </c>
      <c r="AT165" s="147" t="s">
        <v>439</v>
      </c>
      <c r="AU165" s="147" t="s">
        <v>89</v>
      </c>
      <c r="AY165" s="17" t="s">
        <v>320</v>
      </c>
      <c r="BE165" s="148">
        <f t="shared" si="14"/>
        <v>0</v>
      </c>
      <c r="BF165" s="148">
        <f t="shared" si="15"/>
        <v>0</v>
      </c>
      <c r="BG165" s="148">
        <f t="shared" si="16"/>
        <v>0</v>
      </c>
      <c r="BH165" s="148">
        <f t="shared" si="17"/>
        <v>0</v>
      </c>
      <c r="BI165" s="148">
        <f t="shared" si="18"/>
        <v>0</v>
      </c>
      <c r="BJ165" s="17" t="s">
        <v>87</v>
      </c>
      <c r="BK165" s="148">
        <f t="shared" si="19"/>
        <v>0</v>
      </c>
      <c r="BL165" s="17" t="s">
        <v>731</v>
      </c>
      <c r="BM165" s="147" t="s">
        <v>765</v>
      </c>
    </row>
    <row r="166" spans="2:65" s="1" customFormat="1" ht="16.5" customHeight="1">
      <c r="B166" s="32"/>
      <c r="C166" s="170" t="s">
        <v>555</v>
      </c>
      <c r="D166" s="170" t="s">
        <v>439</v>
      </c>
      <c r="E166" s="171" t="s">
        <v>3652</v>
      </c>
      <c r="F166" s="172" t="s">
        <v>3653</v>
      </c>
      <c r="G166" s="173" t="s">
        <v>558</v>
      </c>
      <c r="H166" s="174">
        <v>5</v>
      </c>
      <c r="I166" s="175"/>
      <c r="J166" s="176">
        <f t="shared" si="10"/>
        <v>0</v>
      </c>
      <c r="K166" s="172" t="s">
        <v>1</v>
      </c>
      <c r="L166" s="177"/>
      <c r="M166" s="178" t="s">
        <v>1</v>
      </c>
      <c r="N166" s="179" t="s">
        <v>45</v>
      </c>
      <c r="P166" s="145">
        <f t="shared" si="11"/>
        <v>0</v>
      </c>
      <c r="Q166" s="145">
        <v>0</v>
      </c>
      <c r="R166" s="145">
        <f t="shared" si="12"/>
        <v>0</v>
      </c>
      <c r="S166" s="145">
        <v>0</v>
      </c>
      <c r="T166" s="146">
        <f t="shared" si="13"/>
        <v>0</v>
      </c>
      <c r="AR166" s="147" t="s">
        <v>838</v>
      </c>
      <c r="AT166" s="147" t="s">
        <v>439</v>
      </c>
      <c r="AU166" s="147" t="s">
        <v>89</v>
      </c>
      <c r="AY166" s="17" t="s">
        <v>320</v>
      </c>
      <c r="BE166" s="148">
        <f t="shared" si="14"/>
        <v>0</v>
      </c>
      <c r="BF166" s="148">
        <f t="shared" si="15"/>
        <v>0</v>
      </c>
      <c r="BG166" s="148">
        <f t="shared" si="16"/>
        <v>0</v>
      </c>
      <c r="BH166" s="148">
        <f t="shared" si="17"/>
        <v>0</v>
      </c>
      <c r="BI166" s="148">
        <f t="shared" si="18"/>
        <v>0</v>
      </c>
      <c r="BJ166" s="17" t="s">
        <v>87</v>
      </c>
      <c r="BK166" s="148">
        <f t="shared" si="19"/>
        <v>0</v>
      </c>
      <c r="BL166" s="17" t="s">
        <v>731</v>
      </c>
      <c r="BM166" s="147" t="s">
        <v>778</v>
      </c>
    </row>
    <row r="167" spans="2:65" s="1" customFormat="1" ht="21.75" customHeight="1">
      <c r="B167" s="32"/>
      <c r="C167" s="170" t="s">
        <v>563</v>
      </c>
      <c r="D167" s="170" t="s">
        <v>439</v>
      </c>
      <c r="E167" s="171" t="s">
        <v>3654</v>
      </c>
      <c r="F167" s="172" t="s">
        <v>3655</v>
      </c>
      <c r="G167" s="173" t="s">
        <v>558</v>
      </c>
      <c r="H167" s="174">
        <v>15</v>
      </c>
      <c r="I167" s="175"/>
      <c r="J167" s="176">
        <f t="shared" si="10"/>
        <v>0</v>
      </c>
      <c r="K167" s="172" t="s">
        <v>1</v>
      </c>
      <c r="L167" s="177"/>
      <c r="M167" s="178" t="s">
        <v>1</v>
      </c>
      <c r="N167" s="179" t="s">
        <v>45</v>
      </c>
      <c r="P167" s="145">
        <f t="shared" si="11"/>
        <v>0</v>
      </c>
      <c r="Q167" s="145">
        <v>0</v>
      </c>
      <c r="R167" s="145">
        <f t="shared" si="12"/>
        <v>0</v>
      </c>
      <c r="S167" s="145">
        <v>0</v>
      </c>
      <c r="T167" s="146">
        <f t="shared" si="13"/>
        <v>0</v>
      </c>
      <c r="AR167" s="147" t="s">
        <v>838</v>
      </c>
      <c r="AT167" s="147" t="s">
        <v>439</v>
      </c>
      <c r="AU167" s="147" t="s">
        <v>89</v>
      </c>
      <c r="AY167" s="17" t="s">
        <v>320</v>
      </c>
      <c r="BE167" s="148">
        <f t="shared" si="14"/>
        <v>0</v>
      </c>
      <c r="BF167" s="148">
        <f t="shared" si="15"/>
        <v>0</v>
      </c>
      <c r="BG167" s="148">
        <f t="shared" si="16"/>
        <v>0</v>
      </c>
      <c r="BH167" s="148">
        <f t="shared" si="17"/>
        <v>0</v>
      </c>
      <c r="BI167" s="148">
        <f t="shared" si="18"/>
        <v>0</v>
      </c>
      <c r="BJ167" s="17" t="s">
        <v>87</v>
      </c>
      <c r="BK167" s="148">
        <f t="shared" si="19"/>
        <v>0</v>
      </c>
      <c r="BL167" s="17" t="s">
        <v>731</v>
      </c>
      <c r="BM167" s="147" t="s">
        <v>787</v>
      </c>
    </row>
    <row r="168" spans="2:65" s="1" customFormat="1" ht="21.75" customHeight="1">
      <c r="B168" s="32"/>
      <c r="C168" s="170" t="s">
        <v>571</v>
      </c>
      <c r="D168" s="170" t="s">
        <v>439</v>
      </c>
      <c r="E168" s="171" t="s">
        <v>3656</v>
      </c>
      <c r="F168" s="172" t="s">
        <v>3657</v>
      </c>
      <c r="G168" s="173" t="s">
        <v>558</v>
      </c>
      <c r="H168" s="174">
        <v>1</v>
      </c>
      <c r="I168" s="175"/>
      <c r="J168" s="176">
        <f t="shared" si="10"/>
        <v>0</v>
      </c>
      <c r="K168" s="172" t="s">
        <v>1</v>
      </c>
      <c r="L168" s="177"/>
      <c r="M168" s="178" t="s">
        <v>1</v>
      </c>
      <c r="N168" s="179" t="s">
        <v>45</v>
      </c>
      <c r="P168" s="145">
        <f t="shared" si="11"/>
        <v>0</v>
      </c>
      <c r="Q168" s="145">
        <v>0</v>
      </c>
      <c r="R168" s="145">
        <f t="shared" si="12"/>
        <v>0</v>
      </c>
      <c r="S168" s="145">
        <v>0</v>
      </c>
      <c r="T168" s="146">
        <f t="shared" si="13"/>
        <v>0</v>
      </c>
      <c r="AR168" s="147" t="s">
        <v>838</v>
      </c>
      <c r="AT168" s="147" t="s">
        <v>439</v>
      </c>
      <c r="AU168" s="147" t="s">
        <v>89</v>
      </c>
      <c r="AY168" s="17" t="s">
        <v>320</v>
      </c>
      <c r="BE168" s="148">
        <f t="shared" si="14"/>
        <v>0</v>
      </c>
      <c r="BF168" s="148">
        <f t="shared" si="15"/>
        <v>0</v>
      </c>
      <c r="BG168" s="148">
        <f t="shared" si="16"/>
        <v>0</v>
      </c>
      <c r="BH168" s="148">
        <f t="shared" si="17"/>
        <v>0</v>
      </c>
      <c r="BI168" s="148">
        <f t="shared" si="18"/>
        <v>0</v>
      </c>
      <c r="BJ168" s="17" t="s">
        <v>87</v>
      </c>
      <c r="BK168" s="148">
        <f t="shared" si="19"/>
        <v>0</v>
      </c>
      <c r="BL168" s="17" t="s">
        <v>731</v>
      </c>
      <c r="BM168" s="147" t="s">
        <v>803</v>
      </c>
    </row>
    <row r="169" spans="2:65" s="1" customFormat="1" ht="16.5" customHeight="1">
      <c r="B169" s="32"/>
      <c r="C169" s="170" t="s">
        <v>576</v>
      </c>
      <c r="D169" s="170" t="s">
        <v>439</v>
      </c>
      <c r="E169" s="171" t="s">
        <v>3658</v>
      </c>
      <c r="F169" s="172" t="s">
        <v>3870</v>
      </c>
      <c r="G169" s="173" t="s">
        <v>558</v>
      </c>
      <c r="H169" s="174">
        <v>18</v>
      </c>
      <c r="I169" s="175"/>
      <c r="J169" s="176">
        <f t="shared" si="10"/>
        <v>0</v>
      </c>
      <c r="K169" s="172" t="s">
        <v>1</v>
      </c>
      <c r="L169" s="177"/>
      <c r="M169" s="178" t="s">
        <v>1</v>
      </c>
      <c r="N169" s="179" t="s">
        <v>45</v>
      </c>
      <c r="P169" s="145">
        <f t="shared" si="11"/>
        <v>0</v>
      </c>
      <c r="Q169" s="145">
        <v>0</v>
      </c>
      <c r="R169" s="145">
        <f t="shared" si="12"/>
        <v>0</v>
      </c>
      <c r="S169" s="145">
        <v>0</v>
      </c>
      <c r="T169" s="146">
        <f t="shared" si="13"/>
        <v>0</v>
      </c>
      <c r="AR169" s="147" t="s">
        <v>838</v>
      </c>
      <c r="AT169" s="147" t="s">
        <v>439</v>
      </c>
      <c r="AU169" s="147" t="s">
        <v>89</v>
      </c>
      <c r="AY169" s="17" t="s">
        <v>320</v>
      </c>
      <c r="BE169" s="148">
        <f t="shared" si="14"/>
        <v>0</v>
      </c>
      <c r="BF169" s="148">
        <f t="shared" si="15"/>
        <v>0</v>
      </c>
      <c r="BG169" s="148">
        <f t="shared" si="16"/>
        <v>0</v>
      </c>
      <c r="BH169" s="148">
        <f t="shared" si="17"/>
        <v>0</v>
      </c>
      <c r="BI169" s="148">
        <f t="shared" si="18"/>
        <v>0</v>
      </c>
      <c r="BJ169" s="17" t="s">
        <v>87</v>
      </c>
      <c r="BK169" s="148">
        <f t="shared" si="19"/>
        <v>0</v>
      </c>
      <c r="BL169" s="17" t="s">
        <v>731</v>
      </c>
      <c r="BM169" s="147" t="s">
        <v>814</v>
      </c>
    </row>
    <row r="170" spans="2:65" s="1" customFormat="1" ht="21.75" customHeight="1">
      <c r="B170" s="32"/>
      <c r="C170" s="170" t="s">
        <v>581</v>
      </c>
      <c r="D170" s="170" t="s">
        <v>439</v>
      </c>
      <c r="E170" s="171" t="s">
        <v>3660</v>
      </c>
      <c r="F170" s="172" t="s">
        <v>3661</v>
      </c>
      <c r="G170" s="173" t="s">
        <v>558</v>
      </c>
      <c r="H170" s="174">
        <v>6</v>
      </c>
      <c r="I170" s="175"/>
      <c r="J170" s="176">
        <f t="shared" si="10"/>
        <v>0</v>
      </c>
      <c r="K170" s="172" t="s">
        <v>1</v>
      </c>
      <c r="L170" s="177"/>
      <c r="M170" s="178" t="s">
        <v>1</v>
      </c>
      <c r="N170" s="179" t="s">
        <v>45</v>
      </c>
      <c r="P170" s="145">
        <f t="shared" si="11"/>
        <v>0</v>
      </c>
      <c r="Q170" s="145">
        <v>0</v>
      </c>
      <c r="R170" s="145">
        <f t="shared" si="12"/>
        <v>0</v>
      </c>
      <c r="S170" s="145">
        <v>0</v>
      </c>
      <c r="T170" s="146">
        <f t="shared" si="13"/>
        <v>0</v>
      </c>
      <c r="AR170" s="147" t="s">
        <v>838</v>
      </c>
      <c r="AT170" s="147" t="s">
        <v>439</v>
      </c>
      <c r="AU170" s="147" t="s">
        <v>89</v>
      </c>
      <c r="AY170" s="17" t="s">
        <v>320</v>
      </c>
      <c r="BE170" s="148">
        <f t="shared" si="14"/>
        <v>0</v>
      </c>
      <c r="BF170" s="148">
        <f t="shared" si="15"/>
        <v>0</v>
      </c>
      <c r="BG170" s="148">
        <f t="shared" si="16"/>
        <v>0</v>
      </c>
      <c r="BH170" s="148">
        <f t="shared" si="17"/>
        <v>0</v>
      </c>
      <c r="BI170" s="148">
        <f t="shared" si="18"/>
        <v>0</v>
      </c>
      <c r="BJ170" s="17" t="s">
        <v>87</v>
      </c>
      <c r="BK170" s="148">
        <f t="shared" si="19"/>
        <v>0</v>
      </c>
      <c r="BL170" s="17" t="s">
        <v>731</v>
      </c>
      <c r="BM170" s="147" t="s">
        <v>910</v>
      </c>
    </row>
    <row r="171" spans="2:65" s="1" customFormat="1" ht="16.5" customHeight="1">
      <c r="B171" s="32"/>
      <c r="C171" s="170" t="s">
        <v>590</v>
      </c>
      <c r="D171" s="170" t="s">
        <v>439</v>
      </c>
      <c r="E171" s="171" t="s">
        <v>3662</v>
      </c>
      <c r="F171" s="172" t="s">
        <v>3663</v>
      </c>
      <c r="G171" s="173" t="s">
        <v>558</v>
      </c>
      <c r="H171" s="174">
        <v>6</v>
      </c>
      <c r="I171" s="175"/>
      <c r="J171" s="176">
        <f t="shared" si="10"/>
        <v>0</v>
      </c>
      <c r="K171" s="172" t="s">
        <v>1</v>
      </c>
      <c r="L171" s="177"/>
      <c r="M171" s="178" t="s">
        <v>1</v>
      </c>
      <c r="N171" s="179" t="s">
        <v>45</v>
      </c>
      <c r="P171" s="145">
        <f t="shared" si="11"/>
        <v>0</v>
      </c>
      <c r="Q171" s="145">
        <v>0</v>
      </c>
      <c r="R171" s="145">
        <f t="shared" si="12"/>
        <v>0</v>
      </c>
      <c r="S171" s="145">
        <v>0</v>
      </c>
      <c r="T171" s="146">
        <f t="shared" si="13"/>
        <v>0</v>
      </c>
      <c r="AR171" s="147" t="s">
        <v>838</v>
      </c>
      <c r="AT171" s="147" t="s">
        <v>439</v>
      </c>
      <c r="AU171" s="147" t="s">
        <v>89</v>
      </c>
      <c r="AY171" s="17" t="s">
        <v>320</v>
      </c>
      <c r="BE171" s="148">
        <f t="shared" si="14"/>
        <v>0</v>
      </c>
      <c r="BF171" s="148">
        <f t="shared" si="15"/>
        <v>0</v>
      </c>
      <c r="BG171" s="148">
        <f t="shared" si="16"/>
        <v>0</v>
      </c>
      <c r="BH171" s="148">
        <f t="shared" si="17"/>
        <v>0</v>
      </c>
      <c r="BI171" s="148">
        <f t="shared" si="18"/>
        <v>0</v>
      </c>
      <c r="BJ171" s="17" t="s">
        <v>87</v>
      </c>
      <c r="BK171" s="148">
        <f t="shared" si="19"/>
        <v>0</v>
      </c>
      <c r="BL171" s="17" t="s">
        <v>731</v>
      </c>
      <c r="BM171" s="147" t="s">
        <v>914</v>
      </c>
    </row>
    <row r="172" spans="2:65" s="1" customFormat="1" ht="16.5" customHeight="1">
      <c r="B172" s="32"/>
      <c r="C172" s="170" t="s">
        <v>594</v>
      </c>
      <c r="D172" s="170" t="s">
        <v>439</v>
      </c>
      <c r="E172" s="171" t="s">
        <v>3664</v>
      </c>
      <c r="F172" s="172" t="s">
        <v>3665</v>
      </c>
      <c r="G172" s="173" t="s">
        <v>558</v>
      </c>
      <c r="H172" s="174">
        <v>18</v>
      </c>
      <c r="I172" s="175"/>
      <c r="J172" s="176">
        <f t="shared" si="10"/>
        <v>0</v>
      </c>
      <c r="K172" s="172" t="s">
        <v>1</v>
      </c>
      <c r="L172" s="177"/>
      <c r="M172" s="178" t="s">
        <v>1</v>
      </c>
      <c r="N172" s="179" t="s">
        <v>45</v>
      </c>
      <c r="P172" s="145">
        <f t="shared" si="11"/>
        <v>0</v>
      </c>
      <c r="Q172" s="145">
        <v>0</v>
      </c>
      <c r="R172" s="145">
        <f t="shared" si="12"/>
        <v>0</v>
      </c>
      <c r="S172" s="145">
        <v>0</v>
      </c>
      <c r="T172" s="146">
        <f t="shared" si="13"/>
        <v>0</v>
      </c>
      <c r="AR172" s="147" t="s">
        <v>838</v>
      </c>
      <c r="AT172" s="147" t="s">
        <v>439</v>
      </c>
      <c r="AU172" s="147" t="s">
        <v>89</v>
      </c>
      <c r="AY172" s="17" t="s">
        <v>320</v>
      </c>
      <c r="BE172" s="148">
        <f t="shared" si="14"/>
        <v>0</v>
      </c>
      <c r="BF172" s="148">
        <f t="shared" si="15"/>
        <v>0</v>
      </c>
      <c r="BG172" s="148">
        <f t="shared" si="16"/>
        <v>0</v>
      </c>
      <c r="BH172" s="148">
        <f t="shared" si="17"/>
        <v>0</v>
      </c>
      <c r="BI172" s="148">
        <f t="shared" si="18"/>
        <v>0</v>
      </c>
      <c r="BJ172" s="17" t="s">
        <v>87</v>
      </c>
      <c r="BK172" s="148">
        <f t="shared" si="19"/>
        <v>0</v>
      </c>
      <c r="BL172" s="17" t="s">
        <v>731</v>
      </c>
      <c r="BM172" s="147" t="s">
        <v>917</v>
      </c>
    </row>
    <row r="173" spans="2:65" s="1" customFormat="1" ht="24.2" customHeight="1">
      <c r="B173" s="32"/>
      <c r="C173" s="170" t="s">
        <v>600</v>
      </c>
      <c r="D173" s="170" t="s">
        <v>439</v>
      </c>
      <c r="E173" s="171" t="s">
        <v>3666</v>
      </c>
      <c r="F173" s="172" t="s">
        <v>3667</v>
      </c>
      <c r="G173" s="173" t="s">
        <v>558</v>
      </c>
      <c r="H173" s="174">
        <v>1</v>
      </c>
      <c r="I173" s="175"/>
      <c r="J173" s="176">
        <f t="shared" si="10"/>
        <v>0</v>
      </c>
      <c r="K173" s="172" t="s">
        <v>1</v>
      </c>
      <c r="L173" s="177"/>
      <c r="M173" s="178" t="s">
        <v>1</v>
      </c>
      <c r="N173" s="179" t="s">
        <v>45</v>
      </c>
      <c r="P173" s="145">
        <f t="shared" si="11"/>
        <v>0</v>
      </c>
      <c r="Q173" s="145">
        <v>0</v>
      </c>
      <c r="R173" s="145">
        <f t="shared" si="12"/>
        <v>0</v>
      </c>
      <c r="S173" s="145">
        <v>0</v>
      </c>
      <c r="T173" s="146">
        <f t="shared" si="13"/>
        <v>0</v>
      </c>
      <c r="AR173" s="147" t="s">
        <v>838</v>
      </c>
      <c r="AT173" s="147" t="s">
        <v>439</v>
      </c>
      <c r="AU173" s="147" t="s">
        <v>89</v>
      </c>
      <c r="AY173" s="17" t="s">
        <v>320</v>
      </c>
      <c r="BE173" s="148">
        <f t="shared" si="14"/>
        <v>0</v>
      </c>
      <c r="BF173" s="148">
        <f t="shared" si="15"/>
        <v>0</v>
      </c>
      <c r="BG173" s="148">
        <f t="shared" si="16"/>
        <v>0</v>
      </c>
      <c r="BH173" s="148">
        <f t="shared" si="17"/>
        <v>0</v>
      </c>
      <c r="BI173" s="148">
        <f t="shared" si="18"/>
        <v>0</v>
      </c>
      <c r="BJ173" s="17" t="s">
        <v>87</v>
      </c>
      <c r="BK173" s="148">
        <f t="shared" si="19"/>
        <v>0</v>
      </c>
      <c r="BL173" s="17" t="s">
        <v>731</v>
      </c>
      <c r="BM173" s="147" t="s">
        <v>920</v>
      </c>
    </row>
    <row r="174" spans="2:65" s="1" customFormat="1" ht="24.2" customHeight="1">
      <c r="B174" s="32"/>
      <c r="C174" s="170" t="s">
        <v>606</v>
      </c>
      <c r="D174" s="170" t="s">
        <v>439</v>
      </c>
      <c r="E174" s="171" t="s">
        <v>3668</v>
      </c>
      <c r="F174" s="172" t="s">
        <v>3669</v>
      </c>
      <c r="G174" s="173" t="s">
        <v>558</v>
      </c>
      <c r="H174" s="174">
        <v>1</v>
      </c>
      <c r="I174" s="175"/>
      <c r="J174" s="176">
        <f t="shared" si="10"/>
        <v>0</v>
      </c>
      <c r="K174" s="172" t="s">
        <v>1</v>
      </c>
      <c r="L174" s="177"/>
      <c r="M174" s="178" t="s">
        <v>1</v>
      </c>
      <c r="N174" s="179" t="s">
        <v>45</v>
      </c>
      <c r="P174" s="145">
        <f t="shared" si="11"/>
        <v>0</v>
      </c>
      <c r="Q174" s="145">
        <v>0</v>
      </c>
      <c r="R174" s="145">
        <f t="shared" si="12"/>
        <v>0</v>
      </c>
      <c r="S174" s="145">
        <v>0</v>
      </c>
      <c r="T174" s="146">
        <f t="shared" si="13"/>
        <v>0</v>
      </c>
      <c r="AR174" s="147" t="s">
        <v>838</v>
      </c>
      <c r="AT174" s="147" t="s">
        <v>439</v>
      </c>
      <c r="AU174" s="147" t="s">
        <v>89</v>
      </c>
      <c r="AY174" s="17" t="s">
        <v>320</v>
      </c>
      <c r="BE174" s="148">
        <f t="shared" si="14"/>
        <v>0</v>
      </c>
      <c r="BF174" s="148">
        <f t="shared" si="15"/>
        <v>0</v>
      </c>
      <c r="BG174" s="148">
        <f t="shared" si="16"/>
        <v>0</v>
      </c>
      <c r="BH174" s="148">
        <f t="shared" si="17"/>
        <v>0</v>
      </c>
      <c r="BI174" s="148">
        <f t="shared" si="18"/>
        <v>0</v>
      </c>
      <c r="BJ174" s="17" t="s">
        <v>87</v>
      </c>
      <c r="BK174" s="148">
        <f t="shared" si="19"/>
        <v>0</v>
      </c>
      <c r="BL174" s="17" t="s">
        <v>731</v>
      </c>
      <c r="BM174" s="147" t="s">
        <v>924</v>
      </c>
    </row>
    <row r="175" spans="2:65" s="1" customFormat="1" ht="16.5" customHeight="1">
      <c r="B175" s="32"/>
      <c r="C175" s="170" t="s">
        <v>615</v>
      </c>
      <c r="D175" s="170" t="s">
        <v>439</v>
      </c>
      <c r="E175" s="171" t="s">
        <v>3670</v>
      </c>
      <c r="F175" s="172" t="s">
        <v>3671</v>
      </c>
      <c r="G175" s="173" t="s">
        <v>558</v>
      </c>
      <c r="H175" s="174">
        <v>18</v>
      </c>
      <c r="I175" s="175"/>
      <c r="J175" s="176">
        <f t="shared" si="10"/>
        <v>0</v>
      </c>
      <c r="K175" s="172" t="s">
        <v>1</v>
      </c>
      <c r="L175" s="177"/>
      <c r="M175" s="178" t="s">
        <v>1</v>
      </c>
      <c r="N175" s="179" t="s">
        <v>45</v>
      </c>
      <c r="P175" s="145">
        <f t="shared" si="11"/>
        <v>0</v>
      </c>
      <c r="Q175" s="145">
        <v>0</v>
      </c>
      <c r="R175" s="145">
        <f t="shared" si="12"/>
        <v>0</v>
      </c>
      <c r="S175" s="145">
        <v>0</v>
      </c>
      <c r="T175" s="146">
        <f t="shared" si="13"/>
        <v>0</v>
      </c>
      <c r="AR175" s="147" t="s">
        <v>838</v>
      </c>
      <c r="AT175" s="147" t="s">
        <v>439</v>
      </c>
      <c r="AU175" s="147" t="s">
        <v>89</v>
      </c>
      <c r="AY175" s="17" t="s">
        <v>320</v>
      </c>
      <c r="BE175" s="148">
        <f t="shared" si="14"/>
        <v>0</v>
      </c>
      <c r="BF175" s="148">
        <f t="shared" si="15"/>
        <v>0</v>
      </c>
      <c r="BG175" s="148">
        <f t="shared" si="16"/>
        <v>0</v>
      </c>
      <c r="BH175" s="148">
        <f t="shared" si="17"/>
        <v>0</v>
      </c>
      <c r="BI175" s="148">
        <f t="shared" si="18"/>
        <v>0</v>
      </c>
      <c r="BJ175" s="17" t="s">
        <v>87</v>
      </c>
      <c r="BK175" s="148">
        <f t="shared" si="19"/>
        <v>0</v>
      </c>
      <c r="BL175" s="17" t="s">
        <v>731</v>
      </c>
      <c r="BM175" s="147" t="s">
        <v>928</v>
      </c>
    </row>
    <row r="176" spans="2:65" s="1" customFormat="1" ht="16.5" customHeight="1">
      <c r="B176" s="32"/>
      <c r="C176" s="170" t="s">
        <v>621</v>
      </c>
      <c r="D176" s="170" t="s">
        <v>439</v>
      </c>
      <c r="E176" s="171" t="s">
        <v>3672</v>
      </c>
      <c r="F176" s="172" t="s">
        <v>3673</v>
      </c>
      <c r="G176" s="173" t="s">
        <v>558</v>
      </c>
      <c r="H176" s="174">
        <v>1</v>
      </c>
      <c r="I176" s="175"/>
      <c r="J176" s="176">
        <f t="shared" si="10"/>
        <v>0</v>
      </c>
      <c r="K176" s="172" t="s">
        <v>1</v>
      </c>
      <c r="L176" s="177"/>
      <c r="M176" s="198" t="s">
        <v>1</v>
      </c>
      <c r="N176" s="199" t="s">
        <v>45</v>
      </c>
      <c r="O176" s="192"/>
      <c r="P176" s="193">
        <f t="shared" si="11"/>
        <v>0</v>
      </c>
      <c r="Q176" s="193">
        <v>0</v>
      </c>
      <c r="R176" s="193">
        <f t="shared" si="12"/>
        <v>0</v>
      </c>
      <c r="S176" s="193">
        <v>0</v>
      </c>
      <c r="T176" s="194">
        <f t="shared" si="13"/>
        <v>0</v>
      </c>
      <c r="AR176" s="147" t="s">
        <v>838</v>
      </c>
      <c r="AT176" s="147" t="s">
        <v>439</v>
      </c>
      <c r="AU176" s="147" t="s">
        <v>89</v>
      </c>
      <c r="AY176" s="17" t="s">
        <v>320</v>
      </c>
      <c r="BE176" s="148">
        <f t="shared" si="14"/>
        <v>0</v>
      </c>
      <c r="BF176" s="148">
        <f t="shared" si="15"/>
        <v>0</v>
      </c>
      <c r="BG176" s="148">
        <f t="shared" si="16"/>
        <v>0</v>
      </c>
      <c r="BH176" s="148">
        <f t="shared" si="17"/>
        <v>0</v>
      </c>
      <c r="BI176" s="148">
        <f t="shared" si="18"/>
        <v>0</v>
      </c>
      <c r="BJ176" s="17" t="s">
        <v>87</v>
      </c>
      <c r="BK176" s="148">
        <f t="shared" si="19"/>
        <v>0</v>
      </c>
      <c r="BL176" s="17" t="s">
        <v>731</v>
      </c>
      <c r="BM176" s="147" t="s">
        <v>934</v>
      </c>
    </row>
    <row r="177" spans="2:12" s="1" customFormat="1" ht="6.95" customHeight="1">
      <c r="B177" s="44"/>
      <c r="C177" s="45"/>
      <c r="D177" s="45"/>
      <c r="E177" s="45"/>
      <c r="F177" s="45"/>
      <c r="G177" s="45"/>
      <c r="H177" s="45"/>
      <c r="I177" s="45"/>
      <c r="J177" s="45"/>
      <c r="K177" s="45"/>
      <c r="L177" s="32"/>
    </row>
  </sheetData>
  <sheetProtection algorithmName="SHA-512" hashValue="vdLwaVpIcxC1dwWztpAtwXFauZUAfj15BBkOOExvExmx5aRD+u52KGGWaIKfnG8p3z+mc4pggF5OyjV+upuKww==" saltValue="LBP9rClQC7oHnspncNL5A+fQj+9SJeIKLey/l9g6waEKM8EfOVo3aSJJ081IPwfcp2AnXrkTeU8qj87MYlF02Q==" spinCount="100000" sheet="1" objects="1" scenarios="1" formatColumns="0" formatRows="0" autoFilter="0"/>
  <autoFilter ref="C126:K176" xr:uid="{00000000-0009-0000-0000-000017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8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186</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2713</v>
      </c>
      <c r="F9" s="204"/>
      <c r="G9" s="204"/>
      <c r="H9" s="204"/>
      <c r="L9" s="20"/>
    </row>
    <row r="10" spans="2:46" ht="12" customHeight="1">
      <c r="B10" s="20"/>
      <c r="D10" s="27" t="s">
        <v>273</v>
      </c>
      <c r="L10" s="20"/>
    </row>
    <row r="11" spans="2:46" s="1" customFormat="1" ht="16.5" customHeight="1">
      <c r="B11" s="32"/>
      <c r="E11" s="238" t="s">
        <v>3532</v>
      </c>
      <c r="F11" s="245"/>
      <c r="G11" s="245"/>
      <c r="H11" s="245"/>
      <c r="L11" s="32"/>
    </row>
    <row r="12" spans="2:46" s="1" customFormat="1" ht="12" customHeight="1">
      <c r="B12" s="32"/>
      <c r="D12" s="27" t="s">
        <v>275</v>
      </c>
      <c r="L12" s="32"/>
    </row>
    <row r="13" spans="2:46" s="1" customFormat="1" ht="16.5" customHeight="1">
      <c r="B13" s="32"/>
      <c r="E13" s="225" t="s">
        <v>3871</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3534</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824</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ROUND(J128,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ROUND((SUM(BE128:BE180)),  2)</f>
        <v>0</v>
      </c>
      <c r="I37" s="96">
        <v>0.21</v>
      </c>
      <c r="J37" s="85">
        <f>ROUND(((SUM(BE128:BE180))*I37),  2)</f>
        <v>0</v>
      </c>
      <c r="L37" s="32"/>
    </row>
    <row r="38" spans="2:12" s="1" customFormat="1" ht="14.45" customHeight="1">
      <c r="B38" s="32"/>
      <c r="E38" s="27" t="s">
        <v>46</v>
      </c>
      <c r="F38" s="85">
        <f>ROUND((SUM(BF128:BF180)),  2)</f>
        <v>0</v>
      </c>
      <c r="I38" s="96">
        <v>0.12</v>
      </c>
      <c r="J38" s="85">
        <f>ROUND(((SUM(BF128:BF180))*I38),  2)</f>
        <v>0</v>
      </c>
      <c r="L38" s="32"/>
    </row>
    <row r="39" spans="2:12" s="1" customFormat="1" ht="14.45" hidden="1" customHeight="1">
      <c r="B39" s="32"/>
      <c r="E39" s="27" t="s">
        <v>47</v>
      </c>
      <c r="F39" s="85">
        <f>ROUND((SUM(BG128:BG180)),  2)</f>
        <v>0</v>
      </c>
      <c r="I39" s="96">
        <v>0.21</v>
      </c>
      <c r="J39" s="85">
        <f>0</f>
        <v>0</v>
      </c>
      <c r="L39" s="32"/>
    </row>
    <row r="40" spans="2:12" s="1" customFormat="1" ht="14.45" hidden="1" customHeight="1">
      <c r="B40" s="32"/>
      <c r="E40" s="27" t="s">
        <v>48</v>
      </c>
      <c r="F40" s="85">
        <f>ROUND((SUM(BH128:BH180)),  2)</f>
        <v>0</v>
      </c>
      <c r="I40" s="96">
        <v>0.12</v>
      </c>
      <c r="J40" s="85">
        <f>0</f>
        <v>0</v>
      </c>
      <c r="L40" s="32"/>
    </row>
    <row r="41" spans="2:12" s="1" customFormat="1" ht="14.45" hidden="1" customHeight="1">
      <c r="B41" s="32"/>
      <c r="E41" s="27" t="s">
        <v>49</v>
      </c>
      <c r="F41" s="85">
        <f>ROUND((SUM(BI128:BI180)),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2713</v>
      </c>
      <c r="F87" s="204"/>
      <c r="G87" s="204"/>
      <c r="H87" s="204"/>
      <c r="L87" s="20"/>
    </row>
    <row r="88" spans="2:12" ht="12" customHeight="1">
      <c r="B88" s="20"/>
      <c r="C88" s="27" t="s">
        <v>273</v>
      </c>
      <c r="L88" s="20"/>
    </row>
    <row r="89" spans="2:12" s="1" customFormat="1" ht="16.5" customHeight="1">
      <c r="B89" s="32"/>
      <c r="E89" s="238" t="s">
        <v>3532</v>
      </c>
      <c r="F89" s="245"/>
      <c r="G89" s="245"/>
      <c r="H89" s="245"/>
      <c r="L89" s="32"/>
    </row>
    <row r="90" spans="2:12" s="1" customFormat="1" ht="12" customHeight="1">
      <c r="B90" s="32"/>
      <c r="C90" s="27" t="s">
        <v>275</v>
      </c>
      <c r="L90" s="32"/>
    </row>
    <row r="91" spans="2:12" s="1" customFormat="1" ht="16.5" customHeight="1">
      <c r="B91" s="32"/>
      <c r="E91" s="225" t="str">
        <f>E13</f>
        <v>420.2.2.3 - Montážní práce</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J128</f>
        <v>0</v>
      </c>
      <c r="L100" s="32"/>
      <c r="AU100" s="17" t="s">
        <v>281</v>
      </c>
    </row>
    <row r="101" spans="2:47" s="8" customFormat="1" ht="24.95" customHeight="1">
      <c r="B101" s="108"/>
      <c r="D101" s="109" t="s">
        <v>3575</v>
      </c>
      <c r="E101" s="110"/>
      <c r="F101" s="110"/>
      <c r="G101" s="110"/>
      <c r="H101" s="110"/>
      <c r="I101" s="110"/>
      <c r="J101" s="111">
        <f>J129</f>
        <v>0</v>
      </c>
      <c r="L101" s="108"/>
    </row>
    <row r="102" spans="2:47" s="9" customFormat="1" ht="19.899999999999999" customHeight="1">
      <c r="B102" s="112"/>
      <c r="D102" s="113" t="s">
        <v>3675</v>
      </c>
      <c r="E102" s="114"/>
      <c r="F102" s="114"/>
      <c r="G102" s="114"/>
      <c r="H102" s="114"/>
      <c r="I102" s="114"/>
      <c r="J102" s="115">
        <f>J130</f>
        <v>0</v>
      </c>
      <c r="L102" s="112"/>
    </row>
    <row r="103" spans="2:47" s="9" customFormat="1" ht="19.899999999999999" customHeight="1">
      <c r="B103" s="112"/>
      <c r="D103" s="113" t="s">
        <v>3577</v>
      </c>
      <c r="E103" s="114"/>
      <c r="F103" s="114"/>
      <c r="G103" s="114"/>
      <c r="H103" s="114"/>
      <c r="I103" s="114"/>
      <c r="J103" s="115">
        <f>J134</f>
        <v>0</v>
      </c>
      <c r="L103" s="112"/>
    </row>
    <row r="104" spans="2:47" s="8" customFormat="1" ht="24.95" customHeight="1">
      <c r="B104" s="108"/>
      <c r="D104" s="109" t="s">
        <v>3676</v>
      </c>
      <c r="E104" s="110"/>
      <c r="F104" s="110"/>
      <c r="G104" s="110"/>
      <c r="H104" s="110"/>
      <c r="I104" s="110"/>
      <c r="J104" s="111">
        <f>J179</f>
        <v>0</v>
      </c>
      <c r="L104" s="108"/>
    </row>
    <row r="105" spans="2:47" s="1" customFormat="1" ht="21.75" customHeight="1">
      <c r="B105" s="32"/>
      <c r="L105" s="32"/>
    </row>
    <row r="106" spans="2:47" s="1" customFormat="1" ht="6.95" customHeight="1">
      <c r="B106" s="44"/>
      <c r="C106" s="45"/>
      <c r="D106" s="45"/>
      <c r="E106" s="45"/>
      <c r="F106" s="45"/>
      <c r="G106" s="45"/>
      <c r="H106" s="45"/>
      <c r="I106" s="45"/>
      <c r="J106" s="45"/>
      <c r="K106" s="45"/>
      <c r="L106" s="32"/>
    </row>
    <row r="110" spans="2:47" s="1" customFormat="1" ht="6.95" customHeight="1">
      <c r="B110" s="46"/>
      <c r="C110" s="47"/>
      <c r="D110" s="47"/>
      <c r="E110" s="47"/>
      <c r="F110" s="47"/>
      <c r="G110" s="47"/>
      <c r="H110" s="47"/>
      <c r="I110" s="47"/>
      <c r="J110" s="47"/>
      <c r="K110" s="47"/>
      <c r="L110" s="32"/>
    </row>
    <row r="111" spans="2:47" s="1" customFormat="1" ht="24.95" customHeight="1">
      <c r="B111" s="32"/>
      <c r="C111" s="21" t="s">
        <v>305</v>
      </c>
      <c r="L111" s="32"/>
    </row>
    <row r="112" spans="2:47" s="1" customFormat="1" ht="6.95" customHeight="1">
      <c r="B112" s="32"/>
      <c r="L112" s="32"/>
    </row>
    <row r="113" spans="2:63" s="1" customFormat="1" ht="12" customHeight="1">
      <c r="B113" s="32"/>
      <c r="C113" s="27" t="s">
        <v>16</v>
      </c>
      <c r="L113" s="32"/>
    </row>
    <row r="114" spans="2:63" s="1" customFormat="1" ht="16.5" customHeight="1">
      <c r="B114" s="32"/>
      <c r="E114" s="243" t="str">
        <f>E7</f>
        <v>Kompletní rozšíření Třídy Václava Klementa</v>
      </c>
      <c r="F114" s="244"/>
      <c r="G114" s="244"/>
      <c r="H114" s="244"/>
      <c r="L114" s="32"/>
    </row>
    <row r="115" spans="2:63" ht="12" customHeight="1">
      <c r="B115" s="20"/>
      <c r="C115" s="27" t="s">
        <v>271</v>
      </c>
      <c r="L115" s="20"/>
    </row>
    <row r="116" spans="2:63" ht="16.5" customHeight="1">
      <c r="B116" s="20"/>
      <c r="E116" s="243" t="s">
        <v>2713</v>
      </c>
      <c r="F116" s="204"/>
      <c r="G116" s="204"/>
      <c r="H116" s="204"/>
      <c r="L116" s="20"/>
    </row>
    <row r="117" spans="2:63" ht="12" customHeight="1">
      <c r="B117" s="20"/>
      <c r="C117" s="27" t="s">
        <v>273</v>
      </c>
      <c r="L117" s="20"/>
    </row>
    <row r="118" spans="2:63" s="1" customFormat="1" ht="16.5" customHeight="1">
      <c r="B118" s="32"/>
      <c r="E118" s="238" t="s">
        <v>3532</v>
      </c>
      <c r="F118" s="245"/>
      <c r="G118" s="245"/>
      <c r="H118" s="245"/>
      <c r="L118" s="32"/>
    </row>
    <row r="119" spans="2:63" s="1" customFormat="1" ht="12" customHeight="1">
      <c r="B119" s="32"/>
      <c r="C119" s="27" t="s">
        <v>275</v>
      </c>
      <c r="L119" s="32"/>
    </row>
    <row r="120" spans="2:63" s="1" customFormat="1" ht="16.5" customHeight="1">
      <c r="B120" s="32"/>
      <c r="E120" s="225" t="str">
        <f>E13</f>
        <v>420.2.2.3 - Montážní práce</v>
      </c>
      <c r="F120" s="245"/>
      <c r="G120" s="245"/>
      <c r="H120" s="245"/>
      <c r="L120" s="32"/>
    </row>
    <row r="121" spans="2:63" s="1" customFormat="1" ht="6.95" customHeight="1">
      <c r="B121" s="32"/>
      <c r="L121" s="32"/>
    </row>
    <row r="122" spans="2:63" s="1" customFormat="1" ht="12" customHeight="1">
      <c r="B122" s="32"/>
      <c r="C122" s="27" t="s">
        <v>20</v>
      </c>
      <c r="F122" s="25" t="str">
        <f>F16</f>
        <v xml:space="preserve"> </v>
      </c>
      <c r="I122" s="27" t="s">
        <v>22</v>
      </c>
      <c r="J122" s="52" t="str">
        <f>IF(J16="","",J16)</f>
        <v>28. 11. 2023</v>
      </c>
      <c r="L122" s="32"/>
    </row>
    <row r="123" spans="2:63" s="1" customFormat="1" ht="6.95" customHeight="1">
      <c r="B123" s="32"/>
      <c r="L123" s="32"/>
    </row>
    <row r="124" spans="2:63" s="1" customFormat="1" ht="40.15" customHeight="1">
      <c r="B124" s="32"/>
      <c r="C124" s="27" t="s">
        <v>24</v>
      </c>
      <c r="F124" s="25" t="str">
        <f>E19</f>
        <v>Statutární město Mladá Boleslav</v>
      </c>
      <c r="I124" s="27" t="s">
        <v>31</v>
      </c>
      <c r="J124" s="30" t="str">
        <f>E25</f>
        <v>SWARCO TRAFFIC CZ s.r.o. / ANADA HS s.r.o.</v>
      </c>
      <c r="L124" s="32"/>
    </row>
    <row r="125" spans="2:63" s="1" customFormat="1" ht="15.2" customHeight="1">
      <c r="B125" s="32"/>
      <c r="C125" s="27" t="s">
        <v>29</v>
      </c>
      <c r="F125" s="25" t="str">
        <f>IF(E22="","",E22)</f>
        <v>Vyplň údaj</v>
      </c>
      <c r="I125" s="27" t="s">
        <v>36</v>
      </c>
      <c r="J125" s="30" t="str">
        <f>E28</f>
        <v>Ing. Jaroslav Altera</v>
      </c>
      <c r="L125" s="32"/>
    </row>
    <row r="126" spans="2:63" s="1" customFormat="1" ht="10.35" customHeight="1">
      <c r="B126" s="32"/>
      <c r="L126" s="32"/>
    </row>
    <row r="127" spans="2:63" s="10" customFormat="1" ht="29.25" customHeight="1">
      <c r="B127" s="116"/>
      <c r="C127" s="117" t="s">
        <v>306</v>
      </c>
      <c r="D127" s="118" t="s">
        <v>65</v>
      </c>
      <c r="E127" s="118" t="s">
        <v>61</v>
      </c>
      <c r="F127" s="118" t="s">
        <v>62</v>
      </c>
      <c r="G127" s="118" t="s">
        <v>307</v>
      </c>
      <c r="H127" s="118" t="s">
        <v>308</v>
      </c>
      <c r="I127" s="118" t="s">
        <v>309</v>
      </c>
      <c r="J127" s="118" t="s">
        <v>279</v>
      </c>
      <c r="K127" s="119" t="s">
        <v>310</v>
      </c>
      <c r="L127" s="116"/>
      <c r="M127" s="59" t="s">
        <v>1</v>
      </c>
      <c r="N127" s="60" t="s">
        <v>44</v>
      </c>
      <c r="O127" s="60" t="s">
        <v>311</v>
      </c>
      <c r="P127" s="60" t="s">
        <v>312</v>
      </c>
      <c r="Q127" s="60" t="s">
        <v>313</v>
      </c>
      <c r="R127" s="60" t="s">
        <v>314</v>
      </c>
      <c r="S127" s="60" t="s">
        <v>315</v>
      </c>
      <c r="T127" s="61" t="s">
        <v>316</v>
      </c>
    </row>
    <row r="128" spans="2:63" s="1" customFormat="1" ht="22.9" customHeight="1">
      <c r="B128" s="32"/>
      <c r="C128" s="64" t="s">
        <v>317</v>
      </c>
      <c r="J128" s="120">
        <f>BK128</f>
        <v>0</v>
      </c>
      <c r="L128" s="32"/>
      <c r="M128" s="62"/>
      <c r="N128" s="53"/>
      <c r="O128" s="53"/>
      <c r="P128" s="121">
        <f>P129+P179</f>
        <v>0</v>
      </c>
      <c r="Q128" s="53"/>
      <c r="R128" s="121">
        <f>R129+R179</f>
        <v>0</v>
      </c>
      <c r="S128" s="53"/>
      <c r="T128" s="122">
        <f>T129+T179</f>
        <v>0</v>
      </c>
      <c r="AT128" s="17" t="s">
        <v>79</v>
      </c>
      <c r="AU128" s="17" t="s">
        <v>281</v>
      </c>
      <c r="BK128" s="123">
        <f>BK129+BK179</f>
        <v>0</v>
      </c>
    </row>
    <row r="129" spans="2:65" s="11" customFormat="1" ht="25.9" customHeight="1">
      <c r="B129" s="124"/>
      <c r="D129" s="125" t="s">
        <v>79</v>
      </c>
      <c r="E129" s="126" t="s">
        <v>439</v>
      </c>
      <c r="F129" s="126" t="s">
        <v>3578</v>
      </c>
      <c r="I129" s="127"/>
      <c r="J129" s="128">
        <f>BK129</f>
        <v>0</v>
      </c>
      <c r="L129" s="124"/>
      <c r="M129" s="129"/>
      <c r="P129" s="130">
        <f>P130+P134</f>
        <v>0</v>
      </c>
      <c r="R129" s="130">
        <f>R130+R134</f>
        <v>0</v>
      </c>
      <c r="T129" s="131">
        <f>T130+T134</f>
        <v>0</v>
      </c>
      <c r="AR129" s="125" t="s">
        <v>94</v>
      </c>
      <c r="AT129" s="132" t="s">
        <v>79</v>
      </c>
      <c r="AU129" s="132" t="s">
        <v>80</v>
      </c>
      <c r="AY129" s="125" t="s">
        <v>320</v>
      </c>
      <c r="BK129" s="133">
        <f>BK130+BK134</f>
        <v>0</v>
      </c>
    </row>
    <row r="130" spans="2:65" s="11" customFormat="1" ht="22.9" customHeight="1">
      <c r="B130" s="124"/>
      <c r="D130" s="125" t="s">
        <v>79</v>
      </c>
      <c r="E130" s="134" t="s">
        <v>828</v>
      </c>
      <c r="F130" s="134" t="s">
        <v>3677</v>
      </c>
      <c r="I130" s="127"/>
      <c r="J130" s="135">
        <f>BK130</f>
        <v>0</v>
      </c>
      <c r="L130" s="124"/>
      <c r="M130" s="129"/>
      <c r="P130" s="130">
        <f>SUM(P131:P133)</f>
        <v>0</v>
      </c>
      <c r="R130" s="130">
        <f>SUM(R131:R133)</f>
        <v>0</v>
      </c>
      <c r="T130" s="131">
        <f>SUM(T131:T133)</f>
        <v>0</v>
      </c>
      <c r="AR130" s="125" t="s">
        <v>94</v>
      </c>
      <c r="AT130" s="132" t="s">
        <v>79</v>
      </c>
      <c r="AU130" s="132" t="s">
        <v>87</v>
      </c>
      <c r="AY130" s="125" t="s">
        <v>320</v>
      </c>
      <c r="BK130" s="133">
        <f>SUM(BK131:BK133)</f>
        <v>0</v>
      </c>
    </row>
    <row r="131" spans="2:65" s="1" customFormat="1" ht="33" customHeight="1">
      <c r="B131" s="32"/>
      <c r="C131" s="136" t="s">
        <v>87</v>
      </c>
      <c r="D131" s="136" t="s">
        <v>324</v>
      </c>
      <c r="E131" s="137" t="s">
        <v>3678</v>
      </c>
      <c r="F131" s="138" t="s">
        <v>3679</v>
      </c>
      <c r="G131" s="139" t="s">
        <v>566</v>
      </c>
      <c r="H131" s="140">
        <v>95</v>
      </c>
      <c r="I131" s="141"/>
      <c r="J131" s="142">
        <f>ROUND(I131*H131,2)</f>
        <v>0</v>
      </c>
      <c r="K131" s="138" t="s">
        <v>1</v>
      </c>
      <c r="L131" s="32"/>
      <c r="M131" s="143" t="s">
        <v>1</v>
      </c>
      <c r="N131" s="144" t="s">
        <v>45</v>
      </c>
      <c r="P131" s="145">
        <f>O131*H131</f>
        <v>0</v>
      </c>
      <c r="Q131" s="145">
        <v>0</v>
      </c>
      <c r="R131" s="145">
        <f>Q131*H131</f>
        <v>0</v>
      </c>
      <c r="S131" s="145">
        <v>0</v>
      </c>
      <c r="T131" s="146">
        <f>S131*H131</f>
        <v>0</v>
      </c>
      <c r="AR131" s="147" t="s">
        <v>731</v>
      </c>
      <c r="AT131" s="147" t="s">
        <v>324</v>
      </c>
      <c r="AU131" s="147" t="s">
        <v>89</v>
      </c>
      <c r="AY131" s="17" t="s">
        <v>320</v>
      </c>
      <c r="BE131" s="148">
        <f>IF(N131="základní",J131,0)</f>
        <v>0</v>
      </c>
      <c r="BF131" s="148">
        <f>IF(N131="snížená",J131,0)</f>
        <v>0</v>
      </c>
      <c r="BG131" s="148">
        <f>IF(N131="zákl. přenesená",J131,0)</f>
        <v>0</v>
      </c>
      <c r="BH131" s="148">
        <f>IF(N131="sníž. přenesená",J131,0)</f>
        <v>0</v>
      </c>
      <c r="BI131" s="148">
        <f>IF(N131="nulová",J131,0)</f>
        <v>0</v>
      </c>
      <c r="BJ131" s="17" t="s">
        <v>87</v>
      </c>
      <c r="BK131" s="148">
        <f>ROUND(I131*H131,2)</f>
        <v>0</v>
      </c>
      <c r="BL131" s="17" t="s">
        <v>731</v>
      </c>
      <c r="BM131" s="147" t="s">
        <v>89</v>
      </c>
    </row>
    <row r="132" spans="2:65" s="1" customFormat="1" ht="33" customHeight="1">
      <c r="B132" s="32"/>
      <c r="C132" s="136" t="s">
        <v>89</v>
      </c>
      <c r="D132" s="136" t="s">
        <v>324</v>
      </c>
      <c r="E132" s="137" t="s">
        <v>3680</v>
      </c>
      <c r="F132" s="138" t="s">
        <v>3681</v>
      </c>
      <c r="G132" s="139" t="s">
        <v>566</v>
      </c>
      <c r="H132" s="140">
        <v>190</v>
      </c>
      <c r="I132" s="141"/>
      <c r="J132" s="142">
        <f>ROUND(I132*H132,2)</f>
        <v>0</v>
      </c>
      <c r="K132" s="138" t="s">
        <v>1</v>
      </c>
      <c r="L132" s="32"/>
      <c r="M132" s="143" t="s">
        <v>1</v>
      </c>
      <c r="N132" s="144" t="s">
        <v>45</v>
      </c>
      <c r="P132" s="145">
        <f>O132*H132</f>
        <v>0</v>
      </c>
      <c r="Q132" s="145">
        <v>0</v>
      </c>
      <c r="R132" s="145">
        <f>Q132*H132</f>
        <v>0</v>
      </c>
      <c r="S132" s="145">
        <v>0</v>
      </c>
      <c r="T132" s="146">
        <f>S132*H132</f>
        <v>0</v>
      </c>
      <c r="AR132" s="147" t="s">
        <v>731</v>
      </c>
      <c r="AT132" s="147" t="s">
        <v>324</v>
      </c>
      <c r="AU132" s="147" t="s">
        <v>89</v>
      </c>
      <c r="AY132" s="17" t="s">
        <v>320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731</v>
      </c>
      <c r="BM132" s="147" t="s">
        <v>99</v>
      </c>
    </row>
    <row r="133" spans="2:65" s="1" customFormat="1" ht="33" customHeight="1">
      <c r="B133" s="32"/>
      <c r="C133" s="136" t="s">
        <v>94</v>
      </c>
      <c r="D133" s="136" t="s">
        <v>324</v>
      </c>
      <c r="E133" s="137" t="s">
        <v>3682</v>
      </c>
      <c r="F133" s="138" t="s">
        <v>3683</v>
      </c>
      <c r="G133" s="139" t="s">
        <v>566</v>
      </c>
      <c r="H133" s="140">
        <v>240</v>
      </c>
      <c r="I133" s="141"/>
      <c r="J133" s="142">
        <f>ROUND(I133*H133,2)</f>
        <v>0</v>
      </c>
      <c r="K133" s="138" t="s">
        <v>1</v>
      </c>
      <c r="L133" s="32"/>
      <c r="M133" s="143" t="s">
        <v>1</v>
      </c>
      <c r="N133" s="144" t="s">
        <v>45</v>
      </c>
      <c r="P133" s="145">
        <f>O133*H133</f>
        <v>0</v>
      </c>
      <c r="Q133" s="145">
        <v>0</v>
      </c>
      <c r="R133" s="145">
        <f>Q133*H133</f>
        <v>0</v>
      </c>
      <c r="S133" s="145">
        <v>0</v>
      </c>
      <c r="T133" s="146">
        <f>S133*H133</f>
        <v>0</v>
      </c>
      <c r="AR133" s="147" t="s">
        <v>731</v>
      </c>
      <c r="AT133" s="147" t="s">
        <v>324</v>
      </c>
      <c r="AU133" s="147" t="s">
        <v>89</v>
      </c>
      <c r="AY133" s="17" t="s">
        <v>320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731</v>
      </c>
      <c r="BM133" s="147" t="s">
        <v>360</v>
      </c>
    </row>
    <row r="134" spans="2:65" s="11" customFormat="1" ht="22.9" customHeight="1">
      <c r="B134" s="124"/>
      <c r="D134" s="125" t="s">
        <v>79</v>
      </c>
      <c r="E134" s="134" t="s">
        <v>3636</v>
      </c>
      <c r="F134" s="134" t="s">
        <v>3637</v>
      </c>
      <c r="I134" s="127"/>
      <c r="J134" s="135">
        <f>BK134</f>
        <v>0</v>
      </c>
      <c r="L134" s="124"/>
      <c r="M134" s="129"/>
      <c r="P134" s="130">
        <f>SUM(P135:P178)</f>
        <v>0</v>
      </c>
      <c r="R134" s="130">
        <f>SUM(R135:R178)</f>
        <v>0</v>
      </c>
      <c r="T134" s="131">
        <f>SUM(T135:T178)</f>
        <v>0</v>
      </c>
      <c r="AR134" s="125" t="s">
        <v>94</v>
      </c>
      <c r="AT134" s="132" t="s">
        <v>79</v>
      </c>
      <c r="AU134" s="132" t="s">
        <v>87</v>
      </c>
      <c r="AY134" s="125" t="s">
        <v>320</v>
      </c>
      <c r="BK134" s="133">
        <f>SUM(BK135:BK178)</f>
        <v>0</v>
      </c>
    </row>
    <row r="135" spans="2:65" s="1" customFormat="1" ht="16.5" customHeight="1">
      <c r="B135" s="32"/>
      <c r="C135" s="136" t="s">
        <v>99</v>
      </c>
      <c r="D135" s="136" t="s">
        <v>324</v>
      </c>
      <c r="E135" s="137" t="s">
        <v>3684</v>
      </c>
      <c r="F135" s="138" t="s">
        <v>3685</v>
      </c>
      <c r="G135" s="139" t="s">
        <v>558</v>
      </c>
      <c r="H135" s="140">
        <v>48</v>
      </c>
      <c r="I135" s="141"/>
      <c r="J135" s="142">
        <f t="shared" ref="J135:J178" si="0">ROUND(I135*H135,2)</f>
        <v>0</v>
      </c>
      <c r="K135" s="138" t="s">
        <v>1</v>
      </c>
      <c r="L135" s="32"/>
      <c r="M135" s="143" t="s">
        <v>1</v>
      </c>
      <c r="N135" s="144" t="s">
        <v>45</v>
      </c>
      <c r="P135" s="145">
        <f t="shared" ref="P135:P178" si="1">O135*H135</f>
        <v>0</v>
      </c>
      <c r="Q135" s="145">
        <v>0</v>
      </c>
      <c r="R135" s="145">
        <f t="shared" ref="R135:R178" si="2">Q135*H135</f>
        <v>0</v>
      </c>
      <c r="S135" s="145">
        <v>0</v>
      </c>
      <c r="T135" s="146">
        <f t="shared" ref="T135:T178" si="3">S135*H135</f>
        <v>0</v>
      </c>
      <c r="AR135" s="147" t="s">
        <v>731</v>
      </c>
      <c r="AT135" s="147" t="s">
        <v>324</v>
      </c>
      <c r="AU135" s="147" t="s">
        <v>89</v>
      </c>
      <c r="AY135" s="17" t="s">
        <v>320</v>
      </c>
      <c r="BE135" s="148">
        <f t="shared" ref="BE135:BE178" si="4">IF(N135="základní",J135,0)</f>
        <v>0</v>
      </c>
      <c r="BF135" s="148">
        <f t="shared" ref="BF135:BF178" si="5">IF(N135="snížená",J135,0)</f>
        <v>0</v>
      </c>
      <c r="BG135" s="148">
        <f t="shared" ref="BG135:BG178" si="6">IF(N135="zákl. přenesená",J135,0)</f>
        <v>0</v>
      </c>
      <c r="BH135" s="148">
        <f t="shared" ref="BH135:BH178" si="7">IF(N135="sníž. přenesená",J135,0)</f>
        <v>0</v>
      </c>
      <c r="BI135" s="148">
        <f t="shared" ref="BI135:BI178" si="8">IF(N135="nulová",J135,0)</f>
        <v>0</v>
      </c>
      <c r="BJ135" s="17" t="s">
        <v>87</v>
      </c>
      <c r="BK135" s="148">
        <f t="shared" ref="BK135:BK178" si="9">ROUND(I135*H135,2)</f>
        <v>0</v>
      </c>
      <c r="BL135" s="17" t="s">
        <v>731</v>
      </c>
      <c r="BM135" s="147" t="s">
        <v>373</v>
      </c>
    </row>
    <row r="136" spans="2:65" s="1" customFormat="1" ht="16.5" customHeight="1">
      <c r="B136" s="32"/>
      <c r="C136" s="136" t="s">
        <v>355</v>
      </c>
      <c r="D136" s="136" t="s">
        <v>324</v>
      </c>
      <c r="E136" s="137" t="s">
        <v>3686</v>
      </c>
      <c r="F136" s="138" t="s">
        <v>3687</v>
      </c>
      <c r="G136" s="139" t="s">
        <v>558</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731</v>
      </c>
      <c r="AT136" s="147" t="s">
        <v>324</v>
      </c>
      <c r="AU136" s="147" t="s">
        <v>89</v>
      </c>
      <c r="AY136" s="17" t="s">
        <v>320</v>
      </c>
      <c r="BE136" s="148">
        <f t="shared" si="4"/>
        <v>0</v>
      </c>
      <c r="BF136" s="148">
        <f t="shared" si="5"/>
        <v>0</v>
      </c>
      <c r="BG136" s="148">
        <f t="shared" si="6"/>
        <v>0</v>
      </c>
      <c r="BH136" s="148">
        <f t="shared" si="7"/>
        <v>0</v>
      </c>
      <c r="BI136" s="148">
        <f t="shared" si="8"/>
        <v>0</v>
      </c>
      <c r="BJ136" s="17" t="s">
        <v>87</v>
      </c>
      <c r="BK136" s="148">
        <f t="shared" si="9"/>
        <v>0</v>
      </c>
      <c r="BL136" s="17" t="s">
        <v>731</v>
      </c>
      <c r="BM136" s="147" t="s">
        <v>388</v>
      </c>
    </row>
    <row r="137" spans="2:65" s="1" customFormat="1" ht="16.5" customHeight="1">
      <c r="B137" s="32"/>
      <c r="C137" s="136" t="s">
        <v>360</v>
      </c>
      <c r="D137" s="136" t="s">
        <v>324</v>
      </c>
      <c r="E137" s="137" t="s">
        <v>3688</v>
      </c>
      <c r="F137" s="138" t="s">
        <v>3689</v>
      </c>
      <c r="G137" s="139" t="s">
        <v>558</v>
      </c>
      <c r="H137" s="140">
        <v>28</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731</v>
      </c>
      <c r="AT137" s="147" t="s">
        <v>324</v>
      </c>
      <c r="AU137" s="147" t="s">
        <v>89</v>
      </c>
      <c r="AY137" s="17" t="s">
        <v>320</v>
      </c>
      <c r="BE137" s="148">
        <f t="shared" si="4"/>
        <v>0</v>
      </c>
      <c r="BF137" s="148">
        <f t="shared" si="5"/>
        <v>0</v>
      </c>
      <c r="BG137" s="148">
        <f t="shared" si="6"/>
        <v>0</v>
      </c>
      <c r="BH137" s="148">
        <f t="shared" si="7"/>
        <v>0</v>
      </c>
      <c r="BI137" s="148">
        <f t="shared" si="8"/>
        <v>0</v>
      </c>
      <c r="BJ137" s="17" t="s">
        <v>87</v>
      </c>
      <c r="BK137" s="148">
        <f t="shared" si="9"/>
        <v>0</v>
      </c>
      <c r="BL137" s="17" t="s">
        <v>731</v>
      </c>
      <c r="BM137" s="147" t="s">
        <v>8</v>
      </c>
    </row>
    <row r="138" spans="2:65" s="1" customFormat="1" ht="16.5" customHeight="1">
      <c r="B138" s="32"/>
      <c r="C138" s="136" t="s">
        <v>366</v>
      </c>
      <c r="D138" s="136" t="s">
        <v>324</v>
      </c>
      <c r="E138" s="137" t="s">
        <v>3690</v>
      </c>
      <c r="F138" s="138" t="s">
        <v>3691</v>
      </c>
      <c r="G138" s="139" t="s">
        <v>558</v>
      </c>
      <c r="H138" s="140">
        <v>480</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731</v>
      </c>
      <c r="AT138" s="147" t="s">
        <v>324</v>
      </c>
      <c r="AU138" s="147" t="s">
        <v>89</v>
      </c>
      <c r="AY138" s="17" t="s">
        <v>320</v>
      </c>
      <c r="BE138" s="148">
        <f t="shared" si="4"/>
        <v>0</v>
      </c>
      <c r="BF138" s="148">
        <f t="shared" si="5"/>
        <v>0</v>
      </c>
      <c r="BG138" s="148">
        <f t="shared" si="6"/>
        <v>0</v>
      </c>
      <c r="BH138" s="148">
        <f t="shared" si="7"/>
        <v>0</v>
      </c>
      <c r="BI138" s="148">
        <f t="shared" si="8"/>
        <v>0</v>
      </c>
      <c r="BJ138" s="17" t="s">
        <v>87</v>
      </c>
      <c r="BK138" s="148">
        <f t="shared" si="9"/>
        <v>0</v>
      </c>
      <c r="BL138" s="17" t="s">
        <v>731</v>
      </c>
      <c r="BM138" s="147" t="s">
        <v>412</v>
      </c>
    </row>
    <row r="139" spans="2:65" s="1" customFormat="1" ht="24.2" customHeight="1">
      <c r="B139" s="32"/>
      <c r="C139" s="136" t="s">
        <v>373</v>
      </c>
      <c r="D139" s="136" t="s">
        <v>324</v>
      </c>
      <c r="E139" s="137" t="s">
        <v>3694</v>
      </c>
      <c r="F139" s="138" t="s">
        <v>3695</v>
      </c>
      <c r="G139" s="139" t="s">
        <v>558</v>
      </c>
      <c r="H139" s="140">
        <v>4</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731</v>
      </c>
      <c r="AT139" s="147" t="s">
        <v>324</v>
      </c>
      <c r="AU139" s="147" t="s">
        <v>89</v>
      </c>
      <c r="AY139" s="17" t="s">
        <v>320</v>
      </c>
      <c r="BE139" s="148">
        <f t="shared" si="4"/>
        <v>0</v>
      </c>
      <c r="BF139" s="148">
        <f t="shared" si="5"/>
        <v>0</v>
      </c>
      <c r="BG139" s="148">
        <f t="shared" si="6"/>
        <v>0</v>
      </c>
      <c r="BH139" s="148">
        <f t="shared" si="7"/>
        <v>0</v>
      </c>
      <c r="BI139" s="148">
        <f t="shared" si="8"/>
        <v>0</v>
      </c>
      <c r="BJ139" s="17" t="s">
        <v>87</v>
      </c>
      <c r="BK139" s="148">
        <f t="shared" si="9"/>
        <v>0</v>
      </c>
      <c r="BL139" s="17" t="s">
        <v>731</v>
      </c>
      <c r="BM139" s="147" t="s">
        <v>423</v>
      </c>
    </row>
    <row r="140" spans="2:65" s="1" customFormat="1" ht="24.2" customHeight="1">
      <c r="B140" s="32"/>
      <c r="C140" s="136" t="s">
        <v>381</v>
      </c>
      <c r="D140" s="136" t="s">
        <v>324</v>
      </c>
      <c r="E140" s="137" t="s">
        <v>3696</v>
      </c>
      <c r="F140" s="138" t="s">
        <v>3697</v>
      </c>
      <c r="G140" s="139" t="s">
        <v>558</v>
      </c>
      <c r="H140" s="140">
        <v>14</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731</v>
      </c>
      <c r="AT140" s="147" t="s">
        <v>324</v>
      </c>
      <c r="AU140" s="147" t="s">
        <v>89</v>
      </c>
      <c r="AY140" s="17" t="s">
        <v>320</v>
      </c>
      <c r="BE140" s="148">
        <f t="shared" si="4"/>
        <v>0</v>
      </c>
      <c r="BF140" s="148">
        <f t="shared" si="5"/>
        <v>0</v>
      </c>
      <c r="BG140" s="148">
        <f t="shared" si="6"/>
        <v>0</v>
      </c>
      <c r="BH140" s="148">
        <f t="shared" si="7"/>
        <v>0</v>
      </c>
      <c r="BI140" s="148">
        <f t="shared" si="8"/>
        <v>0</v>
      </c>
      <c r="BJ140" s="17" t="s">
        <v>87</v>
      </c>
      <c r="BK140" s="148">
        <f t="shared" si="9"/>
        <v>0</v>
      </c>
      <c r="BL140" s="17" t="s">
        <v>731</v>
      </c>
      <c r="BM140" s="147" t="s">
        <v>433</v>
      </c>
    </row>
    <row r="141" spans="2:65" s="1" customFormat="1" ht="24.2" customHeight="1">
      <c r="B141" s="32"/>
      <c r="C141" s="136" t="s">
        <v>388</v>
      </c>
      <c r="D141" s="136" t="s">
        <v>324</v>
      </c>
      <c r="E141" s="137" t="s">
        <v>3698</v>
      </c>
      <c r="F141" s="138" t="s">
        <v>3699</v>
      </c>
      <c r="G141" s="139" t="s">
        <v>558</v>
      </c>
      <c r="H141" s="140">
        <v>16</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731</v>
      </c>
      <c r="AT141" s="147" t="s">
        <v>324</v>
      </c>
      <c r="AU141" s="147" t="s">
        <v>89</v>
      </c>
      <c r="AY141" s="17" t="s">
        <v>320</v>
      </c>
      <c r="BE141" s="148">
        <f t="shared" si="4"/>
        <v>0</v>
      </c>
      <c r="BF141" s="148">
        <f t="shared" si="5"/>
        <v>0</v>
      </c>
      <c r="BG141" s="148">
        <f t="shared" si="6"/>
        <v>0</v>
      </c>
      <c r="BH141" s="148">
        <f t="shared" si="7"/>
        <v>0</v>
      </c>
      <c r="BI141" s="148">
        <f t="shared" si="8"/>
        <v>0</v>
      </c>
      <c r="BJ141" s="17" t="s">
        <v>87</v>
      </c>
      <c r="BK141" s="148">
        <f t="shared" si="9"/>
        <v>0</v>
      </c>
      <c r="BL141" s="17" t="s">
        <v>731</v>
      </c>
      <c r="BM141" s="147" t="s">
        <v>451</v>
      </c>
    </row>
    <row r="142" spans="2:65" s="1" customFormat="1" ht="16.5" customHeight="1">
      <c r="B142" s="32"/>
      <c r="C142" s="136" t="s">
        <v>395</v>
      </c>
      <c r="D142" s="136" t="s">
        <v>324</v>
      </c>
      <c r="E142" s="137" t="s">
        <v>3700</v>
      </c>
      <c r="F142" s="138" t="s">
        <v>3701</v>
      </c>
      <c r="G142" s="139" t="s">
        <v>558</v>
      </c>
      <c r="H142" s="140">
        <v>2</v>
      </c>
      <c r="I142" s="141"/>
      <c r="J142" s="142">
        <f t="shared" si="0"/>
        <v>0</v>
      </c>
      <c r="K142" s="138" t="s">
        <v>1</v>
      </c>
      <c r="L142" s="32"/>
      <c r="M142" s="143" t="s">
        <v>1</v>
      </c>
      <c r="N142" s="144" t="s">
        <v>45</v>
      </c>
      <c r="P142" s="145">
        <f t="shared" si="1"/>
        <v>0</v>
      </c>
      <c r="Q142" s="145">
        <v>0</v>
      </c>
      <c r="R142" s="145">
        <f t="shared" si="2"/>
        <v>0</v>
      </c>
      <c r="S142" s="145">
        <v>0</v>
      </c>
      <c r="T142" s="146">
        <f t="shared" si="3"/>
        <v>0</v>
      </c>
      <c r="AR142" s="147" t="s">
        <v>731</v>
      </c>
      <c r="AT142" s="147" t="s">
        <v>324</v>
      </c>
      <c r="AU142" s="147" t="s">
        <v>89</v>
      </c>
      <c r="AY142" s="17" t="s">
        <v>320</v>
      </c>
      <c r="BE142" s="148">
        <f t="shared" si="4"/>
        <v>0</v>
      </c>
      <c r="BF142" s="148">
        <f t="shared" si="5"/>
        <v>0</v>
      </c>
      <c r="BG142" s="148">
        <f t="shared" si="6"/>
        <v>0</v>
      </c>
      <c r="BH142" s="148">
        <f t="shared" si="7"/>
        <v>0</v>
      </c>
      <c r="BI142" s="148">
        <f t="shared" si="8"/>
        <v>0</v>
      </c>
      <c r="BJ142" s="17" t="s">
        <v>87</v>
      </c>
      <c r="BK142" s="148">
        <f t="shared" si="9"/>
        <v>0</v>
      </c>
      <c r="BL142" s="17" t="s">
        <v>731</v>
      </c>
      <c r="BM142" s="147" t="s">
        <v>460</v>
      </c>
    </row>
    <row r="143" spans="2:65" s="1" customFormat="1" ht="16.5" customHeight="1">
      <c r="B143" s="32"/>
      <c r="C143" s="136" t="s">
        <v>8</v>
      </c>
      <c r="D143" s="136" t="s">
        <v>324</v>
      </c>
      <c r="E143" s="137" t="s">
        <v>3702</v>
      </c>
      <c r="F143" s="138" t="s">
        <v>3703</v>
      </c>
      <c r="G143" s="139" t="s">
        <v>558</v>
      </c>
      <c r="H143" s="140">
        <v>16</v>
      </c>
      <c r="I143" s="141"/>
      <c r="J143" s="142">
        <f t="shared" si="0"/>
        <v>0</v>
      </c>
      <c r="K143" s="138" t="s">
        <v>1</v>
      </c>
      <c r="L143" s="32"/>
      <c r="M143" s="143" t="s">
        <v>1</v>
      </c>
      <c r="N143" s="144" t="s">
        <v>45</v>
      </c>
      <c r="P143" s="145">
        <f t="shared" si="1"/>
        <v>0</v>
      </c>
      <c r="Q143" s="145">
        <v>0</v>
      </c>
      <c r="R143" s="145">
        <f t="shared" si="2"/>
        <v>0</v>
      </c>
      <c r="S143" s="145">
        <v>0</v>
      </c>
      <c r="T143" s="146">
        <f t="shared" si="3"/>
        <v>0</v>
      </c>
      <c r="AR143" s="147" t="s">
        <v>731</v>
      </c>
      <c r="AT143" s="147" t="s">
        <v>324</v>
      </c>
      <c r="AU143" s="147" t="s">
        <v>89</v>
      </c>
      <c r="AY143" s="17" t="s">
        <v>320</v>
      </c>
      <c r="BE143" s="148">
        <f t="shared" si="4"/>
        <v>0</v>
      </c>
      <c r="BF143" s="148">
        <f t="shared" si="5"/>
        <v>0</v>
      </c>
      <c r="BG143" s="148">
        <f t="shared" si="6"/>
        <v>0</v>
      </c>
      <c r="BH143" s="148">
        <f t="shared" si="7"/>
        <v>0</v>
      </c>
      <c r="BI143" s="148">
        <f t="shared" si="8"/>
        <v>0</v>
      </c>
      <c r="BJ143" s="17" t="s">
        <v>87</v>
      </c>
      <c r="BK143" s="148">
        <f t="shared" si="9"/>
        <v>0</v>
      </c>
      <c r="BL143" s="17" t="s">
        <v>731</v>
      </c>
      <c r="BM143" s="147" t="s">
        <v>469</v>
      </c>
    </row>
    <row r="144" spans="2:65" s="1" customFormat="1" ht="16.5" customHeight="1">
      <c r="B144" s="32"/>
      <c r="C144" s="136" t="s">
        <v>404</v>
      </c>
      <c r="D144" s="136" t="s">
        <v>324</v>
      </c>
      <c r="E144" s="137" t="s">
        <v>3704</v>
      </c>
      <c r="F144" s="138" t="s">
        <v>3705</v>
      </c>
      <c r="G144" s="139" t="s">
        <v>558</v>
      </c>
      <c r="H144" s="140">
        <v>2</v>
      </c>
      <c r="I144" s="141"/>
      <c r="J144" s="142">
        <f t="shared" si="0"/>
        <v>0</v>
      </c>
      <c r="K144" s="138" t="s">
        <v>1</v>
      </c>
      <c r="L144" s="32"/>
      <c r="M144" s="143" t="s">
        <v>1</v>
      </c>
      <c r="N144" s="144" t="s">
        <v>45</v>
      </c>
      <c r="P144" s="145">
        <f t="shared" si="1"/>
        <v>0</v>
      </c>
      <c r="Q144" s="145">
        <v>0</v>
      </c>
      <c r="R144" s="145">
        <f t="shared" si="2"/>
        <v>0</v>
      </c>
      <c r="S144" s="145">
        <v>0</v>
      </c>
      <c r="T144" s="146">
        <f t="shared" si="3"/>
        <v>0</v>
      </c>
      <c r="AR144" s="147" t="s">
        <v>731</v>
      </c>
      <c r="AT144" s="147" t="s">
        <v>324</v>
      </c>
      <c r="AU144" s="147" t="s">
        <v>89</v>
      </c>
      <c r="AY144" s="17" t="s">
        <v>320</v>
      </c>
      <c r="BE144" s="148">
        <f t="shared" si="4"/>
        <v>0</v>
      </c>
      <c r="BF144" s="148">
        <f t="shared" si="5"/>
        <v>0</v>
      </c>
      <c r="BG144" s="148">
        <f t="shared" si="6"/>
        <v>0</v>
      </c>
      <c r="BH144" s="148">
        <f t="shared" si="7"/>
        <v>0</v>
      </c>
      <c r="BI144" s="148">
        <f t="shared" si="8"/>
        <v>0</v>
      </c>
      <c r="BJ144" s="17" t="s">
        <v>87</v>
      </c>
      <c r="BK144" s="148">
        <f t="shared" si="9"/>
        <v>0</v>
      </c>
      <c r="BL144" s="17" t="s">
        <v>731</v>
      </c>
      <c r="BM144" s="147" t="s">
        <v>480</v>
      </c>
    </row>
    <row r="145" spans="2:65" s="1" customFormat="1" ht="16.5" customHeight="1">
      <c r="B145" s="32"/>
      <c r="C145" s="136" t="s">
        <v>412</v>
      </c>
      <c r="D145" s="136" t="s">
        <v>324</v>
      </c>
      <c r="E145" s="137" t="s">
        <v>3706</v>
      </c>
      <c r="F145" s="138" t="s">
        <v>3707</v>
      </c>
      <c r="G145" s="139" t="s">
        <v>558</v>
      </c>
      <c r="H145" s="140">
        <v>4</v>
      </c>
      <c r="I145" s="141"/>
      <c r="J145" s="142">
        <f t="shared" si="0"/>
        <v>0</v>
      </c>
      <c r="K145" s="138" t="s">
        <v>1</v>
      </c>
      <c r="L145" s="32"/>
      <c r="M145" s="143" t="s">
        <v>1</v>
      </c>
      <c r="N145" s="144" t="s">
        <v>45</v>
      </c>
      <c r="P145" s="145">
        <f t="shared" si="1"/>
        <v>0</v>
      </c>
      <c r="Q145" s="145">
        <v>0</v>
      </c>
      <c r="R145" s="145">
        <f t="shared" si="2"/>
        <v>0</v>
      </c>
      <c r="S145" s="145">
        <v>0</v>
      </c>
      <c r="T145" s="146">
        <f t="shared" si="3"/>
        <v>0</v>
      </c>
      <c r="AR145" s="147" t="s">
        <v>731</v>
      </c>
      <c r="AT145" s="147" t="s">
        <v>324</v>
      </c>
      <c r="AU145" s="147" t="s">
        <v>89</v>
      </c>
      <c r="AY145" s="17" t="s">
        <v>320</v>
      </c>
      <c r="BE145" s="148">
        <f t="shared" si="4"/>
        <v>0</v>
      </c>
      <c r="BF145" s="148">
        <f t="shared" si="5"/>
        <v>0</v>
      </c>
      <c r="BG145" s="148">
        <f t="shared" si="6"/>
        <v>0</v>
      </c>
      <c r="BH145" s="148">
        <f t="shared" si="7"/>
        <v>0</v>
      </c>
      <c r="BI145" s="148">
        <f t="shared" si="8"/>
        <v>0</v>
      </c>
      <c r="BJ145" s="17" t="s">
        <v>87</v>
      </c>
      <c r="BK145" s="148">
        <f t="shared" si="9"/>
        <v>0</v>
      </c>
      <c r="BL145" s="17" t="s">
        <v>731</v>
      </c>
      <c r="BM145" s="147" t="s">
        <v>492</v>
      </c>
    </row>
    <row r="146" spans="2:65" s="1" customFormat="1" ht="16.5" customHeight="1">
      <c r="B146" s="32"/>
      <c r="C146" s="136" t="s">
        <v>418</v>
      </c>
      <c r="D146" s="136" t="s">
        <v>324</v>
      </c>
      <c r="E146" s="137" t="s">
        <v>3708</v>
      </c>
      <c r="F146" s="138" t="s">
        <v>3709</v>
      </c>
      <c r="G146" s="139" t="s">
        <v>558</v>
      </c>
      <c r="H146" s="140">
        <v>14</v>
      </c>
      <c r="I146" s="141"/>
      <c r="J146" s="142">
        <f t="shared" si="0"/>
        <v>0</v>
      </c>
      <c r="K146" s="138" t="s">
        <v>1</v>
      </c>
      <c r="L146" s="32"/>
      <c r="M146" s="143" t="s">
        <v>1</v>
      </c>
      <c r="N146" s="144" t="s">
        <v>45</v>
      </c>
      <c r="P146" s="145">
        <f t="shared" si="1"/>
        <v>0</v>
      </c>
      <c r="Q146" s="145">
        <v>0</v>
      </c>
      <c r="R146" s="145">
        <f t="shared" si="2"/>
        <v>0</v>
      </c>
      <c r="S146" s="145">
        <v>0</v>
      </c>
      <c r="T146" s="146">
        <f t="shared" si="3"/>
        <v>0</v>
      </c>
      <c r="AR146" s="147" t="s">
        <v>731</v>
      </c>
      <c r="AT146" s="147" t="s">
        <v>324</v>
      </c>
      <c r="AU146" s="147" t="s">
        <v>89</v>
      </c>
      <c r="AY146" s="17" t="s">
        <v>320</v>
      </c>
      <c r="BE146" s="148">
        <f t="shared" si="4"/>
        <v>0</v>
      </c>
      <c r="BF146" s="148">
        <f t="shared" si="5"/>
        <v>0</v>
      </c>
      <c r="BG146" s="148">
        <f t="shared" si="6"/>
        <v>0</v>
      </c>
      <c r="BH146" s="148">
        <f t="shared" si="7"/>
        <v>0</v>
      </c>
      <c r="BI146" s="148">
        <f t="shared" si="8"/>
        <v>0</v>
      </c>
      <c r="BJ146" s="17" t="s">
        <v>87</v>
      </c>
      <c r="BK146" s="148">
        <f t="shared" si="9"/>
        <v>0</v>
      </c>
      <c r="BL146" s="17" t="s">
        <v>731</v>
      </c>
      <c r="BM146" s="147" t="s">
        <v>507</v>
      </c>
    </row>
    <row r="147" spans="2:65" s="1" customFormat="1" ht="16.5" customHeight="1">
      <c r="B147" s="32"/>
      <c r="C147" s="136" t="s">
        <v>423</v>
      </c>
      <c r="D147" s="136" t="s">
        <v>324</v>
      </c>
      <c r="E147" s="137" t="s">
        <v>3710</v>
      </c>
      <c r="F147" s="138" t="s">
        <v>3711</v>
      </c>
      <c r="G147" s="139" t="s">
        <v>558</v>
      </c>
      <c r="H147" s="140">
        <v>16</v>
      </c>
      <c r="I147" s="141"/>
      <c r="J147" s="142">
        <f t="shared" si="0"/>
        <v>0</v>
      </c>
      <c r="K147" s="138" t="s">
        <v>1</v>
      </c>
      <c r="L147" s="32"/>
      <c r="M147" s="143" t="s">
        <v>1</v>
      </c>
      <c r="N147" s="144" t="s">
        <v>45</v>
      </c>
      <c r="P147" s="145">
        <f t="shared" si="1"/>
        <v>0</v>
      </c>
      <c r="Q147" s="145">
        <v>0</v>
      </c>
      <c r="R147" s="145">
        <f t="shared" si="2"/>
        <v>0</v>
      </c>
      <c r="S147" s="145">
        <v>0</v>
      </c>
      <c r="T147" s="146">
        <f t="shared" si="3"/>
        <v>0</v>
      </c>
      <c r="AR147" s="147" t="s">
        <v>731</v>
      </c>
      <c r="AT147" s="147" t="s">
        <v>324</v>
      </c>
      <c r="AU147" s="147" t="s">
        <v>89</v>
      </c>
      <c r="AY147" s="17" t="s">
        <v>320</v>
      </c>
      <c r="BE147" s="148">
        <f t="shared" si="4"/>
        <v>0</v>
      </c>
      <c r="BF147" s="148">
        <f t="shared" si="5"/>
        <v>0</v>
      </c>
      <c r="BG147" s="148">
        <f t="shared" si="6"/>
        <v>0</v>
      </c>
      <c r="BH147" s="148">
        <f t="shared" si="7"/>
        <v>0</v>
      </c>
      <c r="BI147" s="148">
        <f t="shared" si="8"/>
        <v>0</v>
      </c>
      <c r="BJ147" s="17" t="s">
        <v>87</v>
      </c>
      <c r="BK147" s="148">
        <f t="shared" si="9"/>
        <v>0</v>
      </c>
      <c r="BL147" s="17" t="s">
        <v>731</v>
      </c>
      <c r="BM147" s="147" t="s">
        <v>519</v>
      </c>
    </row>
    <row r="148" spans="2:65" s="1" customFormat="1" ht="24.2" customHeight="1">
      <c r="B148" s="32"/>
      <c r="C148" s="136" t="s">
        <v>427</v>
      </c>
      <c r="D148" s="136" t="s">
        <v>324</v>
      </c>
      <c r="E148" s="137" t="s">
        <v>3712</v>
      </c>
      <c r="F148" s="138" t="s">
        <v>3713</v>
      </c>
      <c r="G148" s="139" t="s">
        <v>558</v>
      </c>
      <c r="H148" s="140">
        <v>1</v>
      </c>
      <c r="I148" s="141"/>
      <c r="J148" s="142">
        <f t="shared" si="0"/>
        <v>0</v>
      </c>
      <c r="K148" s="138" t="s">
        <v>1</v>
      </c>
      <c r="L148" s="32"/>
      <c r="M148" s="143" t="s">
        <v>1</v>
      </c>
      <c r="N148" s="144" t="s">
        <v>45</v>
      </c>
      <c r="P148" s="145">
        <f t="shared" si="1"/>
        <v>0</v>
      </c>
      <c r="Q148" s="145">
        <v>0</v>
      </c>
      <c r="R148" s="145">
        <f t="shared" si="2"/>
        <v>0</v>
      </c>
      <c r="S148" s="145">
        <v>0</v>
      </c>
      <c r="T148" s="146">
        <f t="shared" si="3"/>
        <v>0</v>
      </c>
      <c r="AR148" s="147" t="s">
        <v>731</v>
      </c>
      <c r="AT148" s="147" t="s">
        <v>324</v>
      </c>
      <c r="AU148" s="147" t="s">
        <v>89</v>
      </c>
      <c r="AY148" s="17" t="s">
        <v>320</v>
      </c>
      <c r="BE148" s="148">
        <f t="shared" si="4"/>
        <v>0</v>
      </c>
      <c r="BF148" s="148">
        <f t="shared" si="5"/>
        <v>0</v>
      </c>
      <c r="BG148" s="148">
        <f t="shared" si="6"/>
        <v>0</v>
      </c>
      <c r="BH148" s="148">
        <f t="shared" si="7"/>
        <v>0</v>
      </c>
      <c r="BI148" s="148">
        <f t="shared" si="8"/>
        <v>0</v>
      </c>
      <c r="BJ148" s="17" t="s">
        <v>87</v>
      </c>
      <c r="BK148" s="148">
        <f t="shared" si="9"/>
        <v>0</v>
      </c>
      <c r="BL148" s="17" t="s">
        <v>731</v>
      </c>
      <c r="BM148" s="147" t="s">
        <v>532</v>
      </c>
    </row>
    <row r="149" spans="2:65" s="1" customFormat="1" ht="24.2" customHeight="1">
      <c r="B149" s="32"/>
      <c r="C149" s="136" t="s">
        <v>433</v>
      </c>
      <c r="D149" s="136" t="s">
        <v>324</v>
      </c>
      <c r="E149" s="137" t="s">
        <v>3714</v>
      </c>
      <c r="F149" s="138" t="s">
        <v>3715</v>
      </c>
      <c r="G149" s="139" t="s">
        <v>558</v>
      </c>
      <c r="H149" s="140">
        <v>1</v>
      </c>
      <c r="I149" s="141"/>
      <c r="J149" s="142">
        <f t="shared" si="0"/>
        <v>0</v>
      </c>
      <c r="K149" s="138" t="s">
        <v>1</v>
      </c>
      <c r="L149" s="32"/>
      <c r="M149" s="143" t="s">
        <v>1</v>
      </c>
      <c r="N149" s="144" t="s">
        <v>45</v>
      </c>
      <c r="P149" s="145">
        <f t="shared" si="1"/>
        <v>0</v>
      </c>
      <c r="Q149" s="145">
        <v>0</v>
      </c>
      <c r="R149" s="145">
        <f t="shared" si="2"/>
        <v>0</v>
      </c>
      <c r="S149" s="145">
        <v>0</v>
      </c>
      <c r="T149" s="146">
        <f t="shared" si="3"/>
        <v>0</v>
      </c>
      <c r="AR149" s="147" t="s">
        <v>731</v>
      </c>
      <c r="AT149" s="147" t="s">
        <v>324</v>
      </c>
      <c r="AU149" s="147" t="s">
        <v>89</v>
      </c>
      <c r="AY149" s="17" t="s">
        <v>320</v>
      </c>
      <c r="BE149" s="148">
        <f t="shared" si="4"/>
        <v>0</v>
      </c>
      <c r="BF149" s="148">
        <f t="shared" si="5"/>
        <v>0</v>
      </c>
      <c r="BG149" s="148">
        <f t="shared" si="6"/>
        <v>0</v>
      </c>
      <c r="BH149" s="148">
        <f t="shared" si="7"/>
        <v>0</v>
      </c>
      <c r="BI149" s="148">
        <f t="shared" si="8"/>
        <v>0</v>
      </c>
      <c r="BJ149" s="17" t="s">
        <v>87</v>
      </c>
      <c r="BK149" s="148">
        <f t="shared" si="9"/>
        <v>0</v>
      </c>
      <c r="BL149" s="17" t="s">
        <v>731</v>
      </c>
      <c r="BM149" s="147" t="s">
        <v>555</v>
      </c>
    </row>
    <row r="150" spans="2:65" s="1" customFormat="1" ht="16.5" customHeight="1">
      <c r="B150" s="32"/>
      <c r="C150" s="136" t="s">
        <v>438</v>
      </c>
      <c r="D150" s="136" t="s">
        <v>324</v>
      </c>
      <c r="E150" s="137" t="s">
        <v>3716</v>
      </c>
      <c r="F150" s="138" t="s">
        <v>3717</v>
      </c>
      <c r="G150" s="139" t="s">
        <v>558</v>
      </c>
      <c r="H150" s="140">
        <v>18</v>
      </c>
      <c r="I150" s="141"/>
      <c r="J150" s="142">
        <f t="shared" si="0"/>
        <v>0</v>
      </c>
      <c r="K150" s="138" t="s">
        <v>1</v>
      </c>
      <c r="L150" s="32"/>
      <c r="M150" s="143" t="s">
        <v>1</v>
      </c>
      <c r="N150" s="144" t="s">
        <v>45</v>
      </c>
      <c r="P150" s="145">
        <f t="shared" si="1"/>
        <v>0</v>
      </c>
      <c r="Q150" s="145">
        <v>0</v>
      </c>
      <c r="R150" s="145">
        <f t="shared" si="2"/>
        <v>0</v>
      </c>
      <c r="S150" s="145">
        <v>0</v>
      </c>
      <c r="T150" s="146">
        <f t="shared" si="3"/>
        <v>0</v>
      </c>
      <c r="AR150" s="147" t="s">
        <v>731</v>
      </c>
      <c r="AT150" s="147" t="s">
        <v>324</v>
      </c>
      <c r="AU150" s="147" t="s">
        <v>89</v>
      </c>
      <c r="AY150" s="17" t="s">
        <v>320</v>
      </c>
      <c r="BE150" s="148">
        <f t="shared" si="4"/>
        <v>0</v>
      </c>
      <c r="BF150" s="148">
        <f t="shared" si="5"/>
        <v>0</v>
      </c>
      <c r="BG150" s="148">
        <f t="shared" si="6"/>
        <v>0</v>
      </c>
      <c r="BH150" s="148">
        <f t="shared" si="7"/>
        <v>0</v>
      </c>
      <c r="BI150" s="148">
        <f t="shared" si="8"/>
        <v>0</v>
      </c>
      <c r="BJ150" s="17" t="s">
        <v>87</v>
      </c>
      <c r="BK150" s="148">
        <f t="shared" si="9"/>
        <v>0</v>
      </c>
      <c r="BL150" s="17" t="s">
        <v>731</v>
      </c>
      <c r="BM150" s="147" t="s">
        <v>571</v>
      </c>
    </row>
    <row r="151" spans="2:65" s="1" customFormat="1" ht="16.5" customHeight="1">
      <c r="B151" s="32"/>
      <c r="C151" s="136" t="s">
        <v>451</v>
      </c>
      <c r="D151" s="136" t="s">
        <v>324</v>
      </c>
      <c r="E151" s="137" t="s">
        <v>3718</v>
      </c>
      <c r="F151" s="138" t="s">
        <v>3719</v>
      </c>
      <c r="G151" s="139" t="s">
        <v>558</v>
      </c>
      <c r="H151" s="140">
        <v>6</v>
      </c>
      <c r="I151" s="141"/>
      <c r="J151" s="142">
        <f t="shared" si="0"/>
        <v>0</v>
      </c>
      <c r="K151" s="138" t="s">
        <v>1</v>
      </c>
      <c r="L151" s="32"/>
      <c r="M151" s="143" t="s">
        <v>1</v>
      </c>
      <c r="N151" s="144" t="s">
        <v>45</v>
      </c>
      <c r="P151" s="145">
        <f t="shared" si="1"/>
        <v>0</v>
      </c>
      <c r="Q151" s="145">
        <v>0</v>
      </c>
      <c r="R151" s="145">
        <f t="shared" si="2"/>
        <v>0</v>
      </c>
      <c r="S151" s="145">
        <v>0</v>
      </c>
      <c r="T151" s="146">
        <f t="shared" si="3"/>
        <v>0</v>
      </c>
      <c r="AR151" s="147" t="s">
        <v>731</v>
      </c>
      <c r="AT151" s="147" t="s">
        <v>324</v>
      </c>
      <c r="AU151" s="147" t="s">
        <v>89</v>
      </c>
      <c r="AY151" s="17" t="s">
        <v>320</v>
      </c>
      <c r="BE151" s="148">
        <f t="shared" si="4"/>
        <v>0</v>
      </c>
      <c r="BF151" s="148">
        <f t="shared" si="5"/>
        <v>0</v>
      </c>
      <c r="BG151" s="148">
        <f t="shared" si="6"/>
        <v>0</v>
      </c>
      <c r="BH151" s="148">
        <f t="shared" si="7"/>
        <v>0</v>
      </c>
      <c r="BI151" s="148">
        <f t="shared" si="8"/>
        <v>0</v>
      </c>
      <c r="BJ151" s="17" t="s">
        <v>87</v>
      </c>
      <c r="BK151" s="148">
        <f t="shared" si="9"/>
        <v>0</v>
      </c>
      <c r="BL151" s="17" t="s">
        <v>731</v>
      </c>
      <c r="BM151" s="147" t="s">
        <v>581</v>
      </c>
    </row>
    <row r="152" spans="2:65" s="1" customFormat="1" ht="16.5" customHeight="1">
      <c r="B152" s="32"/>
      <c r="C152" s="136" t="s">
        <v>7</v>
      </c>
      <c r="D152" s="136" t="s">
        <v>324</v>
      </c>
      <c r="E152" s="137" t="s">
        <v>3720</v>
      </c>
      <c r="F152" s="138" t="s">
        <v>3721</v>
      </c>
      <c r="G152" s="139" t="s">
        <v>558</v>
      </c>
      <c r="H152" s="140">
        <v>6</v>
      </c>
      <c r="I152" s="141"/>
      <c r="J152" s="142">
        <f t="shared" si="0"/>
        <v>0</v>
      </c>
      <c r="K152" s="138" t="s">
        <v>1</v>
      </c>
      <c r="L152" s="32"/>
      <c r="M152" s="143" t="s">
        <v>1</v>
      </c>
      <c r="N152" s="144" t="s">
        <v>45</v>
      </c>
      <c r="P152" s="145">
        <f t="shared" si="1"/>
        <v>0</v>
      </c>
      <c r="Q152" s="145">
        <v>0</v>
      </c>
      <c r="R152" s="145">
        <f t="shared" si="2"/>
        <v>0</v>
      </c>
      <c r="S152" s="145">
        <v>0</v>
      </c>
      <c r="T152" s="146">
        <f t="shared" si="3"/>
        <v>0</v>
      </c>
      <c r="AR152" s="147" t="s">
        <v>731</v>
      </c>
      <c r="AT152" s="147" t="s">
        <v>324</v>
      </c>
      <c r="AU152" s="147" t="s">
        <v>89</v>
      </c>
      <c r="AY152" s="17" t="s">
        <v>320</v>
      </c>
      <c r="BE152" s="148">
        <f t="shared" si="4"/>
        <v>0</v>
      </c>
      <c r="BF152" s="148">
        <f t="shared" si="5"/>
        <v>0</v>
      </c>
      <c r="BG152" s="148">
        <f t="shared" si="6"/>
        <v>0</v>
      </c>
      <c r="BH152" s="148">
        <f t="shared" si="7"/>
        <v>0</v>
      </c>
      <c r="BI152" s="148">
        <f t="shared" si="8"/>
        <v>0</v>
      </c>
      <c r="BJ152" s="17" t="s">
        <v>87</v>
      </c>
      <c r="BK152" s="148">
        <f t="shared" si="9"/>
        <v>0</v>
      </c>
      <c r="BL152" s="17" t="s">
        <v>731</v>
      </c>
      <c r="BM152" s="147" t="s">
        <v>594</v>
      </c>
    </row>
    <row r="153" spans="2:65" s="1" customFormat="1" ht="16.5" customHeight="1">
      <c r="B153" s="32"/>
      <c r="C153" s="136" t="s">
        <v>460</v>
      </c>
      <c r="D153" s="136" t="s">
        <v>324</v>
      </c>
      <c r="E153" s="137" t="s">
        <v>3722</v>
      </c>
      <c r="F153" s="138" t="s">
        <v>3723</v>
      </c>
      <c r="G153" s="139" t="s">
        <v>558</v>
      </c>
      <c r="H153" s="140">
        <v>9</v>
      </c>
      <c r="I153" s="141"/>
      <c r="J153" s="142">
        <f t="shared" si="0"/>
        <v>0</v>
      </c>
      <c r="K153" s="138" t="s">
        <v>1</v>
      </c>
      <c r="L153" s="32"/>
      <c r="M153" s="143" t="s">
        <v>1</v>
      </c>
      <c r="N153" s="144" t="s">
        <v>45</v>
      </c>
      <c r="P153" s="145">
        <f t="shared" si="1"/>
        <v>0</v>
      </c>
      <c r="Q153" s="145">
        <v>0</v>
      </c>
      <c r="R153" s="145">
        <f t="shared" si="2"/>
        <v>0</v>
      </c>
      <c r="S153" s="145">
        <v>0</v>
      </c>
      <c r="T153" s="146">
        <f t="shared" si="3"/>
        <v>0</v>
      </c>
      <c r="AR153" s="147" t="s">
        <v>731</v>
      </c>
      <c r="AT153" s="147" t="s">
        <v>324</v>
      </c>
      <c r="AU153" s="147" t="s">
        <v>89</v>
      </c>
      <c r="AY153" s="17" t="s">
        <v>320</v>
      </c>
      <c r="BE153" s="148">
        <f t="shared" si="4"/>
        <v>0</v>
      </c>
      <c r="BF153" s="148">
        <f t="shared" si="5"/>
        <v>0</v>
      </c>
      <c r="BG153" s="148">
        <f t="shared" si="6"/>
        <v>0</v>
      </c>
      <c r="BH153" s="148">
        <f t="shared" si="7"/>
        <v>0</v>
      </c>
      <c r="BI153" s="148">
        <f t="shared" si="8"/>
        <v>0</v>
      </c>
      <c r="BJ153" s="17" t="s">
        <v>87</v>
      </c>
      <c r="BK153" s="148">
        <f t="shared" si="9"/>
        <v>0</v>
      </c>
      <c r="BL153" s="17" t="s">
        <v>731</v>
      </c>
      <c r="BM153" s="147" t="s">
        <v>606</v>
      </c>
    </row>
    <row r="154" spans="2:65" s="1" customFormat="1" ht="16.5" customHeight="1">
      <c r="B154" s="32"/>
      <c r="C154" s="136" t="s">
        <v>465</v>
      </c>
      <c r="D154" s="136" t="s">
        <v>324</v>
      </c>
      <c r="E154" s="137" t="s">
        <v>3724</v>
      </c>
      <c r="F154" s="138" t="s">
        <v>3725</v>
      </c>
      <c r="G154" s="139" t="s">
        <v>558</v>
      </c>
      <c r="H154" s="140">
        <v>6</v>
      </c>
      <c r="I154" s="141"/>
      <c r="J154" s="142">
        <f t="shared" si="0"/>
        <v>0</v>
      </c>
      <c r="K154" s="138" t="s">
        <v>1</v>
      </c>
      <c r="L154" s="32"/>
      <c r="M154" s="143" t="s">
        <v>1</v>
      </c>
      <c r="N154" s="144" t="s">
        <v>45</v>
      </c>
      <c r="P154" s="145">
        <f t="shared" si="1"/>
        <v>0</v>
      </c>
      <c r="Q154" s="145">
        <v>0</v>
      </c>
      <c r="R154" s="145">
        <f t="shared" si="2"/>
        <v>0</v>
      </c>
      <c r="S154" s="145">
        <v>0</v>
      </c>
      <c r="T154" s="146">
        <f t="shared" si="3"/>
        <v>0</v>
      </c>
      <c r="AR154" s="147" t="s">
        <v>731</v>
      </c>
      <c r="AT154" s="147" t="s">
        <v>324</v>
      </c>
      <c r="AU154" s="147" t="s">
        <v>89</v>
      </c>
      <c r="AY154" s="17" t="s">
        <v>320</v>
      </c>
      <c r="BE154" s="148">
        <f t="shared" si="4"/>
        <v>0</v>
      </c>
      <c r="BF154" s="148">
        <f t="shared" si="5"/>
        <v>0</v>
      </c>
      <c r="BG154" s="148">
        <f t="shared" si="6"/>
        <v>0</v>
      </c>
      <c r="BH154" s="148">
        <f t="shared" si="7"/>
        <v>0</v>
      </c>
      <c r="BI154" s="148">
        <f t="shared" si="8"/>
        <v>0</v>
      </c>
      <c r="BJ154" s="17" t="s">
        <v>87</v>
      </c>
      <c r="BK154" s="148">
        <f t="shared" si="9"/>
        <v>0</v>
      </c>
      <c r="BL154" s="17" t="s">
        <v>731</v>
      </c>
      <c r="BM154" s="147" t="s">
        <v>621</v>
      </c>
    </row>
    <row r="155" spans="2:65" s="1" customFormat="1" ht="16.5" customHeight="1">
      <c r="B155" s="32"/>
      <c r="C155" s="136" t="s">
        <v>469</v>
      </c>
      <c r="D155" s="136" t="s">
        <v>324</v>
      </c>
      <c r="E155" s="137" t="s">
        <v>3726</v>
      </c>
      <c r="F155" s="138" t="s">
        <v>3727</v>
      </c>
      <c r="G155" s="139" t="s">
        <v>558</v>
      </c>
      <c r="H155" s="140">
        <v>34</v>
      </c>
      <c r="I155" s="141"/>
      <c r="J155" s="142">
        <f t="shared" si="0"/>
        <v>0</v>
      </c>
      <c r="K155" s="138" t="s">
        <v>1</v>
      </c>
      <c r="L155" s="32"/>
      <c r="M155" s="143" t="s">
        <v>1</v>
      </c>
      <c r="N155" s="144" t="s">
        <v>45</v>
      </c>
      <c r="P155" s="145">
        <f t="shared" si="1"/>
        <v>0</v>
      </c>
      <c r="Q155" s="145">
        <v>0</v>
      </c>
      <c r="R155" s="145">
        <f t="shared" si="2"/>
        <v>0</v>
      </c>
      <c r="S155" s="145">
        <v>0</v>
      </c>
      <c r="T155" s="146">
        <f t="shared" si="3"/>
        <v>0</v>
      </c>
      <c r="AR155" s="147" t="s">
        <v>731</v>
      </c>
      <c r="AT155" s="147" t="s">
        <v>324</v>
      </c>
      <c r="AU155" s="147" t="s">
        <v>89</v>
      </c>
      <c r="AY155" s="17" t="s">
        <v>320</v>
      </c>
      <c r="BE155" s="148">
        <f t="shared" si="4"/>
        <v>0</v>
      </c>
      <c r="BF155" s="148">
        <f t="shared" si="5"/>
        <v>0</v>
      </c>
      <c r="BG155" s="148">
        <f t="shared" si="6"/>
        <v>0</v>
      </c>
      <c r="BH155" s="148">
        <f t="shared" si="7"/>
        <v>0</v>
      </c>
      <c r="BI155" s="148">
        <f t="shared" si="8"/>
        <v>0</v>
      </c>
      <c r="BJ155" s="17" t="s">
        <v>87</v>
      </c>
      <c r="BK155" s="148">
        <f t="shared" si="9"/>
        <v>0</v>
      </c>
      <c r="BL155" s="17" t="s">
        <v>731</v>
      </c>
      <c r="BM155" s="147" t="s">
        <v>637</v>
      </c>
    </row>
    <row r="156" spans="2:65" s="1" customFormat="1" ht="21.75" customHeight="1">
      <c r="B156" s="32"/>
      <c r="C156" s="136" t="s">
        <v>475</v>
      </c>
      <c r="D156" s="136" t="s">
        <v>324</v>
      </c>
      <c r="E156" s="137" t="s">
        <v>3728</v>
      </c>
      <c r="F156" s="138" t="s">
        <v>3729</v>
      </c>
      <c r="G156" s="139" t="s">
        <v>558</v>
      </c>
      <c r="H156" s="140">
        <v>9</v>
      </c>
      <c r="I156" s="141"/>
      <c r="J156" s="142">
        <f t="shared" si="0"/>
        <v>0</v>
      </c>
      <c r="K156" s="138" t="s">
        <v>1</v>
      </c>
      <c r="L156" s="32"/>
      <c r="M156" s="143" t="s">
        <v>1</v>
      </c>
      <c r="N156" s="144" t="s">
        <v>45</v>
      </c>
      <c r="P156" s="145">
        <f t="shared" si="1"/>
        <v>0</v>
      </c>
      <c r="Q156" s="145">
        <v>0</v>
      </c>
      <c r="R156" s="145">
        <f t="shared" si="2"/>
        <v>0</v>
      </c>
      <c r="S156" s="145">
        <v>0</v>
      </c>
      <c r="T156" s="146">
        <f t="shared" si="3"/>
        <v>0</v>
      </c>
      <c r="AR156" s="147" t="s">
        <v>731</v>
      </c>
      <c r="AT156" s="147" t="s">
        <v>324</v>
      </c>
      <c r="AU156" s="147" t="s">
        <v>89</v>
      </c>
      <c r="AY156" s="17" t="s">
        <v>320</v>
      </c>
      <c r="BE156" s="148">
        <f t="shared" si="4"/>
        <v>0</v>
      </c>
      <c r="BF156" s="148">
        <f t="shared" si="5"/>
        <v>0</v>
      </c>
      <c r="BG156" s="148">
        <f t="shared" si="6"/>
        <v>0</v>
      </c>
      <c r="BH156" s="148">
        <f t="shared" si="7"/>
        <v>0</v>
      </c>
      <c r="BI156" s="148">
        <f t="shared" si="8"/>
        <v>0</v>
      </c>
      <c r="BJ156" s="17" t="s">
        <v>87</v>
      </c>
      <c r="BK156" s="148">
        <f t="shared" si="9"/>
        <v>0</v>
      </c>
      <c r="BL156" s="17" t="s">
        <v>731</v>
      </c>
      <c r="BM156" s="147" t="s">
        <v>649</v>
      </c>
    </row>
    <row r="157" spans="2:65" s="1" customFormat="1" ht="16.5" customHeight="1">
      <c r="B157" s="32"/>
      <c r="C157" s="136" t="s">
        <v>480</v>
      </c>
      <c r="D157" s="136" t="s">
        <v>324</v>
      </c>
      <c r="E157" s="137" t="s">
        <v>3730</v>
      </c>
      <c r="F157" s="138" t="s">
        <v>3731</v>
      </c>
      <c r="G157" s="139" t="s">
        <v>558</v>
      </c>
      <c r="H157" s="140">
        <v>18</v>
      </c>
      <c r="I157" s="141"/>
      <c r="J157" s="142">
        <f t="shared" si="0"/>
        <v>0</v>
      </c>
      <c r="K157" s="138" t="s">
        <v>1</v>
      </c>
      <c r="L157" s="32"/>
      <c r="M157" s="143" t="s">
        <v>1</v>
      </c>
      <c r="N157" s="144" t="s">
        <v>45</v>
      </c>
      <c r="P157" s="145">
        <f t="shared" si="1"/>
        <v>0</v>
      </c>
      <c r="Q157" s="145">
        <v>0</v>
      </c>
      <c r="R157" s="145">
        <f t="shared" si="2"/>
        <v>0</v>
      </c>
      <c r="S157" s="145">
        <v>0</v>
      </c>
      <c r="T157" s="146">
        <f t="shared" si="3"/>
        <v>0</v>
      </c>
      <c r="AR157" s="147" t="s">
        <v>731</v>
      </c>
      <c r="AT157" s="147" t="s">
        <v>324</v>
      </c>
      <c r="AU157" s="147" t="s">
        <v>89</v>
      </c>
      <c r="AY157" s="17" t="s">
        <v>320</v>
      </c>
      <c r="BE157" s="148">
        <f t="shared" si="4"/>
        <v>0</v>
      </c>
      <c r="BF157" s="148">
        <f t="shared" si="5"/>
        <v>0</v>
      </c>
      <c r="BG157" s="148">
        <f t="shared" si="6"/>
        <v>0</v>
      </c>
      <c r="BH157" s="148">
        <f t="shared" si="7"/>
        <v>0</v>
      </c>
      <c r="BI157" s="148">
        <f t="shared" si="8"/>
        <v>0</v>
      </c>
      <c r="BJ157" s="17" t="s">
        <v>87</v>
      </c>
      <c r="BK157" s="148">
        <f t="shared" si="9"/>
        <v>0</v>
      </c>
      <c r="BL157" s="17" t="s">
        <v>731</v>
      </c>
      <c r="BM157" s="147" t="s">
        <v>664</v>
      </c>
    </row>
    <row r="158" spans="2:65" s="1" customFormat="1" ht="16.5" customHeight="1">
      <c r="B158" s="32"/>
      <c r="C158" s="136" t="s">
        <v>485</v>
      </c>
      <c r="D158" s="136" t="s">
        <v>324</v>
      </c>
      <c r="E158" s="137" t="s">
        <v>3732</v>
      </c>
      <c r="F158" s="138" t="s">
        <v>3733</v>
      </c>
      <c r="G158" s="139" t="s">
        <v>558</v>
      </c>
      <c r="H158" s="140">
        <v>9</v>
      </c>
      <c r="I158" s="141"/>
      <c r="J158" s="142">
        <f t="shared" si="0"/>
        <v>0</v>
      </c>
      <c r="K158" s="138" t="s">
        <v>1</v>
      </c>
      <c r="L158" s="32"/>
      <c r="M158" s="143" t="s">
        <v>1</v>
      </c>
      <c r="N158" s="144" t="s">
        <v>45</v>
      </c>
      <c r="P158" s="145">
        <f t="shared" si="1"/>
        <v>0</v>
      </c>
      <c r="Q158" s="145">
        <v>0</v>
      </c>
      <c r="R158" s="145">
        <f t="shared" si="2"/>
        <v>0</v>
      </c>
      <c r="S158" s="145">
        <v>0</v>
      </c>
      <c r="T158" s="146">
        <f t="shared" si="3"/>
        <v>0</v>
      </c>
      <c r="AR158" s="147" t="s">
        <v>731</v>
      </c>
      <c r="AT158" s="147" t="s">
        <v>324</v>
      </c>
      <c r="AU158" s="147" t="s">
        <v>89</v>
      </c>
      <c r="AY158" s="17" t="s">
        <v>320</v>
      </c>
      <c r="BE158" s="148">
        <f t="shared" si="4"/>
        <v>0</v>
      </c>
      <c r="BF158" s="148">
        <f t="shared" si="5"/>
        <v>0</v>
      </c>
      <c r="BG158" s="148">
        <f t="shared" si="6"/>
        <v>0</v>
      </c>
      <c r="BH158" s="148">
        <f t="shared" si="7"/>
        <v>0</v>
      </c>
      <c r="BI158" s="148">
        <f t="shared" si="8"/>
        <v>0</v>
      </c>
      <c r="BJ158" s="17" t="s">
        <v>87</v>
      </c>
      <c r="BK158" s="148">
        <f t="shared" si="9"/>
        <v>0</v>
      </c>
      <c r="BL158" s="17" t="s">
        <v>731</v>
      </c>
      <c r="BM158" s="147" t="s">
        <v>674</v>
      </c>
    </row>
    <row r="159" spans="2:65" s="1" customFormat="1" ht="16.5" customHeight="1">
      <c r="B159" s="32"/>
      <c r="C159" s="136" t="s">
        <v>492</v>
      </c>
      <c r="D159" s="136" t="s">
        <v>324</v>
      </c>
      <c r="E159" s="137" t="s">
        <v>3734</v>
      </c>
      <c r="F159" s="138" t="s">
        <v>3735</v>
      </c>
      <c r="G159" s="139" t="s">
        <v>558</v>
      </c>
      <c r="H159" s="140">
        <v>1</v>
      </c>
      <c r="I159" s="141"/>
      <c r="J159" s="142">
        <f t="shared" si="0"/>
        <v>0</v>
      </c>
      <c r="K159" s="138" t="s">
        <v>1</v>
      </c>
      <c r="L159" s="32"/>
      <c r="M159" s="143" t="s">
        <v>1</v>
      </c>
      <c r="N159" s="144" t="s">
        <v>45</v>
      </c>
      <c r="P159" s="145">
        <f t="shared" si="1"/>
        <v>0</v>
      </c>
      <c r="Q159" s="145">
        <v>0</v>
      </c>
      <c r="R159" s="145">
        <f t="shared" si="2"/>
        <v>0</v>
      </c>
      <c r="S159" s="145">
        <v>0</v>
      </c>
      <c r="T159" s="146">
        <f t="shared" si="3"/>
        <v>0</v>
      </c>
      <c r="AR159" s="147" t="s">
        <v>731</v>
      </c>
      <c r="AT159" s="147" t="s">
        <v>324</v>
      </c>
      <c r="AU159" s="147" t="s">
        <v>89</v>
      </c>
      <c r="AY159" s="17" t="s">
        <v>320</v>
      </c>
      <c r="BE159" s="148">
        <f t="shared" si="4"/>
        <v>0</v>
      </c>
      <c r="BF159" s="148">
        <f t="shared" si="5"/>
        <v>0</v>
      </c>
      <c r="BG159" s="148">
        <f t="shared" si="6"/>
        <v>0</v>
      </c>
      <c r="BH159" s="148">
        <f t="shared" si="7"/>
        <v>0</v>
      </c>
      <c r="BI159" s="148">
        <f t="shared" si="8"/>
        <v>0</v>
      </c>
      <c r="BJ159" s="17" t="s">
        <v>87</v>
      </c>
      <c r="BK159" s="148">
        <f t="shared" si="9"/>
        <v>0</v>
      </c>
      <c r="BL159" s="17" t="s">
        <v>731</v>
      </c>
      <c r="BM159" s="147" t="s">
        <v>685</v>
      </c>
    </row>
    <row r="160" spans="2:65" s="1" customFormat="1" ht="24.2" customHeight="1">
      <c r="B160" s="32"/>
      <c r="C160" s="136" t="s">
        <v>499</v>
      </c>
      <c r="D160" s="136" t="s">
        <v>324</v>
      </c>
      <c r="E160" s="137" t="s">
        <v>3736</v>
      </c>
      <c r="F160" s="138" t="s">
        <v>3737</v>
      </c>
      <c r="G160" s="139" t="s">
        <v>558</v>
      </c>
      <c r="H160" s="140">
        <v>1</v>
      </c>
      <c r="I160" s="141"/>
      <c r="J160" s="142">
        <f t="shared" si="0"/>
        <v>0</v>
      </c>
      <c r="K160" s="138" t="s">
        <v>1</v>
      </c>
      <c r="L160" s="32"/>
      <c r="M160" s="143" t="s">
        <v>1</v>
      </c>
      <c r="N160" s="144" t="s">
        <v>45</v>
      </c>
      <c r="P160" s="145">
        <f t="shared" si="1"/>
        <v>0</v>
      </c>
      <c r="Q160" s="145">
        <v>0</v>
      </c>
      <c r="R160" s="145">
        <f t="shared" si="2"/>
        <v>0</v>
      </c>
      <c r="S160" s="145">
        <v>0</v>
      </c>
      <c r="T160" s="146">
        <f t="shared" si="3"/>
        <v>0</v>
      </c>
      <c r="AR160" s="147" t="s">
        <v>731</v>
      </c>
      <c r="AT160" s="147" t="s">
        <v>324</v>
      </c>
      <c r="AU160" s="147" t="s">
        <v>89</v>
      </c>
      <c r="AY160" s="17" t="s">
        <v>320</v>
      </c>
      <c r="BE160" s="148">
        <f t="shared" si="4"/>
        <v>0</v>
      </c>
      <c r="BF160" s="148">
        <f t="shared" si="5"/>
        <v>0</v>
      </c>
      <c r="BG160" s="148">
        <f t="shared" si="6"/>
        <v>0</v>
      </c>
      <c r="BH160" s="148">
        <f t="shared" si="7"/>
        <v>0</v>
      </c>
      <c r="BI160" s="148">
        <f t="shared" si="8"/>
        <v>0</v>
      </c>
      <c r="BJ160" s="17" t="s">
        <v>87</v>
      </c>
      <c r="BK160" s="148">
        <f t="shared" si="9"/>
        <v>0</v>
      </c>
      <c r="BL160" s="17" t="s">
        <v>731</v>
      </c>
      <c r="BM160" s="147" t="s">
        <v>698</v>
      </c>
    </row>
    <row r="161" spans="2:65" s="1" customFormat="1" ht="16.5" customHeight="1">
      <c r="B161" s="32"/>
      <c r="C161" s="136" t="s">
        <v>507</v>
      </c>
      <c r="D161" s="136" t="s">
        <v>324</v>
      </c>
      <c r="E161" s="137" t="s">
        <v>3738</v>
      </c>
      <c r="F161" s="138" t="s">
        <v>3739</v>
      </c>
      <c r="G161" s="139" t="s">
        <v>558</v>
      </c>
      <c r="H161" s="140">
        <v>22</v>
      </c>
      <c r="I161" s="141"/>
      <c r="J161" s="142">
        <f t="shared" si="0"/>
        <v>0</v>
      </c>
      <c r="K161" s="138" t="s">
        <v>1</v>
      </c>
      <c r="L161" s="32"/>
      <c r="M161" s="143" t="s">
        <v>1</v>
      </c>
      <c r="N161" s="144" t="s">
        <v>45</v>
      </c>
      <c r="P161" s="145">
        <f t="shared" si="1"/>
        <v>0</v>
      </c>
      <c r="Q161" s="145">
        <v>0</v>
      </c>
      <c r="R161" s="145">
        <f t="shared" si="2"/>
        <v>0</v>
      </c>
      <c r="S161" s="145">
        <v>0</v>
      </c>
      <c r="T161" s="146">
        <f t="shared" si="3"/>
        <v>0</v>
      </c>
      <c r="AR161" s="147" t="s">
        <v>731</v>
      </c>
      <c r="AT161" s="147" t="s">
        <v>324</v>
      </c>
      <c r="AU161" s="147" t="s">
        <v>89</v>
      </c>
      <c r="AY161" s="17" t="s">
        <v>320</v>
      </c>
      <c r="BE161" s="148">
        <f t="shared" si="4"/>
        <v>0</v>
      </c>
      <c r="BF161" s="148">
        <f t="shared" si="5"/>
        <v>0</v>
      </c>
      <c r="BG161" s="148">
        <f t="shared" si="6"/>
        <v>0</v>
      </c>
      <c r="BH161" s="148">
        <f t="shared" si="7"/>
        <v>0</v>
      </c>
      <c r="BI161" s="148">
        <f t="shared" si="8"/>
        <v>0</v>
      </c>
      <c r="BJ161" s="17" t="s">
        <v>87</v>
      </c>
      <c r="BK161" s="148">
        <f t="shared" si="9"/>
        <v>0</v>
      </c>
      <c r="BL161" s="17" t="s">
        <v>731</v>
      </c>
      <c r="BM161" s="147" t="s">
        <v>712</v>
      </c>
    </row>
    <row r="162" spans="2:65" s="1" customFormat="1" ht="16.5" customHeight="1">
      <c r="B162" s="32"/>
      <c r="C162" s="136" t="s">
        <v>514</v>
      </c>
      <c r="D162" s="136" t="s">
        <v>324</v>
      </c>
      <c r="E162" s="137" t="s">
        <v>3740</v>
      </c>
      <c r="F162" s="138" t="s">
        <v>3741</v>
      </c>
      <c r="G162" s="139" t="s">
        <v>558</v>
      </c>
      <c r="H162" s="140">
        <v>22</v>
      </c>
      <c r="I162" s="141"/>
      <c r="J162" s="142">
        <f t="shared" si="0"/>
        <v>0</v>
      </c>
      <c r="K162" s="138" t="s">
        <v>1</v>
      </c>
      <c r="L162" s="32"/>
      <c r="M162" s="143" t="s">
        <v>1</v>
      </c>
      <c r="N162" s="144" t="s">
        <v>45</v>
      </c>
      <c r="P162" s="145">
        <f t="shared" si="1"/>
        <v>0</v>
      </c>
      <c r="Q162" s="145">
        <v>0</v>
      </c>
      <c r="R162" s="145">
        <f t="shared" si="2"/>
        <v>0</v>
      </c>
      <c r="S162" s="145">
        <v>0</v>
      </c>
      <c r="T162" s="146">
        <f t="shared" si="3"/>
        <v>0</v>
      </c>
      <c r="AR162" s="147" t="s">
        <v>731</v>
      </c>
      <c r="AT162" s="147" t="s">
        <v>324</v>
      </c>
      <c r="AU162" s="147" t="s">
        <v>89</v>
      </c>
      <c r="AY162" s="17" t="s">
        <v>320</v>
      </c>
      <c r="BE162" s="148">
        <f t="shared" si="4"/>
        <v>0</v>
      </c>
      <c r="BF162" s="148">
        <f t="shared" si="5"/>
        <v>0</v>
      </c>
      <c r="BG162" s="148">
        <f t="shared" si="6"/>
        <v>0</v>
      </c>
      <c r="BH162" s="148">
        <f t="shared" si="7"/>
        <v>0</v>
      </c>
      <c r="BI162" s="148">
        <f t="shared" si="8"/>
        <v>0</v>
      </c>
      <c r="BJ162" s="17" t="s">
        <v>87</v>
      </c>
      <c r="BK162" s="148">
        <f t="shared" si="9"/>
        <v>0</v>
      </c>
      <c r="BL162" s="17" t="s">
        <v>731</v>
      </c>
      <c r="BM162" s="147" t="s">
        <v>721</v>
      </c>
    </row>
    <row r="163" spans="2:65" s="1" customFormat="1" ht="16.5" customHeight="1">
      <c r="B163" s="32"/>
      <c r="C163" s="136" t="s">
        <v>519</v>
      </c>
      <c r="D163" s="136" t="s">
        <v>324</v>
      </c>
      <c r="E163" s="137" t="s">
        <v>3742</v>
      </c>
      <c r="F163" s="138" t="s">
        <v>3743</v>
      </c>
      <c r="G163" s="139" t="s">
        <v>558</v>
      </c>
      <c r="H163" s="140">
        <v>1</v>
      </c>
      <c r="I163" s="141"/>
      <c r="J163" s="142">
        <f t="shared" si="0"/>
        <v>0</v>
      </c>
      <c r="K163" s="138" t="s">
        <v>1</v>
      </c>
      <c r="L163" s="32"/>
      <c r="M163" s="143" t="s">
        <v>1</v>
      </c>
      <c r="N163" s="144" t="s">
        <v>45</v>
      </c>
      <c r="P163" s="145">
        <f t="shared" si="1"/>
        <v>0</v>
      </c>
      <c r="Q163" s="145">
        <v>0</v>
      </c>
      <c r="R163" s="145">
        <f t="shared" si="2"/>
        <v>0</v>
      </c>
      <c r="S163" s="145">
        <v>0</v>
      </c>
      <c r="T163" s="146">
        <f t="shared" si="3"/>
        <v>0</v>
      </c>
      <c r="AR163" s="147" t="s">
        <v>731</v>
      </c>
      <c r="AT163" s="147" t="s">
        <v>324</v>
      </c>
      <c r="AU163" s="147" t="s">
        <v>89</v>
      </c>
      <c r="AY163" s="17" t="s">
        <v>320</v>
      </c>
      <c r="BE163" s="148">
        <f t="shared" si="4"/>
        <v>0</v>
      </c>
      <c r="BF163" s="148">
        <f t="shared" si="5"/>
        <v>0</v>
      </c>
      <c r="BG163" s="148">
        <f t="shared" si="6"/>
        <v>0</v>
      </c>
      <c r="BH163" s="148">
        <f t="shared" si="7"/>
        <v>0</v>
      </c>
      <c r="BI163" s="148">
        <f t="shared" si="8"/>
        <v>0</v>
      </c>
      <c r="BJ163" s="17" t="s">
        <v>87</v>
      </c>
      <c r="BK163" s="148">
        <f t="shared" si="9"/>
        <v>0</v>
      </c>
      <c r="BL163" s="17" t="s">
        <v>731</v>
      </c>
      <c r="BM163" s="147" t="s">
        <v>731</v>
      </c>
    </row>
    <row r="164" spans="2:65" s="1" customFormat="1" ht="16.5" customHeight="1">
      <c r="B164" s="32"/>
      <c r="C164" s="136" t="s">
        <v>526</v>
      </c>
      <c r="D164" s="136" t="s">
        <v>324</v>
      </c>
      <c r="E164" s="137" t="s">
        <v>3744</v>
      </c>
      <c r="F164" s="138" t="s">
        <v>3745</v>
      </c>
      <c r="G164" s="139" t="s">
        <v>558</v>
      </c>
      <c r="H164" s="140">
        <v>2</v>
      </c>
      <c r="I164" s="141"/>
      <c r="J164" s="142">
        <f t="shared" si="0"/>
        <v>0</v>
      </c>
      <c r="K164" s="138" t="s">
        <v>1</v>
      </c>
      <c r="L164" s="32"/>
      <c r="M164" s="143" t="s">
        <v>1</v>
      </c>
      <c r="N164" s="144" t="s">
        <v>45</v>
      </c>
      <c r="P164" s="145">
        <f t="shared" si="1"/>
        <v>0</v>
      </c>
      <c r="Q164" s="145">
        <v>0</v>
      </c>
      <c r="R164" s="145">
        <f t="shared" si="2"/>
        <v>0</v>
      </c>
      <c r="S164" s="145">
        <v>0</v>
      </c>
      <c r="T164" s="146">
        <f t="shared" si="3"/>
        <v>0</v>
      </c>
      <c r="AR164" s="147" t="s">
        <v>731</v>
      </c>
      <c r="AT164" s="147" t="s">
        <v>324</v>
      </c>
      <c r="AU164" s="147" t="s">
        <v>89</v>
      </c>
      <c r="AY164" s="17" t="s">
        <v>320</v>
      </c>
      <c r="BE164" s="148">
        <f t="shared" si="4"/>
        <v>0</v>
      </c>
      <c r="BF164" s="148">
        <f t="shared" si="5"/>
        <v>0</v>
      </c>
      <c r="BG164" s="148">
        <f t="shared" si="6"/>
        <v>0</v>
      </c>
      <c r="BH164" s="148">
        <f t="shared" si="7"/>
        <v>0</v>
      </c>
      <c r="BI164" s="148">
        <f t="shared" si="8"/>
        <v>0</v>
      </c>
      <c r="BJ164" s="17" t="s">
        <v>87</v>
      </c>
      <c r="BK164" s="148">
        <f t="shared" si="9"/>
        <v>0</v>
      </c>
      <c r="BL164" s="17" t="s">
        <v>731</v>
      </c>
      <c r="BM164" s="147" t="s">
        <v>741</v>
      </c>
    </row>
    <row r="165" spans="2:65" s="1" customFormat="1" ht="16.5" customHeight="1">
      <c r="B165" s="32"/>
      <c r="C165" s="136" t="s">
        <v>532</v>
      </c>
      <c r="D165" s="136" t="s">
        <v>324</v>
      </c>
      <c r="E165" s="137" t="s">
        <v>3746</v>
      </c>
      <c r="F165" s="138" t="s">
        <v>3747</v>
      </c>
      <c r="G165" s="139" t="s">
        <v>558</v>
      </c>
      <c r="H165" s="140">
        <v>1</v>
      </c>
      <c r="I165" s="141"/>
      <c r="J165" s="142">
        <f t="shared" si="0"/>
        <v>0</v>
      </c>
      <c r="K165" s="138" t="s">
        <v>1</v>
      </c>
      <c r="L165" s="32"/>
      <c r="M165" s="143" t="s">
        <v>1</v>
      </c>
      <c r="N165" s="144" t="s">
        <v>45</v>
      </c>
      <c r="P165" s="145">
        <f t="shared" si="1"/>
        <v>0</v>
      </c>
      <c r="Q165" s="145">
        <v>0</v>
      </c>
      <c r="R165" s="145">
        <f t="shared" si="2"/>
        <v>0</v>
      </c>
      <c r="S165" s="145">
        <v>0</v>
      </c>
      <c r="T165" s="146">
        <f t="shared" si="3"/>
        <v>0</v>
      </c>
      <c r="AR165" s="147" t="s">
        <v>731</v>
      </c>
      <c r="AT165" s="147" t="s">
        <v>324</v>
      </c>
      <c r="AU165" s="147" t="s">
        <v>89</v>
      </c>
      <c r="AY165" s="17" t="s">
        <v>320</v>
      </c>
      <c r="BE165" s="148">
        <f t="shared" si="4"/>
        <v>0</v>
      </c>
      <c r="BF165" s="148">
        <f t="shared" si="5"/>
        <v>0</v>
      </c>
      <c r="BG165" s="148">
        <f t="shared" si="6"/>
        <v>0</v>
      </c>
      <c r="BH165" s="148">
        <f t="shared" si="7"/>
        <v>0</v>
      </c>
      <c r="BI165" s="148">
        <f t="shared" si="8"/>
        <v>0</v>
      </c>
      <c r="BJ165" s="17" t="s">
        <v>87</v>
      </c>
      <c r="BK165" s="148">
        <f t="shared" si="9"/>
        <v>0</v>
      </c>
      <c r="BL165" s="17" t="s">
        <v>731</v>
      </c>
      <c r="BM165" s="147" t="s">
        <v>752</v>
      </c>
    </row>
    <row r="166" spans="2:65" s="1" customFormat="1" ht="24.2" customHeight="1">
      <c r="B166" s="32"/>
      <c r="C166" s="136" t="s">
        <v>542</v>
      </c>
      <c r="D166" s="136" t="s">
        <v>324</v>
      </c>
      <c r="E166" s="137" t="s">
        <v>3748</v>
      </c>
      <c r="F166" s="138" t="s">
        <v>3749</v>
      </c>
      <c r="G166" s="139" t="s">
        <v>558</v>
      </c>
      <c r="H166" s="140">
        <v>1</v>
      </c>
      <c r="I166" s="141"/>
      <c r="J166" s="142">
        <f t="shared" si="0"/>
        <v>0</v>
      </c>
      <c r="K166" s="138" t="s">
        <v>1</v>
      </c>
      <c r="L166" s="32"/>
      <c r="M166" s="143" t="s">
        <v>1</v>
      </c>
      <c r="N166" s="144" t="s">
        <v>45</v>
      </c>
      <c r="P166" s="145">
        <f t="shared" si="1"/>
        <v>0</v>
      </c>
      <c r="Q166" s="145">
        <v>0</v>
      </c>
      <c r="R166" s="145">
        <f t="shared" si="2"/>
        <v>0</v>
      </c>
      <c r="S166" s="145">
        <v>0</v>
      </c>
      <c r="T166" s="146">
        <f t="shared" si="3"/>
        <v>0</v>
      </c>
      <c r="AR166" s="147" t="s">
        <v>731</v>
      </c>
      <c r="AT166" s="147" t="s">
        <v>324</v>
      </c>
      <c r="AU166" s="147" t="s">
        <v>89</v>
      </c>
      <c r="AY166" s="17" t="s">
        <v>320</v>
      </c>
      <c r="BE166" s="148">
        <f t="shared" si="4"/>
        <v>0</v>
      </c>
      <c r="BF166" s="148">
        <f t="shared" si="5"/>
        <v>0</v>
      </c>
      <c r="BG166" s="148">
        <f t="shared" si="6"/>
        <v>0</v>
      </c>
      <c r="BH166" s="148">
        <f t="shared" si="7"/>
        <v>0</v>
      </c>
      <c r="BI166" s="148">
        <f t="shared" si="8"/>
        <v>0</v>
      </c>
      <c r="BJ166" s="17" t="s">
        <v>87</v>
      </c>
      <c r="BK166" s="148">
        <f t="shared" si="9"/>
        <v>0</v>
      </c>
      <c r="BL166" s="17" t="s">
        <v>731</v>
      </c>
      <c r="BM166" s="147" t="s">
        <v>765</v>
      </c>
    </row>
    <row r="167" spans="2:65" s="1" customFormat="1" ht="16.5" customHeight="1">
      <c r="B167" s="32"/>
      <c r="C167" s="136" t="s">
        <v>555</v>
      </c>
      <c r="D167" s="136" t="s">
        <v>324</v>
      </c>
      <c r="E167" s="137" t="s">
        <v>3750</v>
      </c>
      <c r="F167" s="138" t="s">
        <v>3751</v>
      </c>
      <c r="G167" s="139" t="s">
        <v>558</v>
      </c>
      <c r="H167" s="140">
        <v>12</v>
      </c>
      <c r="I167" s="141"/>
      <c r="J167" s="142">
        <f t="shared" si="0"/>
        <v>0</v>
      </c>
      <c r="K167" s="138" t="s">
        <v>1</v>
      </c>
      <c r="L167" s="32"/>
      <c r="M167" s="143" t="s">
        <v>1</v>
      </c>
      <c r="N167" s="144" t="s">
        <v>45</v>
      </c>
      <c r="P167" s="145">
        <f t="shared" si="1"/>
        <v>0</v>
      </c>
      <c r="Q167" s="145">
        <v>0</v>
      </c>
      <c r="R167" s="145">
        <f t="shared" si="2"/>
        <v>0</v>
      </c>
      <c r="S167" s="145">
        <v>0</v>
      </c>
      <c r="T167" s="146">
        <f t="shared" si="3"/>
        <v>0</v>
      </c>
      <c r="AR167" s="147" t="s">
        <v>731</v>
      </c>
      <c r="AT167" s="147" t="s">
        <v>324</v>
      </c>
      <c r="AU167" s="147" t="s">
        <v>89</v>
      </c>
      <c r="AY167" s="17" t="s">
        <v>320</v>
      </c>
      <c r="BE167" s="148">
        <f t="shared" si="4"/>
        <v>0</v>
      </c>
      <c r="BF167" s="148">
        <f t="shared" si="5"/>
        <v>0</v>
      </c>
      <c r="BG167" s="148">
        <f t="shared" si="6"/>
        <v>0</v>
      </c>
      <c r="BH167" s="148">
        <f t="shared" si="7"/>
        <v>0</v>
      </c>
      <c r="BI167" s="148">
        <f t="shared" si="8"/>
        <v>0</v>
      </c>
      <c r="BJ167" s="17" t="s">
        <v>87</v>
      </c>
      <c r="BK167" s="148">
        <f t="shared" si="9"/>
        <v>0</v>
      </c>
      <c r="BL167" s="17" t="s">
        <v>731</v>
      </c>
      <c r="BM167" s="147" t="s">
        <v>778</v>
      </c>
    </row>
    <row r="168" spans="2:65" s="1" customFormat="1" ht="16.5" customHeight="1">
      <c r="B168" s="32"/>
      <c r="C168" s="136" t="s">
        <v>563</v>
      </c>
      <c r="D168" s="136" t="s">
        <v>324</v>
      </c>
      <c r="E168" s="137" t="s">
        <v>3752</v>
      </c>
      <c r="F168" s="138" t="s">
        <v>3753</v>
      </c>
      <c r="G168" s="139" t="s">
        <v>558</v>
      </c>
      <c r="H168" s="140">
        <v>12</v>
      </c>
      <c r="I168" s="141"/>
      <c r="J168" s="142">
        <f t="shared" si="0"/>
        <v>0</v>
      </c>
      <c r="K168" s="138" t="s">
        <v>1</v>
      </c>
      <c r="L168" s="32"/>
      <c r="M168" s="143" t="s">
        <v>1</v>
      </c>
      <c r="N168" s="144" t="s">
        <v>45</v>
      </c>
      <c r="P168" s="145">
        <f t="shared" si="1"/>
        <v>0</v>
      </c>
      <c r="Q168" s="145">
        <v>0</v>
      </c>
      <c r="R168" s="145">
        <f t="shared" si="2"/>
        <v>0</v>
      </c>
      <c r="S168" s="145">
        <v>0</v>
      </c>
      <c r="T168" s="146">
        <f t="shared" si="3"/>
        <v>0</v>
      </c>
      <c r="AR168" s="147" t="s">
        <v>731</v>
      </c>
      <c r="AT168" s="147" t="s">
        <v>324</v>
      </c>
      <c r="AU168" s="147" t="s">
        <v>89</v>
      </c>
      <c r="AY168" s="17" t="s">
        <v>320</v>
      </c>
      <c r="BE168" s="148">
        <f t="shared" si="4"/>
        <v>0</v>
      </c>
      <c r="BF168" s="148">
        <f t="shared" si="5"/>
        <v>0</v>
      </c>
      <c r="BG168" s="148">
        <f t="shared" si="6"/>
        <v>0</v>
      </c>
      <c r="BH168" s="148">
        <f t="shared" si="7"/>
        <v>0</v>
      </c>
      <c r="BI168" s="148">
        <f t="shared" si="8"/>
        <v>0</v>
      </c>
      <c r="BJ168" s="17" t="s">
        <v>87</v>
      </c>
      <c r="BK168" s="148">
        <f t="shared" si="9"/>
        <v>0</v>
      </c>
      <c r="BL168" s="17" t="s">
        <v>731</v>
      </c>
      <c r="BM168" s="147" t="s">
        <v>787</v>
      </c>
    </row>
    <row r="169" spans="2:65" s="1" customFormat="1" ht="24.2" customHeight="1">
      <c r="B169" s="32"/>
      <c r="C169" s="136" t="s">
        <v>571</v>
      </c>
      <c r="D169" s="136" t="s">
        <v>324</v>
      </c>
      <c r="E169" s="137" t="s">
        <v>3754</v>
      </c>
      <c r="F169" s="138" t="s">
        <v>3755</v>
      </c>
      <c r="G169" s="139" t="s">
        <v>558</v>
      </c>
      <c r="H169" s="140">
        <v>6</v>
      </c>
      <c r="I169" s="141"/>
      <c r="J169" s="142">
        <f t="shared" si="0"/>
        <v>0</v>
      </c>
      <c r="K169" s="138" t="s">
        <v>1</v>
      </c>
      <c r="L169" s="32"/>
      <c r="M169" s="143" t="s">
        <v>1</v>
      </c>
      <c r="N169" s="144" t="s">
        <v>45</v>
      </c>
      <c r="P169" s="145">
        <f t="shared" si="1"/>
        <v>0</v>
      </c>
      <c r="Q169" s="145">
        <v>0</v>
      </c>
      <c r="R169" s="145">
        <f t="shared" si="2"/>
        <v>0</v>
      </c>
      <c r="S169" s="145">
        <v>0</v>
      </c>
      <c r="T169" s="146">
        <f t="shared" si="3"/>
        <v>0</v>
      </c>
      <c r="AR169" s="147" t="s">
        <v>731</v>
      </c>
      <c r="AT169" s="147" t="s">
        <v>324</v>
      </c>
      <c r="AU169" s="147" t="s">
        <v>89</v>
      </c>
      <c r="AY169" s="17" t="s">
        <v>320</v>
      </c>
      <c r="BE169" s="148">
        <f t="shared" si="4"/>
        <v>0</v>
      </c>
      <c r="BF169" s="148">
        <f t="shared" si="5"/>
        <v>0</v>
      </c>
      <c r="BG169" s="148">
        <f t="shared" si="6"/>
        <v>0</v>
      </c>
      <c r="BH169" s="148">
        <f t="shared" si="7"/>
        <v>0</v>
      </c>
      <c r="BI169" s="148">
        <f t="shared" si="8"/>
        <v>0</v>
      </c>
      <c r="BJ169" s="17" t="s">
        <v>87</v>
      </c>
      <c r="BK169" s="148">
        <f t="shared" si="9"/>
        <v>0</v>
      </c>
      <c r="BL169" s="17" t="s">
        <v>731</v>
      </c>
      <c r="BM169" s="147" t="s">
        <v>803</v>
      </c>
    </row>
    <row r="170" spans="2:65" s="1" customFormat="1" ht="24.2" customHeight="1">
      <c r="B170" s="32"/>
      <c r="C170" s="136" t="s">
        <v>576</v>
      </c>
      <c r="D170" s="136" t="s">
        <v>324</v>
      </c>
      <c r="E170" s="137" t="s">
        <v>3756</v>
      </c>
      <c r="F170" s="138" t="s">
        <v>3757</v>
      </c>
      <c r="G170" s="139" t="s">
        <v>558</v>
      </c>
      <c r="H170" s="140">
        <v>34</v>
      </c>
      <c r="I170" s="141"/>
      <c r="J170" s="142">
        <f t="shared" si="0"/>
        <v>0</v>
      </c>
      <c r="K170" s="138" t="s">
        <v>1</v>
      </c>
      <c r="L170" s="32"/>
      <c r="M170" s="143" t="s">
        <v>1</v>
      </c>
      <c r="N170" s="144" t="s">
        <v>45</v>
      </c>
      <c r="P170" s="145">
        <f t="shared" si="1"/>
        <v>0</v>
      </c>
      <c r="Q170" s="145">
        <v>0</v>
      </c>
      <c r="R170" s="145">
        <f t="shared" si="2"/>
        <v>0</v>
      </c>
      <c r="S170" s="145">
        <v>0</v>
      </c>
      <c r="T170" s="146">
        <f t="shared" si="3"/>
        <v>0</v>
      </c>
      <c r="AR170" s="147" t="s">
        <v>731</v>
      </c>
      <c r="AT170" s="147" t="s">
        <v>324</v>
      </c>
      <c r="AU170" s="147" t="s">
        <v>89</v>
      </c>
      <c r="AY170" s="17" t="s">
        <v>320</v>
      </c>
      <c r="BE170" s="148">
        <f t="shared" si="4"/>
        <v>0</v>
      </c>
      <c r="BF170" s="148">
        <f t="shared" si="5"/>
        <v>0</v>
      </c>
      <c r="BG170" s="148">
        <f t="shared" si="6"/>
        <v>0</v>
      </c>
      <c r="BH170" s="148">
        <f t="shared" si="7"/>
        <v>0</v>
      </c>
      <c r="BI170" s="148">
        <f t="shared" si="8"/>
        <v>0</v>
      </c>
      <c r="BJ170" s="17" t="s">
        <v>87</v>
      </c>
      <c r="BK170" s="148">
        <f t="shared" si="9"/>
        <v>0</v>
      </c>
      <c r="BL170" s="17" t="s">
        <v>731</v>
      </c>
      <c r="BM170" s="147" t="s">
        <v>814</v>
      </c>
    </row>
    <row r="171" spans="2:65" s="1" customFormat="1" ht="16.5" customHeight="1">
      <c r="B171" s="32"/>
      <c r="C171" s="136" t="s">
        <v>581</v>
      </c>
      <c r="D171" s="136" t="s">
        <v>324</v>
      </c>
      <c r="E171" s="137" t="s">
        <v>3758</v>
      </c>
      <c r="F171" s="138" t="s">
        <v>3759</v>
      </c>
      <c r="G171" s="139" t="s">
        <v>913</v>
      </c>
      <c r="H171" s="140">
        <v>1</v>
      </c>
      <c r="I171" s="141"/>
      <c r="J171" s="142">
        <f t="shared" si="0"/>
        <v>0</v>
      </c>
      <c r="K171" s="138" t="s">
        <v>1</v>
      </c>
      <c r="L171" s="32"/>
      <c r="M171" s="143" t="s">
        <v>1</v>
      </c>
      <c r="N171" s="144" t="s">
        <v>45</v>
      </c>
      <c r="P171" s="145">
        <f t="shared" si="1"/>
        <v>0</v>
      </c>
      <c r="Q171" s="145">
        <v>0</v>
      </c>
      <c r="R171" s="145">
        <f t="shared" si="2"/>
        <v>0</v>
      </c>
      <c r="S171" s="145">
        <v>0</v>
      </c>
      <c r="T171" s="146">
        <f t="shared" si="3"/>
        <v>0</v>
      </c>
      <c r="AR171" s="147" t="s">
        <v>731</v>
      </c>
      <c r="AT171" s="147" t="s">
        <v>324</v>
      </c>
      <c r="AU171" s="147" t="s">
        <v>89</v>
      </c>
      <c r="AY171" s="17" t="s">
        <v>320</v>
      </c>
      <c r="BE171" s="148">
        <f t="shared" si="4"/>
        <v>0</v>
      </c>
      <c r="BF171" s="148">
        <f t="shared" si="5"/>
        <v>0</v>
      </c>
      <c r="BG171" s="148">
        <f t="shared" si="6"/>
        <v>0</v>
      </c>
      <c r="BH171" s="148">
        <f t="shared" si="7"/>
        <v>0</v>
      </c>
      <c r="BI171" s="148">
        <f t="shared" si="8"/>
        <v>0</v>
      </c>
      <c r="BJ171" s="17" t="s">
        <v>87</v>
      </c>
      <c r="BK171" s="148">
        <f t="shared" si="9"/>
        <v>0</v>
      </c>
      <c r="BL171" s="17" t="s">
        <v>731</v>
      </c>
      <c r="BM171" s="147" t="s">
        <v>910</v>
      </c>
    </row>
    <row r="172" spans="2:65" s="1" customFormat="1" ht="16.5" customHeight="1">
      <c r="B172" s="32"/>
      <c r="C172" s="136" t="s">
        <v>590</v>
      </c>
      <c r="D172" s="136" t="s">
        <v>324</v>
      </c>
      <c r="E172" s="137" t="s">
        <v>3760</v>
      </c>
      <c r="F172" s="138" t="s">
        <v>3761</v>
      </c>
      <c r="G172" s="139" t="s">
        <v>558</v>
      </c>
      <c r="H172" s="140">
        <v>2</v>
      </c>
      <c r="I172" s="141"/>
      <c r="J172" s="142">
        <f t="shared" si="0"/>
        <v>0</v>
      </c>
      <c r="K172" s="138" t="s">
        <v>1</v>
      </c>
      <c r="L172" s="32"/>
      <c r="M172" s="143" t="s">
        <v>1</v>
      </c>
      <c r="N172" s="144" t="s">
        <v>45</v>
      </c>
      <c r="P172" s="145">
        <f t="shared" si="1"/>
        <v>0</v>
      </c>
      <c r="Q172" s="145">
        <v>0</v>
      </c>
      <c r="R172" s="145">
        <f t="shared" si="2"/>
        <v>0</v>
      </c>
      <c r="S172" s="145">
        <v>0</v>
      </c>
      <c r="T172" s="146">
        <f t="shared" si="3"/>
        <v>0</v>
      </c>
      <c r="AR172" s="147" t="s">
        <v>731</v>
      </c>
      <c r="AT172" s="147" t="s">
        <v>324</v>
      </c>
      <c r="AU172" s="147" t="s">
        <v>89</v>
      </c>
      <c r="AY172" s="17" t="s">
        <v>320</v>
      </c>
      <c r="BE172" s="148">
        <f t="shared" si="4"/>
        <v>0</v>
      </c>
      <c r="BF172" s="148">
        <f t="shared" si="5"/>
        <v>0</v>
      </c>
      <c r="BG172" s="148">
        <f t="shared" si="6"/>
        <v>0</v>
      </c>
      <c r="BH172" s="148">
        <f t="shared" si="7"/>
        <v>0</v>
      </c>
      <c r="BI172" s="148">
        <f t="shared" si="8"/>
        <v>0</v>
      </c>
      <c r="BJ172" s="17" t="s">
        <v>87</v>
      </c>
      <c r="BK172" s="148">
        <f t="shared" si="9"/>
        <v>0</v>
      </c>
      <c r="BL172" s="17" t="s">
        <v>731</v>
      </c>
      <c r="BM172" s="147" t="s">
        <v>914</v>
      </c>
    </row>
    <row r="173" spans="2:65" s="1" customFormat="1" ht="24.2" customHeight="1">
      <c r="B173" s="32"/>
      <c r="C173" s="136" t="s">
        <v>594</v>
      </c>
      <c r="D173" s="136" t="s">
        <v>324</v>
      </c>
      <c r="E173" s="137" t="s">
        <v>3762</v>
      </c>
      <c r="F173" s="138" t="s">
        <v>3763</v>
      </c>
      <c r="G173" s="139" t="s">
        <v>558</v>
      </c>
      <c r="H173" s="140">
        <v>4</v>
      </c>
      <c r="I173" s="141"/>
      <c r="J173" s="142">
        <f t="shared" si="0"/>
        <v>0</v>
      </c>
      <c r="K173" s="138" t="s">
        <v>1</v>
      </c>
      <c r="L173" s="32"/>
      <c r="M173" s="143" t="s">
        <v>1</v>
      </c>
      <c r="N173" s="144" t="s">
        <v>45</v>
      </c>
      <c r="P173" s="145">
        <f t="shared" si="1"/>
        <v>0</v>
      </c>
      <c r="Q173" s="145">
        <v>0</v>
      </c>
      <c r="R173" s="145">
        <f t="shared" si="2"/>
        <v>0</v>
      </c>
      <c r="S173" s="145">
        <v>0</v>
      </c>
      <c r="T173" s="146">
        <f t="shared" si="3"/>
        <v>0</v>
      </c>
      <c r="AR173" s="147" t="s">
        <v>731</v>
      </c>
      <c r="AT173" s="147" t="s">
        <v>324</v>
      </c>
      <c r="AU173" s="147" t="s">
        <v>89</v>
      </c>
      <c r="AY173" s="17" t="s">
        <v>320</v>
      </c>
      <c r="BE173" s="148">
        <f t="shared" si="4"/>
        <v>0</v>
      </c>
      <c r="BF173" s="148">
        <f t="shared" si="5"/>
        <v>0</v>
      </c>
      <c r="BG173" s="148">
        <f t="shared" si="6"/>
        <v>0</v>
      </c>
      <c r="BH173" s="148">
        <f t="shared" si="7"/>
        <v>0</v>
      </c>
      <c r="BI173" s="148">
        <f t="shared" si="8"/>
        <v>0</v>
      </c>
      <c r="BJ173" s="17" t="s">
        <v>87</v>
      </c>
      <c r="BK173" s="148">
        <f t="shared" si="9"/>
        <v>0</v>
      </c>
      <c r="BL173" s="17" t="s">
        <v>731</v>
      </c>
      <c r="BM173" s="147" t="s">
        <v>917</v>
      </c>
    </row>
    <row r="174" spans="2:65" s="1" customFormat="1" ht="24.2" customHeight="1">
      <c r="B174" s="32"/>
      <c r="C174" s="136" t="s">
        <v>600</v>
      </c>
      <c r="D174" s="136" t="s">
        <v>324</v>
      </c>
      <c r="E174" s="137" t="s">
        <v>3764</v>
      </c>
      <c r="F174" s="138" t="s">
        <v>3765</v>
      </c>
      <c r="G174" s="139" t="s">
        <v>558</v>
      </c>
      <c r="H174" s="140">
        <v>7</v>
      </c>
      <c r="I174" s="141"/>
      <c r="J174" s="142">
        <f t="shared" si="0"/>
        <v>0</v>
      </c>
      <c r="K174" s="138" t="s">
        <v>1</v>
      </c>
      <c r="L174" s="32"/>
      <c r="M174" s="143" t="s">
        <v>1</v>
      </c>
      <c r="N174" s="144" t="s">
        <v>45</v>
      </c>
      <c r="P174" s="145">
        <f t="shared" si="1"/>
        <v>0</v>
      </c>
      <c r="Q174" s="145">
        <v>0</v>
      </c>
      <c r="R174" s="145">
        <f t="shared" si="2"/>
        <v>0</v>
      </c>
      <c r="S174" s="145">
        <v>0</v>
      </c>
      <c r="T174" s="146">
        <f t="shared" si="3"/>
        <v>0</v>
      </c>
      <c r="AR174" s="147" t="s">
        <v>731</v>
      </c>
      <c r="AT174" s="147" t="s">
        <v>324</v>
      </c>
      <c r="AU174" s="147" t="s">
        <v>89</v>
      </c>
      <c r="AY174" s="17" t="s">
        <v>320</v>
      </c>
      <c r="BE174" s="148">
        <f t="shared" si="4"/>
        <v>0</v>
      </c>
      <c r="BF174" s="148">
        <f t="shared" si="5"/>
        <v>0</v>
      </c>
      <c r="BG174" s="148">
        <f t="shared" si="6"/>
        <v>0</v>
      </c>
      <c r="BH174" s="148">
        <f t="shared" si="7"/>
        <v>0</v>
      </c>
      <c r="BI174" s="148">
        <f t="shared" si="8"/>
        <v>0</v>
      </c>
      <c r="BJ174" s="17" t="s">
        <v>87</v>
      </c>
      <c r="BK174" s="148">
        <f t="shared" si="9"/>
        <v>0</v>
      </c>
      <c r="BL174" s="17" t="s">
        <v>731</v>
      </c>
      <c r="BM174" s="147" t="s">
        <v>920</v>
      </c>
    </row>
    <row r="175" spans="2:65" s="1" customFormat="1" ht="24.2" customHeight="1">
      <c r="B175" s="32"/>
      <c r="C175" s="136" t="s">
        <v>606</v>
      </c>
      <c r="D175" s="136" t="s">
        <v>324</v>
      </c>
      <c r="E175" s="137" t="s">
        <v>3766</v>
      </c>
      <c r="F175" s="138" t="s">
        <v>3767</v>
      </c>
      <c r="G175" s="139" t="s">
        <v>558</v>
      </c>
      <c r="H175" s="140">
        <v>10</v>
      </c>
      <c r="I175" s="141"/>
      <c r="J175" s="142">
        <f t="shared" si="0"/>
        <v>0</v>
      </c>
      <c r="K175" s="138" t="s">
        <v>1</v>
      </c>
      <c r="L175" s="32"/>
      <c r="M175" s="143" t="s">
        <v>1</v>
      </c>
      <c r="N175" s="144" t="s">
        <v>45</v>
      </c>
      <c r="P175" s="145">
        <f t="shared" si="1"/>
        <v>0</v>
      </c>
      <c r="Q175" s="145">
        <v>0</v>
      </c>
      <c r="R175" s="145">
        <f t="shared" si="2"/>
        <v>0</v>
      </c>
      <c r="S175" s="145">
        <v>0</v>
      </c>
      <c r="T175" s="146">
        <f t="shared" si="3"/>
        <v>0</v>
      </c>
      <c r="AR175" s="147" t="s">
        <v>731</v>
      </c>
      <c r="AT175" s="147" t="s">
        <v>324</v>
      </c>
      <c r="AU175" s="147" t="s">
        <v>89</v>
      </c>
      <c r="AY175" s="17" t="s">
        <v>320</v>
      </c>
      <c r="BE175" s="148">
        <f t="shared" si="4"/>
        <v>0</v>
      </c>
      <c r="BF175" s="148">
        <f t="shared" si="5"/>
        <v>0</v>
      </c>
      <c r="BG175" s="148">
        <f t="shared" si="6"/>
        <v>0</v>
      </c>
      <c r="BH175" s="148">
        <f t="shared" si="7"/>
        <v>0</v>
      </c>
      <c r="BI175" s="148">
        <f t="shared" si="8"/>
        <v>0</v>
      </c>
      <c r="BJ175" s="17" t="s">
        <v>87</v>
      </c>
      <c r="BK175" s="148">
        <f t="shared" si="9"/>
        <v>0</v>
      </c>
      <c r="BL175" s="17" t="s">
        <v>731</v>
      </c>
      <c r="BM175" s="147" t="s">
        <v>924</v>
      </c>
    </row>
    <row r="176" spans="2:65" s="1" customFormat="1" ht="16.5" customHeight="1">
      <c r="B176" s="32"/>
      <c r="C176" s="136" t="s">
        <v>615</v>
      </c>
      <c r="D176" s="136" t="s">
        <v>324</v>
      </c>
      <c r="E176" s="137" t="s">
        <v>3768</v>
      </c>
      <c r="F176" s="138" t="s">
        <v>3769</v>
      </c>
      <c r="G176" s="139" t="s">
        <v>558</v>
      </c>
      <c r="H176" s="140">
        <v>8</v>
      </c>
      <c r="I176" s="141"/>
      <c r="J176" s="142">
        <f t="shared" si="0"/>
        <v>0</v>
      </c>
      <c r="K176" s="138" t="s">
        <v>1</v>
      </c>
      <c r="L176" s="32"/>
      <c r="M176" s="143" t="s">
        <v>1</v>
      </c>
      <c r="N176" s="144" t="s">
        <v>45</v>
      </c>
      <c r="P176" s="145">
        <f t="shared" si="1"/>
        <v>0</v>
      </c>
      <c r="Q176" s="145">
        <v>0</v>
      </c>
      <c r="R176" s="145">
        <f t="shared" si="2"/>
        <v>0</v>
      </c>
      <c r="S176" s="145">
        <v>0</v>
      </c>
      <c r="T176" s="146">
        <f t="shared" si="3"/>
        <v>0</v>
      </c>
      <c r="AR176" s="147" t="s">
        <v>731</v>
      </c>
      <c r="AT176" s="147" t="s">
        <v>324</v>
      </c>
      <c r="AU176" s="147" t="s">
        <v>89</v>
      </c>
      <c r="AY176" s="17" t="s">
        <v>320</v>
      </c>
      <c r="BE176" s="148">
        <f t="shared" si="4"/>
        <v>0</v>
      </c>
      <c r="BF176" s="148">
        <f t="shared" si="5"/>
        <v>0</v>
      </c>
      <c r="BG176" s="148">
        <f t="shared" si="6"/>
        <v>0</v>
      </c>
      <c r="BH176" s="148">
        <f t="shared" si="7"/>
        <v>0</v>
      </c>
      <c r="BI176" s="148">
        <f t="shared" si="8"/>
        <v>0</v>
      </c>
      <c r="BJ176" s="17" t="s">
        <v>87</v>
      </c>
      <c r="BK176" s="148">
        <f t="shared" si="9"/>
        <v>0</v>
      </c>
      <c r="BL176" s="17" t="s">
        <v>731</v>
      </c>
      <c r="BM176" s="147" t="s">
        <v>928</v>
      </c>
    </row>
    <row r="177" spans="2:65" s="1" customFormat="1" ht="21.75" customHeight="1">
      <c r="B177" s="32"/>
      <c r="C177" s="136" t="s">
        <v>621</v>
      </c>
      <c r="D177" s="136" t="s">
        <v>324</v>
      </c>
      <c r="E177" s="137" t="s">
        <v>3770</v>
      </c>
      <c r="F177" s="138" t="s">
        <v>3771</v>
      </c>
      <c r="G177" s="139" t="s">
        <v>558</v>
      </c>
      <c r="H177" s="140">
        <v>1</v>
      </c>
      <c r="I177" s="141"/>
      <c r="J177" s="142">
        <f t="shared" si="0"/>
        <v>0</v>
      </c>
      <c r="K177" s="138" t="s">
        <v>1</v>
      </c>
      <c r="L177" s="32"/>
      <c r="M177" s="143" t="s">
        <v>1</v>
      </c>
      <c r="N177" s="144" t="s">
        <v>45</v>
      </c>
      <c r="P177" s="145">
        <f t="shared" si="1"/>
        <v>0</v>
      </c>
      <c r="Q177" s="145">
        <v>0</v>
      </c>
      <c r="R177" s="145">
        <f t="shared" si="2"/>
        <v>0</v>
      </c>
      <c r="S177" s="145">
        <v>0</v>
      </c>
      <c r="T177" s="146">
        <f t="shared" si="3"/>
        <v>0</v>
      </c>
      <c r="AR177" s="147" t="s">
        <v>731</v>
      </c>
      <c r="AT177" s="147" t="s">
        <v>324</v>
      </c>
      <c r="AU177" s="147" t="s">
        <v>89</v>
      </c>
      <c r="AY177" s="17" t="s">
        <v>320</v>
      </c>
      <c r="BE177" s="148">
        <f t="shared" si="4"/>
        <v>0</v>
      </c>
      <c r="BF177" s="148">
        <f t="shared" si="5"/>
        <v>0</v>
      </c>
      <c r="BG177" s="148">
        <f t="shared" si="6"/>
        <v>0</v>
      </c>
      <c r="BH177" s="148">
        <f t="shared" si="7"/>
        <v>0</v>
      </c>
      <c r="BI177" s="148">
        <f t="shared" si="8"/>
        <v>0</v>
      </c>
      <c r="BJ177" s="17" t="s">
        <v>87</v>
      </c>
      <c r="BK177" s="148">
        <f t="shared" si="9"/>
        <v>0</v>
      </c>
      <c r="BL177" s="17" t="s">
        <v>731</v>
      </c>
      <c r="BM177" s="147" t="s">
        <v>934</v>
      </c>
    </row>
    <row r="178" spans="2:65" s="1" customFormat="1" ht="24.2" customHeight="1">
      <c r="B178" s="32"/>
      <c r="C178" s="136" t="s">
        <v>632</v>
      </c>
      <c r="D178" s="136" t="s">
        <v>324</v>
      </c>
      <c r="E178" s="137" t="s">
        <v>3772</v>
      </c>
      <c r="F178" s="138" t="s">
        <v>3773</v>
      </c>
      <c r="G178" s="139" t="s">
        <v>558</v>
      </c>
      <c r="H178" s="140">
        <v>1</v>
      </c>
      <c r="I178" s="141"/>
      <c r="J178" s="142">
        <f t="shared" si="0"/>
        <v>0</v>
      </c>
      <c r="K178" s="138" t="s">
        <v>1</v>
      </c>
      <c r="L178" s="32"/>
      <c r="M178" s="143" t="s">
        <v>1</v>
      </c>
      <c r="N178" s="144" t="s">
        <v>45</v>
      </c>
      <c r="P178" s="145">
        <f t="shared" si="1"/>
        <v>0</v>
      </c>
      <c r="Q178" s="145">
        <v>0</v>
      </c>
      <c r="R178" s="145">
        <f t="shared" si="2"/>
        <v>0</v>
      </c>
      <c r="S178" s="145">
        <v>0</v>
      </c>
      <c r="T178" s="146">
        <f t="shared" si="3"/>
        <v>0</v>
      </c>
      <c r="AR178" s="147" t="s">
        <v>731</v>
      </c>
      <c r="AT178" s="147" t="s">
        <v>324</v>
      </c>
      <c r="AU178" s="147" t="s">
        <v>89</v>
      </c>
      <c r="AY178" s="17" t="s">
        <v>320</v>
      </c>
      <c r="BE178" s="148">
        <f t="shared" si="4"/>
        <v>0</v>
      </c>
      <c r="BF178" s="148">
        <f t="shared" si="5"/>
        <v>0</v>
      </c>
      <c r="BG178" s="148">
        <f t="shared" si="6"/>
        <v>0</v>
      </c>
      <c r="BH178" s="148">
        <f t="shared" si="7"/>
        <v>0</v>
      </c>
      <c r="BI178" s="148">
        <f t="shared" si="8"/>
        <v>0</v>
      </c>
      <c r="BJ178" s="17" t="s">
        <v>87</v>
      </c>
      <c r="BK178" s="148">
        <f t="shared" si="9"/>
        <v>0</v>
      </c>
      <c r="BL178" s="17" t="s">
        <v>731</v>
      </c>
      <c r="BM178" s="147" t="s">
        <v>937</v>
      </c>
    </row>
    <row r="179" spans="2:65" s="11" customFormat="1" ht="25.9" customHeight="1">
      <c r="B179" s="124"/>
      <c r="D179" s="125" t="s">
        <v>79</v>
      </c>
      <c r="E179" s="126" t="s">
        <v>3774</v>
      </c>
      <c r="F179" s="126" t="s">
        <v>3775</v>
      </c>
      <c r="I179" s="127"/>
      <c r="J179" s="128">
        <f>BK179</f>
        <v>0</v>
      </c>
      <c r="L179" s="124"/>
      <c r="M179" s="129"/>
      <c r="P179" s="130">
        <f>P180</f>
        <v>0</v>
      </c>
      <c r="R179" s="130">
        <f>R180</f>
        <v>0</v>
      </c>
      <c r="T179" s="131">
        <f>T180</f>
        <v>0</v>
      </c>
      <c r="AR179" s="125" t="s">
        <v>99</v>
      </c>
      <c r="AT179" s="132" t="s">
        <v>79</v>
      </c>
      <c r="AU179" s="132" t="s">
        <v>80</v>
      </c>
      <c r="AY179" s="125" t="s">
        <v>320</v>
      </c>
      <c r="BK179" s="133">
        <f>BK180</f>
        <v>0</v>
      </c>
    </row>
    <row r="180" spans="2:65" s="1" customFormat="1" ht="16.5" customHeight="1">
      <c r="B180" s="32"/>
      <c r="C180" s="136" t="s">
        <v>637</v>
      </c>
      <c r="D180" s="136" t="s">
        <v>324</v>
      </c>
      <c r="E180" s="137" t="s">
        <v>3776</v>
      </c>
      <c r="F180" s="138" t="s">
        <v>3777</v>
      </c>
      <c r="G180" s="139" t="s">
        <v>913</v>
      </c>
      <c r="H180" s="140">
        <v>1</v>
      </c>
      <c r="I180" s="141"/>
      <c r="J180" s="142">
        <f>ROUND(I180*H180,2)</f>
        <v>0</v>
      </c>
      <c r="K180" s="138" t="s">
        <v>1</v>
      </c>
      <c r="L180" s="32"/>
      <c r="M180" s="190" t="s">
        <v>1</v>
      </c>
      <c r="N180" s="191" t="s">
        <v>45</v>
      </c>
      <c r="O180" s="192"/>
      <c r="P180" s="193">
        <f>O180*H180</f>
        <v>0</v>
      </c>
      <c r="Q180" s="193">
        <v>0</v>
      </c>
      <c r="R180" s="193">
        <f>Q180*H180</f>
        <v>0</v>
      </c>
      <c r="S180" s="193">
        <v>0</v>
      </c>
      <c r="T180" s="194">
        <f>S180*H180</f>
        <v>0</v>
      </c>
      <c r="AR180" s="147" t="s">
        <v>1025</v>
      </c>
      <c r="AT180" s="147" t="s">
        <v>324</v>
      </c>
      <c r="AU180" s="147" t="s">
        <v>87</v>
      </c>
      <c r="AY180" s="17" t="s">
        <v>320</v>
      </c>
      <c r="BE180" s="148">
        <f>IF(N180="základní",J180,0)</f>
        <v>0</v>
      </c>
      <c r="BF180" s="148">
        <f>IF(N180="snížená",J180,0)</f>
        <v>0</v>
      </c>
      <c r="BG180" s="148">
        <f>IF(N180="zákl. přenesená",J180,0)</f>
        <v>0</v>
      </c>
      <c r="BH180" s="148">
        <f>IF(N180="sníž. přenesená",J180,0)</f>
        <v>0</v>
      </c>
      <c r="BI180" s="148">
        <f>IF(N180="nulová",J180,0)</f>
        <v>0</v>
      </c>
      <c r="BJ180" s="17" t="s">
        <v>87</v>
      </c>
      <c r="BK180" s="148">
        <f>ROUND(I180*H180,2)</f>
        <v>0</v>
      </c>
      <c r="BL180" s="17" t="s">
        <v>1025</v>
      </c>
      <c r="BM180" s="147" t="s">
        <v>940</v>
      </c>
    </row>
    <row r="181" spans="2:65" s="1" customFormat="1" ht="6.95" customHeight="1">
      <c r="B181" s="44"/>
      <c r="C181" s="45"/>
      <c r="D181" s="45"/>
      <c r="E181" s="45"/>
      <c r="F181" s="45"/>
      <c r="G181" s="45"/>
      <c r="H181" s="45"/>
      <c r="I181" s="45"/>
      <c r="J181" s="45"/>
      <c r="K181" s="45"/>
      <c r="L181" s="32"/>
    </row>
  </sheetData>
  <sheetProtection algorithmName="SHA-512" hashValue="Tr/XtPWQe1sVU0uVPXrb1zzDh5+2d4m4hQSZFLhRfDhZjBdxURwEBN389yYDWYeC92FSq7JdTOeeJjCpQL8AoQ==" saltValue="Fob2V61C5Vyur2wgT1Yl9HlOLSpt42QTT1wYVlojjXni15DfC3T3JjUbG7iNT3HwfOv1e7EcSKmzgn6CR4yufA==" spinCount="100000" sheet="1" objects="1" scenarios="1" formatColumns="0" formatRows="0" autoFilter="0"/>
  <autoFilter ref="C127:K180" xr:uid="{00000000-0009-0000-0000-000018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14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188</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2713</v>
      </c>
      <c r="F9" s="204"/>
      <c r="G9" s="204"/>
      <c r="H9" s="204"/>
      <c r="L9" s="20"/>
    </row>
    <row r="10" spans="2:46" ht="12" customHeight="1">
      <c r="B10" s="20"/>
      <c r="D10" s="27" t="s">
        <v>273</v>
      </c>
      <c r="L10" s="20"/>
    </row>
    <row r="11" spans="2:46" s="1" customFormat="1" ht="16.5" customHeight="1">
      <c r="B11" s="32"/>
      <c r="E11" s="238" t="s">
        <v>3532</v>
      </c>
      <c r="F11" s="245"/>
      <c r="G11" s="245"/>
      <c r="H11" s="245"/>
      <c r="L11" s="32"/>
    </row>
    <row r="12" spans="2:46" s="1" customFormat="1" ht="12" customHeight="1">
      <c r="B12" s="32"/>
      <c r="D12" s="27" t="s">
        <v>275</v>
      </c>
      <c r="L12" s="32"/>
    </row>
    <row r="13" spans="2:46" s="1" customFormat="1" ht="16.5" customHeight="1">
      <c r="B13" s="32"/>
      <c r="E13" s="225" t="s">
        <v>3872</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3534</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824</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ROUND(J126,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ROUND((SUM(BE126:BE142)),  2)</f>
        <v>0</v>
      </c>
      <c r="I37" s="96">
        <v>0.21</v>
      </c>
      <c r="J37" s="85">
        <f>ROUND(((SUM(BE126:BE142))*I37),  2)</f>
        <v>0</v>
      </c>
      <c r="L37" s="32"/>
    </row>
    <row r="38" spans="2:12" s="1" customFormat="1" ht="14.45" customHeight="1">
      <c r="B38" s="32"/>
      <c r="E38" s="27" t="s">
        <v>46</v>
      </c>
      <c r="F38" s="85">
        <f>ROUND((SUM(BF126:BF142)),  2)</f>
        <v>0</v>
      </c>
      <c r="I38" s="96">
        <v>0.12</v>
      </c>
      <c r="J38" s="85">
        <f>ROUND(((SUM(BF126:BF142))*I38),  2)</f>
        <v>0</v>
      </c>
      <c r="L38" s="32"/>
    </row>
    <row r="39" spans="2:12" s="1" customFormat="1" ht="14.45" hidden="1" customHeight="1">
      <c r="B39" s="32"/>
      <c r="E39" s="27" t="s">
        <v>47</v>
      </c>
      <c r="F39" s="85">
        <f>ROUND((SUM(BG126:BG142)),  2)</f>
        <v>0</v>
      </c>
      <c r="I39" s="96">
        <v>0.21</v>
      </c>
      <c r="J39" s="85">
        <f>0</f>
        <v>0</v>
      </c>
      <c r="L39" s="32"/>
    </row>
    <row r="40" spans="2:12" s="1" customFormat="1" ht="14.45" hidden="1" customHeight="1">
      <c r="B40" s="32"/>
      <c r="E40" s="27" t="s">
        <v>48</v>
      </c>
      <c r="F40" s="85">
        <f>ROUND((SUM(BH126:BH142)),  2)</f>
        <v>0</v>
      </c>
      <c r="I40" s="96">
        <v>0.12</v>
      </c>
      <c r="J40" s="85">
        <f>0</f>
        <v>0</v>
      </c>
      <c r="L40" s="32"/>
    </row>
    <row r="41" spans="2:12" s="1" customFormat="1" ht="14.45" hidden="1" customHeight="1">
      <c r="B41" s="32"/>
      <c r="E41" s="27" t="s">
        <v>49</v>
      </c>
      <c r="F41" s="85">
        <f>ROUND((SUM(BI126:BI142)),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2713</v>
      </c>
      <c r="F87" s="204"/>
      <c r="G87" s="204"/>
      <c r="H87" s="204"/>
      <c r="L87" s="20"/>
    </row>
    <row r="88" spans="2:12" ht="12" customHeight="1">
      <c r="B88" s="20"/>
      <c r="C88" s="27" t="s">
        <v>273</v>
      </c>
      <c r="L88" s="20"/>
    </row>
    <row r="89" spans="2:12" s="1" customFormat="1" ht="16.5" customHeight="1">
      <c r="B89" s="32"/>
      <c r="E89" s="238" t="s">
        <v>3532</v>
      </c>
      <c r="F89" s="245"/>
      <c r="G89" s="245"/>
      <c r="H89" s="245"/>
      <c r="L89" s="32"/>
    </row>
    <row r="90" spans="2:12" s="1" customFormat="1" ht="12" customHeight="1">
      <c r="B90" s="32"/>
      <c r="C90" s="27" t="s">
        <v>275</v>
      </c>
      <c r="L90" s="32"/>
    </row>
    <row r="91" spans="2:12" s="1" customFormat="1" ht="16.5" customHeight="1">
      <c r="B91" s="32"/>
      <c r="E91" s="225" t="str">
        <f>E13</f>
        <v>420.2.2.4 - Demontáže</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J126</f>
        <v>0</v>
      </c>
      <c r="L100" s="32"/>
      <c r="AU100" s="17" t="s">
        <v>281</v>
      </c>
    </row>
    <row r="101" spans="2:47" s="8" customFormat="1" ht="24.95" customHeight="1">
      <c r="B101" s="108"/>
      <c r="D101" s="109" t="s">
        <v>3575</v>
      </c>
      <c r="E101" s="110"/>
      <c r="F101" s="110"/>
      <c r="G101" s="110"/>
      <c r="H101" s="110"/>
      <c r="I101" s="110"/>
      <c r="J101" s="111">
        <f>J127</f>
        <v>0</v>
      </c>
      <c r="L101" s="108"/>
    </row>
    <row r="102" spans="2:47" s="9" customFormat="1" ht="19.899999999999999" customHeight="1">
      <c r="B102" s="112"/>
      <c r="D102" s="113" t="s">
        <v>3577</v>
      </c>
      <c r="E102" s="114"/>
      <c r="F102" s="114"/>
      <c r="G102" s="114"/>
      <c r="H102" s="114"/>
      <c r="I102" s="114"/>
      <c r="J102" s="115">
        <f>J128</f>
        <v>0</v>
      </c>
      <c r="L102" s="112"/>
    </row>
    <row r="103" spans="2:47" s="1" customFormat="1" ht="21.75" customHeight="1">
      <c r="B103" s="32"/>
      <c r="L103" s="32"/>
    </row>
    <row r="104" spans="2:47" s="1" customFormat="1" ht="6.95" customHeight="1">
      <c r="B104" s="44"/>
      <c r="C104" s="45"/>
      <c r="D104" s="45"/>
      <c r="E104" s="45"/>
      <c r="F104" s="45"/>
      <c r="G104" s="45"/>
      <c r="H104" s="45"/>
      <c r="I104" s="45"/>
      <c r="J104" s="45"/>
      <c r="K104" s="45"/>
      <c r="L104" s="32"/>
    </row>
    <row r="108" spans="2:47" s="1" customFormat="1" ht="6.95" customHeight="1">
      <c r="B108" s="46"/>
      <c r="C108" s="47"/>
      <c r="D108" s="47"/>
      <c r="E108" s="47"/>
      <c r="F108" s="47"/>
      <c r="G108" s="47"/>
      <c r="H108" s="47"/>
      <c r="I108" s="47"/>
      <c r="J108" s="47"/>
      <c r="K108" s="47"/>
      <c r="L108" s="32"/>
    </row>
    <row r="109" spans="2:47" s="1" customFormat="1" ht="24.95" customHeight="1">
      <c r="B109" s="32"/>
      <c r="C109" s="21" t="s">
        <v>305</v>
      </c>
      <c r="L109" s="32"/>
    </row>
    <row r="110" spans="2:47" s="1" customFormat="1" ht="6.95" customHeight="1">
      <c r="B110" s="32"/>
      <c r="L110" s="32"/>
    </row>
    <row r="111" spans="2:47" s="1" customFormat="1" ht="12" customHeight="1">
      <c r="B111" s="32"/>
      <c r="C111" s="27" t="s">
        <v>16</v>
      </c>
      <c r="L111" s="32"/>
    </row>
    <row r="112" spans="2:47" s="1" customFormat="1" ht="16.5" customHeight="1">
      <c r="B112" s="32"/>
      <c r="E112" s="243" t="str">
        <f>E7</f>
        <v>Kompletní rozšíření Třídy Václava Klementa</v>
      </c>
      <c r="F112" s="244"/>
      <c r="G112" s="244"/>
      <c r="H112" s="244"/>
      <c r="L112" s="32"/>
    </row>
    <row r="113" spans="2:63" ht="12" customHeight="1">
      <c r="B113" s="20"/>
      <c r="C113" s="27" t="s">
        <v>271</v>
      </c>
      <c r="L113" s="20"/>
    </row>
    <row r="114" spans="2:63" ht="16.5" customHeight="1">
      <c r="B114" s="20"/>
      <c r="E114" s="243" t="s">
        <v>2713</v>
      </c>
      <c r="F114" s="204"/>
      <c r="G114" s="204"/>
      <c r="H114" s="204"/>
      <c r="L114" s="20"/>
    </row>
    <row r="115" spans="2:63" ht="12" customHeight="1">
      <c r="B115" s="20"/>
      <c r="C115" s="27" t="s">
        <v>273</v>
      </c>
      <c r="L115" s="20"/>
    </row>
    <row r="116" spans="2:63" s="1" customFormat="1" ht="16.5" customHeight="1">
      <c r="B116" s="32"/>
      <c r="E116" s="238" t="s">
        <v>3532</v>
      </c>
      <c r="F116" s="245"/>
      <c r="G116" s="245"/>
      <c r="H116" s="245"/>
      <c r="L116" s="32"/>
    </row>
    <row r="117" spans="2:63" s="1" customFormat="1" ht="12" customHeight="1">
      <c r="B117" s="32"/>
      <c r="C117" s="27" t="s">
        <v>275</v>
      </c>
      <c r="L117" s="32"/>
    </row>
    <row r="118" spans="2:63" s="1" customFormat="1" ht="16.5" customHeight="1">
      <c r="B118" s="32"/>
      <c r="E118" s="225" t="str">
        <f>E13</f>
        <v>420.2.2.4 - Demontáže</v>
      </c>
      <c r="F118" s="245"/>
      <c r="G118" s="245"/>
      <c r="H118" s="245"/>
      <c r="L118" s="32"/>
    </row>
    <row r="119" spans="2:63" s="1" customFormat="1" ht="6.95" customHeight="1">
      <c r="B119" s="32"/>
      <c r="L119" s="32"/>
    </row>
    <row r="120" spans="2:63" s="1" customFormat="1" ht="12" customHeight="1">
      <c r="B120" s="32"/>
      <c r="C120" s="27" t="s">
        <v>20</v>
      </c>
      <c r="F120" s="25" t="str">
        <f>F16</f>
        <v xml:space="preserve"> </v>
      </c>
      <c r="I120" s="27" t="s">
        <v>22</v>
      </c>
      <c r="J120" s="52" t="str">
        <f>IF(J16="","",J16)</f>
        <v>28. 11. 2023</v>
      </c>
      <c r="L120" s="32"/>
    </row>
    <row r="121" spans="2:63" s="1" customFormat="1" ht="6.95" customHeight="1">
      <c r="B121" s="32"/>
      <c r="L121" s="32"/>
    </row>
    <row r="122" spans="2:63" s="1" customFormat="1" ht="40.15" customHeight="1">
      <c r="B122" s="32"/>
      <c r="C122" s="27" t="s">
        <v>24</v>
      </c>
      <c r="F122" s="25" t="str">
        <f>E19</f>
        <v>Statutární město Mladá Boleslav</v>
      </c>
      <c r="I122" s="27" t="s">
        <v>31</v>
      </c>
      <c r="J122" s="30" t="str">
        <f>E25</f>
        <v>SWARCO TRAFFIC CZ s.r.o. / ANADA HS s.r.o.</v>
      </c>
      <c r="L122" s="32"/>
    </row>
    <row r="123" spans="2:63" s="1" customFormat="1" ht="15.2" customHeight="1">
      <c r="B123" s="32"/>
      <c r="C123" s="27" t="s">
        <v>29</v>
      </c>
      <c r="F123" s="25" t="str">
        <f>IF(E22="","",E22)</f>
        <v>Vyplň údaj</v>
      </c>
      <c r="I123" s="27" t="s">
        <v>36</v>
      </c>
      <c r="J123" s="30" t="str">
        <f>E28</f>
        <v>Ing. Jaroslav Altera</v>
      </c>
      <c r="L123" s="32"/>
    </row>
    <row r="124" spans="2:63" s="1" customFormat="1" ht="10.35" customHeight="1">
      <c r="B124" s="32"/>
      <c r="L124" s="32"/>
    </row>
    <row r="125" spans="2:63" s="10" customFormat="1" ht="29.25" customHeight="1">
      <c r="B125" s="116"/>
      <c r="C125" s="117" t="s">
        <v>306</v>
      </c>
      <c r="D125" s="118" t="s">
        <v>65</v>
      </c>
      <c r="E125" s="118" t="s">
        <v>61</v>
      </c>
      <c r="F125" s="118" t="s">
        <v>62</v>
      </c>
      <c r="G125" s="118" t="s">
        <v>307</v>
      </c>
      <c r="H125" s="118" t="s">
        <v>308</v>
      </c>
      <c r="I125" s="118" t="s">
        <v>309</v>
      </c>
      <c r="J125" s="118" t="s">
        <v>279</v>
      </c>
      <c r="K125" s="119" t="s">
        <v>310</v>
      </c>
      <c r="L125" s="116"/>
      <c r="M125" s="59" t="s">
        <v>1</v>
      </c>
      <c r="N125" s="60" t="s">
        <v>44</v>
      </c>
      <c r="O125" s="60" t="s">
        <v>311</v>
      </c>
      <c r="P125" s="60" t="s">
        <v>312</v>
      </c>
      <c r="Q125" s="60" t="s">
        <v>313</v>
      </c>
      <c r="R125" s="60" t="s">
        <v>314</v>
      </c>
      <c r="S125" s="60" t="s">
        <v>315</v>
      </c>
      <c r="T125" s="61" t="s">
        <v>316</v>
      </c>
    </row>
    <row r="126" spans="2:63" s="1" customFormat="1" ht="22.9" customHeight="1">
      <c r="B126" s="32"/>
      <c r="C126" s="64" t="s">
        <v>317</v>
      </c>
      <c r="J126" s="120">
        <f>BK126</f>
        <v>0</v>
      </c>
      <c r="L126" s="32"/>
      <c r="M126" s="62"/>
      <c r="N126" s="53"/>
      <c r="O126" s="53"/>
      <c r="P126" s="121">
        <f>P127</f>
        <v>0</v>
      </c>
      <c r="Q126" s="53"/>
      <c r="R126" s="121">
        <f>R127</f>
        <v>0</v>
      </c>
      <c r="S126" s="53"/>
      <c r="T126" s="122">
        <f>T127</f>
        <v>0</v>
      </c>
      <c r="AT126" s="17" t="s">
        <v>79</v>
      </c>
      <c r="AU126" s="17" t="s">
        <v>281</v>
      </c>
      <c r="BK126" s="123">
        <f>BK127</f>
        <v>0</v>
      </c>
    </row>
    <row r="127" spans="2:63" s="11" customFormat="1" ht="25.9" customHeight="1">
      <c r="B127" s="124"/>
      <c r="D127" s="125" t="s">
        <v>79</v>
      </c>
      <c r="E127" s="126" t="s">
        <v>439</v>
      </c>
      <c r="F127" s="126" t="s">
        <v>3578</v>
      </c>
      <c r="I127" s="127"/>
      <c r="J127" s="128">
        <f>BK127</f>
        <v>0</v>
      </c>
      <c r="L127" s="124"/>
      <c r="M127" s="129"/>
      <c r="P127" s="130">
        <f>P128</f>
        <v>0</v>
      </c>
      <c r="R127" s="130">
        <f>R128</f>
        <v>0</v>
      </c>
      <c r="T127" s="131">
        <f>T128</f>
        <v>0</v>
      </c>
      <c r="AR127" s="125" t="s">
        <v>94</v>
      </c>
      <c r="AT127" s="132" t="s">
        <v>79</v>
      </c>
      <c r="AU127" s="132" t="s">
        <v>80</v>
      </c>
      <c r="AY127" s="125" t="s">
        <v>320</v>
      </c>
      <c r="BK127" s="133">
        <f>BK128</f>
        <v>0</v>
      </c>
    </row>
    <row r="128" spans="2:63" s="11" customFormat="1" ht="22.9" customHeight="1">
      <c r="B128" s="124"/>
      <c r="D128" s="125" t="s">
        <v>79</v>
      </c>
      <c r="E128" s="134" t="s">
        <v>3636</v>
      </c>
      <c r="F128" s="134" t="s">
        <v>3637</v>
      </c>
      <c r="I128" s="127"/>
      <c r="J128" s="135">
        <f>BK128</f>
        <v>0</v>
      </c>
      <c r="L128" s="124"/>
      <c r="M128" s="129"/>
      <c r="P128" s="130">
        <f>SUM(P129:P142)</f>
        <v>0</v>
      </c>
      <c r="R128" s="130">
        <f>SUM(R129:R142)</f>
        <v>0</v>
      </c>
      <c r="T128" s="131">
        <f>SUM(T129:T142)</f>
        <v>0</v>
      </c>
      <c r="AR128" s="125" t="s">
        <v>94</v>
      </c>
      <c r="AT128" s="132" t="s">
        <v>79</v>
      </c>
      <c r="AU128" s="132" t="s">
        <v>87</v>
      </c>
      <c r="AY128" s="125" t="s">
        <v>320</v>
      </c>
      <c r="BK128" s="133">
        <f>SUM(BK129:BK142)</f>
        <v>0</v>
      </c>
    </row>
    <row r="129" spans="2:65" s="1" customFormat="1" ht="16.5" customHeight="1">
      <c r="B129" s="32"/>
      <c r="C129" s="136" t="s">
        <v>87</v>
      </c>
      <c r="D129" s="136" t="s">
        <v>324</v>
      </c>
      <c r="E129" s="137" t="s">
        <v>3779</v>
      </c>
      <c r="F129" s="138" t="s">
        <v>3780</v>
      </c>
      <c r="G129" s="139" t="s">
        <v>558</v>
      </c>
      <c r="H129" s="140">
        <v>4</v>
      </c>
      <c r="I129" s="141"/>
      <c r="J129" s="142">
        <f t="shared" ref="J129:J142" si="0">ROUND(I129*H129,2)</f>
        <v>0</v>
      </c>
      <c r="K129" s="138" t="s">
        <v>1</v>
      </c>
      <c r="L129" s="32"/>
      <c r="M129" s="143" t="s">
        <v>1</v>
      </c>
      <c r="N129" s="144" t="s">
        <v>45</v>
      </c>
      <c r="P129" s="145">
        <f t="shared" ref="P129:P142" si="1">O129*H129</f>
        <v>0</v>
      </c>
      <c r="Q129" s="145">
        <v>0</v>
      </c>
      <c r="R129" s="145">
        <f t="shared" ref="R129:R142" si="2">Q129*H129</f>
        <v>0</v>
      </c>
      <c r="S129" s="145">
        <v>0</v>
      </c>
      <c r="T129" s="146">
        <f t="shared" ref="T129:T142" si="3">S129*H129</f>
        <v>0</v>
      </c>
      <c r="AR129" s="147" t="s">
        <v>731</v>
      </c>
      <c r="AT129" s="147" t="s">
        <v>324</v>
      </c>
      <c r="AU129" s="147" t="s">
        <v>89</v>
      </c>
      <c r="AY129" s="17" t="s">
        <v>320</v>
      </c>
      <c r="BE129" s="148">
        <f t="shared" ref="BE129:BE142" si="4">IF(N129="základní",J129,0)</f>
        <v>0</v>
      </c>
      <c r="BF129" s="148">
        <f t="shared" ref="BF129:BF142" si="5">IF(N129="snížená",J129,0)</f>
        <v>0</v>
      </c>
      <c r="BG129" s="148">
        <f t="shared" ref="BG129:BG142" si="6">IF(N129="zákl. přenesená",J129,0)</f>
        <v>0</v>
      </c>
      <c r="BH129" s="148">
        <f t="shared" ref="BH129:BH142" si="7">IF(N129="sníž. přenesená",J129,0)</f>
        <v>0</v>
      </c>
      <c r="BI129" s="148">
        <f t="shared" ref="BI129:BI142" si="8">IF(N129="nulová",J129,0)</f>
        <v>0</v>
      </c>
      <c r="BJ129" s="17" t="s">
        <v>87</v>
      </c>
      <c r="BK129" s="148">
        <f t="shared" ref="BK129:BK142" si="9">ROUND(I129*H129,2)</f>
        <v>0</v>
      </c>
      <c r="BL129" s="17" t="s">
        <v>731</v>
      </c>
      <c r="BM129" s="147" t="s">
        <v>89</v>
      </c>
    </row>
    <row r="130" spans="2:65" s="1" customFormat="1" ht="16.5" customHeight="1">
      <c r="B130" s="32"/>
      <c r="C130" s="136" t="s">
        <v>89</v>
      </c>
      <c r="D130" s="136" t="s">
        <v>324</v>
      </c>
      <c r="E130" s="137" t="s">
        <v>3781</v>
      </c>
      <c r="F130" s="138" t="s">
        <v>3782</v>
      </c>
      <c r="G130" s="139" t="s">
        <v>558</v>
      </c>
      <c r="H130" s="140">
        <v>8</v>
      </c>
      <c r="I130" s="141"/>
      <c r="J130" s="142">
        <f t="shared" si="0"/>
        <v>0</v>
      </c>
      <c r="K130" s="138" t="s">
        <v>1</v>
      </c>
      <c r="L130" s="32"/>
      <c r="M130" s="143" t="s">
        <v>1</v>
      </c>
      <c r="N130" s="144" t="s">
        <v>45</v>
      </c>
      <c r="P130" s="145">
        <f t="shared" si="1"/>
        <v>0</v>
      </c>
      <c r="Q130" s="145">
        <v>0</v>
      </c>
      <c r="R130" s="145">
        <f t="shared" si="2"/>
        <v>0</v>
      </c>
      <c r="S130" s="145">
        <v>0</v>
      </c>
      <c r="T130" s="146">
        <f t="shared" si="3"/>
        <v>0</v>
      </c>
      <c r="AR130" s="147" t="s">
        <v>731</v>
      </c>
      <c r="AT130" s="147" t="s">
        <v>324</v>
      </c>
      <c r="AU130" s="147" t="s">
        <v>89</v>
      </c>
      <c r="AY130" s="17" t="s">
        <v>320</v>
      </c>
      <c r="BE130" s="148">
        <f t="shared" si="4"/>
        <v>0</v>
      </c>
      <c r="BF130" s="148">
        <f t="shared" si="5"/>
        <v>0</v>
      </c>
      <c r="BG130" s="148">
        <f t="shared" si="6"/>
        <v>0</v>
      </c>
      <c r="BH130" s="148">
        <f t="shared" si="7"/>
        <v>0</v>
      </c>
      <c r="BI130" s="148">
        <f t="shared" si="8"/>
        <v>0</v>
      </c>
      <c r="BJ130" s="17" t="s">
        <v>87</v>
      </c>
      <c r="BK130" s="148">
        <f t="shared" si="9"/>
        <v>0</v>
      </c>
      <c r="BL130" s="17" t="s">
        <v>731</v>
      </c>
      <c r="BM130" s="147" t="s">
        <v>99</v>
      </c>
    </row>
    <row r="131" spans="2:65" s="1" customFormat="1" ht="16.5" customHeight="1">
      <c r="B131" s="32"/>
      <c r="C131" s="136" t="s">
        <v>94</v>
      </c>
      <c r="D131" s="136" t="s">
        <v>324</v>
      </c>
      <c r="E131" s="137" t="s">
        <v>3783</v>
      </c>
      <c r="F131" s="138" t="s">
        <v>3784</v>
      </c>
      <c r="G131" s="139" t="s">
        <v>558</v>
      </c>
      <c r="H131" s="140">
        <v>1</v>
      </c>
      <c r="I131" s="141"/>
      <c r="J131" s="142">
        <f t="shared" si="0"/>
        <v>0</v>
      </c>
      <c r="K131" s="138" t="s">
        <v>1</v>
      </c>
      <c r="L131" s="32"/>
      <c r="M131" s="143" t="s">
        <v>1</v>
      </c>
      <c r="N131" s="144" t="s">
        <v>45</v>
      </c>
      <c r="P131" s="145">
        <f t="shared" si="1"/>
        <v>0</v>
      </c>
      <c r="Q131" s="145">
        <v>0</v>
      </c>
      <c r="R131" s="145">
        <f t="shared" si="2"/>
        <v>0</v>
      </c>
      <c r="S131" s="145">
        <v>0</v>
      </c>
      <c r="T131" s="146">
        <f t="shared" si="3"/>
        <v>0</v>
      </c>
      <c r="AR131" s="147" t="s">
        <v>731</v>
      </c>
      <c r="AT131" s="147" t="s">
        <v>324</v>
      </c>
      <c r="AU131" s="147" t="s">
        <v>89</v>
      </c>
      <c r="AY131" s="17" t="s">
        <v>320</v>
      </c>
      <c r="BE131" s="148">
        <f t="shared" si="4"/>
        <v>0</v>
      </c>
      <c r="BF131" s="148">
        <f t="shared" si="5"/>
        <v>0</v>
      </c>
      <c r="BG131" s="148">
        <f t="shared" si="6"/>
        <v>0</v>
      </c>
      <c r="BH131" s="148">
        <f t="shared" si="7"/>
        <v>0</v>
      </c>
      <c r="BI131" s="148">
        <f t="shared" si="8"/>
        <v>0</v>
      </c>
      <c r="BJ131" s="17" t="s">
        <v>87</v>
      </c>
      <c r="BK131" s="148">
        <f t="shared" si="9"/>
        <v>0</v>
      </c>
      <c r="BL131" s="17" t="s">
        <v>731</v>
      </c>
      <c r="BM131" s="147" t="s">
        <v>360</v>
      </c>
    </row>
    <row r="132" spans="2:65" s="1" customFormat="1" ht="16.5" customHeight="1">
      <c r="B132" s="32"/>
      <c r="C132" s="136" t="s">
        <v>99</v>
      </c>
      <c r="D132" s="136" t="s">
        <v>324</v>
      </c>
      <c r="E132" s="137" t="s">
        <v>3785</v>
      </c>
      <c r="F132" s="138" t="s">
        <v>3786</v>
      </c>
      <c r="G132" s="139" t="s">
        <v>558</v>
      </c>
      <c r="H132" s="140">
        <v>1</v>
      </c>
      <c r="I132" s="141"/>
      <c r="J132" s="142">
        <f t="shared" si="0"/>
        <v>0</v>
      </c>
      <c r="K132" s="138" t="s">
        <v>1</v>
      </c>
      <c r="L132" s="32"/>
      <c r="M132" s="143" t="s">
        <v>1</v>
      </c>
      <c r="N132" s="144" t="s">
        <v>45</v>
      </c>
      <c r="P132" s="145">
        <f t="shared" si="1"/>
        <v>0</v>
      </c>
      <c r="Q132" s="145">
        <v>0</v>
      </c>
      <c r="R132" s="145">
        <f t="shared" si="2"/>
        <v>0</v>
      </c>
      <c r="S132" s="145">
        <v>0</v>
      </c>
      <c r="T132" s="146">
        <f t="shared" si="3"/>
        <v>0</v>
      </c>
      <c r="AR132" s="147" t="s">
        <v>731</v>
      </c>
      <c r="AT132" s="147" t="s">
        <v>324</v>
      </c>
      <c r="AU132" s="147" t="s">
        <v>89</v>
      </c>
      <c r="AY132" s="17" t="s">
        <v>320</v>
      </c>
      <c r="BE132" s="148">
        <f t="shared" si="4"/>
        <v>0</v>
      </c>
      <c r="BF132" s="148">
        <f t="shared" si="5"/>
        <v>0</v>
      </c>
      <c r="BG132" s="148">
        <f t="shared" si="6"/>
        <v>0</v>
      </c>
      <c r="BH132" s="148">
        <f t="shared" si="7"/>
        <v>0</v>
      </c>
      <c r="BI132" s="148">
        <f t="shared" si="8"/>
        <v>0</v>
      </c>
      <c r="BJ132" s="17" t="s">
        <v>87</v>
      </c>
      <c r="BK132" s="148">
        <f t="shared" si="9"/>
        <v>0</v>
      </c>
      <c r="BL132" s="17" t="s">
        <v>731</v>
      </c>
      <c r="BM132" s="147" t="s">
        <v>373</v>
      </c>
    </row>
    <row r="133" spans="2:65" s="1" customFormat="1" ht="16.5" customHeight="1">
      <c r="B133" s="32"/>
      <c r="C133" s="136" t="s">
        <v>355</v>
      </c>
      <c r="D133" s="136" t="s">
        <v>324</v>
      </c>
      <c r="E133" s="137" t="s">
        <v>3787</v>
      </c>
      <c r="F133" s="138" t="s">
        <v>3788</v>
      </c>
      <c r="G133" s="139" t="s">
        <v>558</v>
      </c>
      <c r="H133" s="140">
        <v>1</v>
      </c>
      <c r="I133" s="141"/>
      <c r="J133" s="142">
        <f t="shared" si="0"/>
        <v>0</v>
      </c>
      <c r="K133" s="138" t="s">
        <v>1</v>
      </c>
      <c r="L133" s="32"/>
      <c r="M133" s="143" t="s">
        <v>1</v>
      </c>
      <c r="N133" s="144" t="s">
        <v>45</v>
      </c>
      <c r="P133" s="145">
        <f t="shared" si="1"/>
        <v>0</v>
      </c>
      <c r="Q133" s="145">
        <v>0</v>
      </c>
      <c r="R133" s="145">
        <f t="shared" si="2"/>
        <v>0</v>
      </c>
      <c r="S133" s="145">
        <v>0</v>
      </c>
      <c r="T133" s="146">
        <f t="shared" si="3"/>
        <v>0</v>
      </c>
      <c r="AR133" s="147" t="s">
        <v>731</v>
      </c>
      <c r="AT133" s="147" t="s">
        <v>324</v>
      </c>
      <c r="AU133" s="147" t="s">
        <v>89</v>
      </c>
      <c r="AY133" s="17" t="s">
        <v>320</v>
      </c>
      <c r="BE133" s="148">
        <f t="shared" si="4"/>
        <v>0</v>
      </c>
      <c r="BF133" s="148">
        <f t="shared" si="5"/>
        <v>0</v>
      </c>
      <c r="BG133" s="148">
        <f t="shared" si="6"/>
        <v>0</v>
      </c>
      <c r="BH133" s="148">
        <f t="shared" si="7"/>
        <v>0</v>
      </c>
      <c r="BI133" s="148">
        <f t="shared" si="8"/>
        <v>0</v>
      </c>
      <c r="BJ133" s="17" t="s">
        <v>87</v>
      </c>
      <c r="BK133" s="148">
        <f t="shared" si="9"/>
        <v>0</v>
      </c>
      <c r="BL133" s="17" t="s">
        <v>731</v>
      </c>
      <c r="BM133" s="147" t="s">
        <v>388</v>
      </c>
    </row>
    <row r="134" spans="2:65" s="1" customFormat="1" ht="21.75" customHeight="1">
      <c r="B134" s="32"/>
      <c r="C134" s="136" t="s">
        <v>360</v>
      </c>
      <c r="D134" s="136" t="s">
        <v>324</v>
      </c>
      <c r="E134" s="137" t="s">
        <v>3789</v>
      </c>
      <c r="F134" s="138" t="s">
        <v>3790</v>
      </c>
      <c r="G134" s="139" t="s">
        <v>558</v>
      </c>
      <c r="H134" s="140">
        <v>4</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731</v>
      </c>
      <c r="AT134" s="147" t="s">
        <v>324</v>
      </c>
      <c r="AU134" s="147" t="s">
        <v>89</v>
      </c>
      <c r="AY134" s="17" t="s">
        <v>320</v>
      </c>
      <c r="BE134" s="148">
        <f t="shared" si="4"/>
        <v>0</v>
      </c>
      <c r="BF134" s="148">
        <f t="shared" si="5"/>
        <v>0</v>
      </c>
      <c r="BG134" s="148">
        <f t="shared" si="6"/>
        <v>0</v>
      </c>
      <c r="BH134" s="148">
        <f t="shared" si="7"/>
        <v>0</v>
      </c>
      <c r="BI134" s="148">
        <f t="shared" si="8"/>
        <v>0</v>
      </c>
      <c r="BJ134" s="17" t="s">
        <v>87</v>
      </c>
      <c r="BK134" s="148">
        <f t="shared" si="9"/>
        <v>0</v>
      </c>
      <c r="BL134" s="17" t="s">
        <v>731</v>
      </c>
      <c r="BM134" s="147" t="s">
        <v>8</v>
      </c>
    </row>
    <row r="135" spans="2:65" s="1" customFormat="1" ht="16.5" customHeight="1">
      <c r="B135" s="32"/>
      <c r="C135" s="136" t="s">
        <v>366</v>
      </c>
      <c r="D135" s="136" t="s">
        <v>324</v>
      </c>
      <c r="E135" s="137" t="s">
        <v>3873</v>
      </c>
      <c r="F135" s="138" t="s">
        <v>3874</v>
      </c>
      <c r="G135" s="139" t="s">
        <v>558</v>
      </c>
      <c r="H135" s="140">
        <v>8</v>
      </c>
      <c r="I135" s="141"/>
      <c r="J135" s="142">
        <f t="shared" si="0"/>
        <v>0</v>
      </c>
      <c r="K135" s="138" t="s">
        <v>1</v>
      </c>
      <c r="L135" s="32"/>
      <c r="M135" s="143" t="s">
        <v>1</v>
      </c>
      <c r="N135" s="144" t="s">
        <v>45</v>
      </c>
      <c r="P135" s="145">
        <f t="shared" si="1"/>
        <v>0</v>
      </c>
      <c r="Q135" s="145">
        <v>0</v>
      </c>
      <c r="R135" s="145">
        <f t="shared" si="2"/>
        <v>0</v>
      </c>
      <c r="S135" s="145">
        <v>0</v>
      </c>
      <c r="T135" s="146">
        <f t="shared" si="3"/>
        <v>0</v>
      </c>
      <c r="AR135" s="147" t="s">
        <v>731</v>
      </c>
      <c r="AT135" s="147" t="s">
        <v>324</v>
      </c>
      <c r="AU135" s="147" t="s">
        <v>89</v>
      </c>
      <c r="AY135" s="17" t="s">
        <v>320</v>
      </c>
      <c r="BE135" s="148">
        <f t="shared" si="4"/>
        <v>0</v>
      </c>
      <c r="BF135" s="148">
        <f t="shared" si="5"/>
        <v>0</v>
      </c>
      <c r="BG135" s="148">
        <f t="shared" si="6"/>
        <v>0</v>
      </c>
      <c r="BH135" s="148">
        <f t="shared" si="7"/>
        <v>0</v>
      </c>
      <c r="BI135" s="148">
        <f t="shared" si="8"/>
        <v>0</v>
      </c>
      <c r="BJ135" s="17" t="s">
        <v>87</v>
      </c>
      <c r="BK135" s="148">
        <f t="shared" si="9"/>
        <v>0</v>
      </c>
      <c r="BL135" s="17" t="s">
        <v>731</v>
      </c>
      <c r="BM135" s="147" t="s">
        <v>412</v>
      </c>
    </row>
    <row r="136" spans="2:65" s="1" customFormat="1" ht="16.5" customHeight="1">
      <c r="B136" s="32"/>
      <c r="C136" s="136" t="s">
        <v>373</v>
      </c>
      <c r="D136" s="136" t="s">
        <v>324</v>
      </c>
      <c r="E136" s="137" t="s">
        <v>3791</v>
      </c>
      <c r="F136" s="138" t="s">
        <v>3792</v>
      </c>
      <c r="G136" s="139" t="s">
        <v>558</v>
      </c>
      <c r="H136" s="140">
        <v>4</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731</v>
      </c>
      <c r="AT136" s="147" t="s">
        <v>324</v>
      </c>
      <c r="AU136" s="147" t="s">
        <v>89</v>
      </c>
      <c r="AY136" s="17" t="s">
        <v>320</v>
      </c>
      <c r="BE136" s="148">
        <f t="shared" si="4"/>
        <v>0</v>
      </c>
      <c r="BF136" s="148">
        <f t="shared" si="5"/>
        <v>0</v>
      </c>
      <c r="BG136" s="148">
        <f t="shared" si="6"/>
        <v>0</v>
      </c>
      <c r="BH136" s="148">
        <f t="shared" si="7"/>
        <v>0</v>
      </c>
      <c r="BI136" s="148">
        <f t="shared" si="8"/>
        <v>0</v>
      </c>
      <c r="BJ136" s="17" t="s">
        <v>87</v>
      </c>
      <c r="BK136" s="148">
        <f t="shared" si="9"/>
        <v>0</v>
      </c>
      <c r="BL136" s="17" t="s">
        <v>731</v>
      </c>
      <c r="BM136" s="147" t="s">
        <v>423</v>
      </c>
    </row>
    <row r="137" spans="2:65" s="1" customFormat="1" ht="16.5" customHeight="1">
      <c r="B137" s="32"/>
      <c r="C137" s="136" t="s">
        <v>381</v>
      </c>
      <c r="D137" s="136" t="s">
        <v>324</v>
      </c>
      <c r="E137" s="137" t="s">
        <v>3793</v>
      </c>
      <c r="F137" s="138" t="s">
        <v>3794</v>
      </c>
      <c r="G137" s="139" t="s">
        <v>558</v>
      </c>
      <c r="H137" s="140">
        <v>4</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731</v>
      </c>
      <c r="AT137" s="147" t="s">
        <v>324</v>
      </c>
      <c r="AU137" s="147" t="s">
        <v>89</v>
      </c>
      <c r="AY137" s="17" t="s">
        <v>320</v>
      </c>
      <c r="BE137" s="148">
        <f t="shared" si="4"/>
        <v>0</v>
      </c>
      <c r="BF137" s="148">
        <f t="shared" si="5"/>
        <v>0</v>
      </c>
      <c r="BG137" s="148">
        <f t="shared" si="6"/>
        <v>0</v>
      </c>
      <c r="BH137" s="148">
        <f t="shared" si="7"/>
        <v>0</v>
      </c>
      <c r="BI137" s="148">
        <f t="shared" si="8"/>
        <v>0</v>
      </c>
      <c r="BJ137" s="17" t="s">
        <v>87</v>
      </c>
      <c r="BK137" s="148">
        <f t="shared" si="9"/>
        <v>0</v>
      </c>
      <c r="BL137" s="17" t="s">
        <v>731</v>
      </c>
      <c r="BM137" s="147" t="s">
        <v>433</v>
      </c>
    </row>
    <row r="138" spans="2:65" s="1" customFormat="1" ht="16.5" customHeight="1">
      <c r="B138" s="32"/>
      <c r="C138" s="136" t="s">
        <v>388</v>
      </c>
      <c r="D138" s="136" t="s">
        <v>324</v>
      </c>
      <c r="E138" s="137" t="s">
        <v>3795</v>
      </c>
      <c r="F138" s="138" t="s">
        <v>3796</v>
      </c>
      <c r="G138" s="139" t="s">
        <v>558</v>
      </c>
      <c r="H138" s="140">
        <v>20</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731</v>
      </c>
      <c r="AT138" s="147" t="s">
        <v>324</v>
      </c>
      <c r="AU138" s="147" t="s">
        <v>89</v>
      </c>
      <c r="AY138" s="17" t="s">
        <v>320</v>
      </c>
      <c r="BE138" s="148">
        <f t="shared" si="4"/>
        <v>0</v>
      </c>
      <c r="BF138" s="148">
        <f t="shared" si="5"/>
        <v>0</v>
      </c>
      <c r="BG138" s="148">
        <f t="shared" si="6"/>
        <v>0</v>
      </c>
      <c r="BH138" s="148">
        <f t="shared" si="7"/>
        <v>0</v>
      </c>
      <c r="BI138" s="148">
        <f t="shared" si="8"/>
        <v>0</v>
      </c>
      <c r="BJ138" s="17" t="s">
        <v>87</v>
      </c>
      <c r="BK138" s="148">
        <f t="shared" si="9"/>
        <v>0</v>
      </c>
      <c r="BL138" s="17" t="s">
        <v>731</v>
      </c>
      <c r="BM138" s="147" t="s">
        <v>451</v>
      </c>
    </row>
    <row r="139" spans="2:65" s="1" customFormat="1" ht="16.5" customHeight="1">
      <c r="B139" s="32"/>
      <c r="C139" s="136" t="s">
        <v>395</v>
      </c>
      <c r="D139" s="136" t="s">
        <v>324</v>
      </c>
      <c r="E139" s="137" t="s">
        <v>3797</v>
      </c>
      <c r="F139" s="138" t="s">
        <v>3798</v>
      </c>
      <c r="G139" s="139" t="s">
        <v>558</v>
      </c>
      <c r="H139" s="140">
        <v>4</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731</v>
      </c>
      <c r="AT139" s="147" t="s">
        <v>324</v>
      </c>
      <c r="AU139" s="147" t="s">
        <v>89</v>
      </c>
      <c r="AY139" s="17" t="s">
        <v>320</v>
      </c>
      <c r="BE139" s="148">
        <f t="shared" si="4"/>
        <v>0</v>
      </c>
      <c r="BF139" s="148">
        <f t="shared" si="5"/>
        <v>0</v>
      </c>
      <c r="BG139" s="148">
        <f t="shared" si="6"/>
        <v>0</v>
      </c>
      <c r="BH139" s="148">
        <f t="shared" si="7"/>
        <v>0</v>
      </c>
      <c r="BI139" s="148">
        <f t="shared" si="8"/>
        <v>0</v>
      </c>
      <c r="BJ139" s="17" t="s">
        <v>87</v>
      </c>
      <c r="BK139" s="148">
        <f t="shared" si="9"/>
        <v>0</v>
      </c>
      <c r="BL139" s="17" t="s">
        <v>731</v>
      </c>
      <c r="BM139" s="147" t="s">
        <v>460</v>
      </c>
    </row>
    <row r="140" spans="2:65" s="1" customFormat="1" ht="21.75" customHeight="1">
      <c r="B140" s="32"/>
      <c r="C140" s="136" t="s">
        <v>8</v>
      </c>
      <c r="D140" s="136" t="s">
        <v>324</v>
      </c>
      <c r="E140" s="137" t="s">
        <v>3799</v>
      </c>
      <c r="F140" s="138" t="s">
        <v>3800</v>
      </c>
      <c r="G140" s="139" t="s">
        <v>558</v>
      </c>
      <c r="H140" s="140">
        <v>4</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731</v>
      </c>
      <c r="AT140" s="147" t="s">
        <v>324</v>
      </c>
      <c r="AU140" s="147" t="s">
        <v>89</v>
      </c>
      <c r="AY140" s="17" t="s">
        <v>320</v>
      </c>
      <c r="BE140" s="148">
        <f t="shared" si="4"/>
        <v>0</v>
      </c>
      <c r="BF140" s="148">
        <f t="shared" si="5"/>
        <v>0</v>
      </c>
      <c r="BG140" s="148">
        <f t="shared" si="6"/>
        <v>0</v>
      </c>
      <c r="BH140" s="148">
        <f t="shared" si="7"/>
        <v>0</v>
      </c>
      <c r="BI140" s="148">
        <f t="shared" si="8"/>
        <v>0</v>
      </c>
      <c r="BJ140" s="17" t="s">
        <v>87</v>
      </c>
      <c r="BK140" s="148">
        <f t="shared" si="9"/>
        <v>0</v>
      </c>
      <c r="BL140" s="17" t="s">
        <v>731</v>
      </c>
      <c r="BM140" s="147" t="s">
        <v>469</v>
      </c>
    </row>
    <row r="141" spans="2:65" s="1" customFormat="1" ht="16.5" customHeight="1">
      <c r="B141" s="32"/>
      <c r="C141" s="136" t="s">
        <v>404</v>
      </c>
      <c r="D141" s="136" t="s">
        <v>324</v>
      </c>
      <c r="E141" s="137" t="s">
        <v>3801</v>
      </c>
      <c r="F141" s="138" t="s">
        <v>3802</v>
      </c>
      <c r="G141" s="139" t="s">
        <v>558</v>
      </c>
      <c r="H141" s="140">
        <v>12</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731</v>
      </c>
      <c r="AT141" s="147" t="s">
        <v>324</v>
      </c>
      <c r="AU141" s="147" t="s">
        <v>89</v>
      </c>
      <c r="AY141" s="17" t="s">
        <v>320</v>
      </c>
      <c r="BE141" s="148">
        <f t="shared" si="4"/>
        <v>0</v>
      </c>
      <c r="BF141" s="148">
        <f t="shared" si="5"/>
        <v>0</v>
      </c>
      <c r="BG141" s="148">
        <f t="shared" si="6"/>
        <v>0</v>
      </c>
      <c r="BH141" s="148">
        <f t="shared" si="7"/>
        <v>0</v>
      </c>
      <c r="BI141" s="148">
        <f t="shared" si="8"/>
        <v>0</v>
      </c>
      <c r="BJ141" s="17" t="s">
        <v>87</v>
      </c>
      <c r="BK141" s="148">
        <f t="shared" si="9"/>
        <v>0</v>
      </c>
      <c r="BL141" s="17" t="s">
        <v>731</v>
      </c>
      <c r="BM141" s="147" t="s">
        <v>480</v>
      </c>
    </row>
    <row r="142" spans="2:65" s="1" customFormat="1" ht="16.5" customHeight="1">
      <c r="B142" s="32"/>
      <c r="C142" s="136" t="s">
        <v>412</v>
      </c>
      <c r="D142" s="136" t="s">
        <v>324</v>
      </c>
      <c r="E142" s="137" t="s">
        <v>3803</v>
      </c>
      <c r="F142" s="138" t="s">
        <v>3804</v>
      </c>
      <c r="G142" s="139" t="s">
        <v>558</v>
      </c>
      <c r="H142" s="140">
        <v>12</v>
      </c>
      <c r="I142" s="141"/>
      <c r="J142" s="142">
        <f t="shared" si="0"/>
        <v>0</v>
      </c>
      <c r="K142" s="138" t="s">
        <v>1</v>
      </c>
      <c r="L142" s="32"/>
      <c r="M142" s="190" t="s">
        <v>1</v>
      </c>
      <c r="N142" s="191" t="s">
        <v>45</v>
      </c>
      <c r="O142" s="192"/>
      <c r="P142" s="193">
        <f t="shared" si="1"/>
        <v>0</v>
      </c>
      <c r="Q142" s="193">
        <v>0</v>
      </c>
      <c r="R142" s="193">
        <f t="shared" si="2"/>
        <v>0</v>
      </c>
      <c r="S142" s="193">
        <v>0</v>
      </c>
      <c r="T142" s="194">
        <f t="shared" si="3"/>
        <v>0</v>
      </c>
      <c r="AR142" s="147" t="s">
        <v>731</v>
      </c>
      <c r="AT142" s="147" t="s">
        <v>324</v>
      </c>
      <c r="AU142" s="147" t="s">
        <v>89</v>
      </c>
      <c r="AY142" s="17" t="s">
        <v>320</v>
      </c>
      <c r="BE142" s="148">
        <f t="shared" si="4"/>
        <v>0</v>
      </c>
      <c r="BF142" s="148">
        <f t="shared" si="5"/>
        <v>0</v>
      </c>
      <c r="BG142" s="148">
        <f t="shared" si="6"/>
        <v>0</v>
      </c>
      <c r="BH142" s="148">
        <f t="shared" si="7"/>
        <v>0</v>
      </c>
      <c r="BI142" s="148">
        <f t="shared" si="8"/>
        <v>0</v>
      </c>
      <c r="BJ142" s="17" t="s">
        <v>87</v>
      </c>
      <c r="BK142" s="148">
        <f t="shared" si="9"/>
        <v>0</v>
      </c>
      <c r="BL142" s="17" t="s">
        <v>731</v>
      </c>
      <c r="BM142" s="147" t="s">
        <v>492</v>
      </c>
    </row>
    <row r="143" spans="2:65" s="1" customFormat="1" ht="6.95" customHeight="1">
      <c r="B143" s="44"/>
      <c r="C143" s="45"/>
      <c r="D143" s="45"/>
      <c r="E143" s="45"/>
      <c r="F143" s="45"/>
      <c r="G143" s="45"/>
      <c r="H143" s="45"/>
      <c r="I143" s="45"/>
      <c r="J143" s="45"/>
      <c r="K143" s="45"/>
      <c r="L143" s="32"/>
    </row>
  </sheetData>
  <sheetProtection algorithmName="SHA-512" hashValue="O4MqgXYNB06SWobJS//7MjsaZ3OrDNLgKzVvP3wFKwpmcpxlfTmCbd6vzBSyzDg+tDrv84H6WWVTL5VI5poctg==" saltValue="4uB56DGnDGKLpA60JB/Ucq/W6480jhtmxmAhuLaRDwODghrp58oLp8ylTF7O/7opoqPCDhQZw+56o2IJVbRajw==" spinCount="100000" sheet="1" objects="1" scenarios="1" formatColumns="0" formatRows="0" autoFilter="0"/>
  <autoFilter ref="C125:K142" xr:uid="{00000000-0009-0000-0000-000019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16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190</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2713</v>
      </c>
      <c r="F9" s="204"/>
      <c r="G9" s="204"/>
      <c r="H9" s="204"/>
      <c r="L9" s="20"/>
    </row>
    <row r="10" spans="2:46" ht="12" customHeight="1">
      <c r="B10" s="20"/>
      <c r="D10" s="27" t="s">
        <v>273</v>
      </c>
      <c r="L10" s="20"/>
    </row>
    <row r="11" spans="2:46" s="1" customFormat="1" ht="16.5" customHeight="1">
      <c r="B11" s="32"/>
      <c r="E11" s="238" t="s">
        <v>3532</v>
      </c>
      <c r="F11" s="245"/>
      <c r="G11" s="245"/>
      <c r="H11" s="245"/>
      <c r="L11" s="32"/>
    </row>
    <row r="12" spans="2:46" s="1" customFormat="1" ht="12" customHeight="1">
      <c r="B12" s="32"/>
      <c r="D12" s="27" t="s">
        <v>275</v>
      </c>
      <c r="L12" s="32"/>
    </row>
    <row r="13" spans="2:46" s="1" customFormat="1" ht="16.5" customHeight="1">
      <c r="B13" s="32"/>
      <c r="E13" s="225" t="s">
        <v>3875</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3534</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824</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ROUND(J130,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ROUND((SUM(BE130:BE164)),  2)</f>
        <v>0</v>
      </c>
      <c r="I37" s="96">
        <v>0.21</v>
      </c>
      <c r="J37" s="85">
        <f>ROUND(((SUM(BE130:BE164))*I37),  2)</f>
        <v>0</v>
      </c>
      <c r="L37" s="32"/>
    </row>
    <row r="38" spans="2:12" s="1" customFormat="1" ht="14.45" customHeight="1">
      <c r="B38" s="32"/>
      <c r="E38" s="27" t="s">
        <v>46</v>
      </c>
      <c r="F38" s="85">
        <f>ROUND((SUM(BF130:BF164)),  2)</f>
        <v>0</v>
      </c>
      <c r="I38" s="96">
        <v>0.12</v>
      </c>
      <c r="J38" s="85">
        <f>ROUND(((SUM(BF130:BF164))*I38),  2)</f>
        <v>0</v>
      </c>
      <c r="L38" s="32"/>
    </row>
    <row r="39" spans="2:12" s="1" customFormat="1" ht="14.45" hidden="1" customHeight="1">
      <c r="B39" s="32"/>
      <c r="E39" s="27" t="s">
        <v>47</v>
      </c>
      <c r="F39" s="85">
        <f>ROUND((SUM(BG130:BG164)),  2)</f>
        <v>0</v>
      </c>
      <c r="I39" s="96">
        <v>0.21</v>
      </c>
      <c r="J39" s="85">
        <f>0</f>
        <v>0</v>
      </c>
      <c r="L39" s="32"/>
    </row>
    <row r="40" spans="2:12" s="1" customFormat="1" ht="14.45" hidden="1" customHeight="1">
      <c r="B40" s="32"/>
      <c r="E40" s="27" t="s">
        <v>48</v>
      </c>
      <c r="F40" s="85">
        <f>ROUND((SUM(BH130:BH164)),  2)</f>
        <v>0</v>
      </c>
      <c r="I40" s="96">
        <v>0.12</v>
      </c>
      <c r="J40" s="85">
        <f>0</f>
        <v>0</v>
      </c>
      <c r="L40" s="32"/>
    </row>
    <row r="41" spans="2:12" s="1" customFormat="1" ht="14.45" hidden="1" customHeight="1">
      <c r="B41" s="32"/>
      <c r="E41" s="27" t="s">
        <v>49</v>
      </c>
      <c r="F41" s="85">
        <f>ROUND((SUM(BI130:BI164)),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2713</v>
      </c>
      <c r="F87" s="204"/>
      <c r="G87" s="204"/>
      <c r="H87" s="204"/>
      <c r="L87" s="20"/>
    </row>
    <row r="88" spans="2:12" ht="12" customHeight="1">
      <c r="B88" s="20"/>
      <c r="C88" s="27" t="s">
        <v>273</v>
      </c>
      <c r="L88" s="20"/>
    </row>
    <row r="89" spans="2:12" s="1" customFormat="1" ht="16.5" customHeight="1">
      <c r="B89" s="32"/>
      <c r="E89" s="238" t="s">
        <v>3532</v>
      </c>
      <c r="F89" s="245"/>
      <c r="G89" s="245"/>
      <c r="H89" s="245"/>
      <c r="L89" s="32"/>
    </row>
    <row r="90" spans="2:12" s="1" customFormat="1" ht="12" customHeight="1">
      <c r="B90" s="32"/>
      <c r="C90" s="27" t="s">
        <v>275</v>
      </c>
      <c r="L90" s="32"/>
    </row>
    <row r="91" spans="2:12" s="1" customFormat="1" ht="16.5" customHeight="1">
      <c r="B91" s="32"/>
      <c r="E91" s="225" t="str">
        <f>E13</f>
        <v>420.2.2.5 - Stavebně montážní práce</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J130</f>
        <v>0</v>
      </c>
      <c r="L100" s="32"/>
      <c r="AU100" s="17" t="s">
        <v>281</v>
      </c>
    </row>
    <row r="101" spans="2:47" s="8" customFormat="1" ht="24.95" customHeight="1">
      <c r="B101" s="108"/>
      <c r="D101" s="109" t="s">
        <v>1100</v>
      </c>
      <c r="E101" s="110"/>
      <c r="F101" s="110"/>
      <c r="G101" s="110"/>
      <c r="H101" s="110"/>
      <c r="I101" s="110"/>
      <c r="J101" s="111">
        <f>J131</f>
        <v>0</v>
      </c>
      <c r="L101" s="108"/>
    </row>
    <row r="102" spans="2:47" s="9" customFormat="1" ht="19.899999999999999" customHeight="1">
      <c r="B102" s="112"/>
      <c r="D102" s="113" t="s">
        <v>3806</v>
      </c>
      <c r="E102" s="114"/>
      <c r="F102" s="114"/>
      <c r="G102" s="114"/>
      <c r="H102" s="114"/>
      <c r="I102" s="114"/>
      <c r="J102" s="115">
        <f>J132</f>
        <v>0</v>
      </c>
      <c r="L102" s="112"/>
    </row>
    <row r="103" spans="2:47" s="8" customFormat="1" ht="24.95" customHeight="1">
      <c r="B103" s="108"/>
      <c r="D103" s="109" t="s">
        <v>3575</v>
      </c>
      <c r="E103" s="110"/>
      <c r="F103" s="110"/>
      <c r="G103" s="110"/>
      <c r="H103" s="110"/>
      <c r="I103" s="110"/>
      <c r="J103" s="111">
        <f>J134</f>
        <v>0</v>
      </c>
      <c r="L103" s="108"/>
    </row>
    <row r="104" spans="2:47" s="9" customFormat="1" ht="19.899999999999999" customHeight="1">
      <c r="B104" s="112"/>
      <c r="D104" s="113" t="s">
        <v>3675</v>
      </c>
      <c r="E104" s="114"/>
      <c r="F104" s="114"/>
      <c r="G104" s="114"/>
      <c r="H104" s="114"/>
      <c r="I104" s="114"/>
      <c r="J104" s="115">
        <f>J135</f>
        <v>0</v>
      </c>
      <c r="L104" s="112"/>
    </row>
    <row r="105" spans="2:47" s="9" customFormat="1" ht="19.899999999999999" customHeight="1">
      <c r="B105" s="112"/>
      <c r="D105" s="113" t="s">
        <v>3577</v>
      </c>
      <c r="E105" s="114"/>
      <c r="F105" s="114"/>
      <c r="G105" s="114"/>
      <c r="H105" s="114"/>
      <c r="I105" s="114"/>
      <c r="J105" s="115">
        <f>J142</f>
        <v>0</v>
      </c>
      <c r="L105" s="112"/>
    </row>
    <row r="106" spans="2:47" s="9" customFormat="1" ht="19.899999999999999" customHeight="1">
      <c r="B106" s="112"/>
      <c r="D106" s="113" t="s">
        <v>3807</v>
      </c>
      <c r="E106" s="114"/>
      <c r="F106" s="114"/>
      <c r="G106" s="114"/>
      <c r="H106" s="114"/>
      <c r="I106" s="114"/>
      <c r="J106" s="115">
        <f>J149</f>
        <v>0</v>
      </c>
      <c r="L106" s="112"/>
    </row>
    <row r="107" spans="2:47" s="1" customFormat="1" ht="21.75" customHeight="1">
      <c r="B107" s="32"/>
      <c r="L107" s="32"/>
    </row>
    <row r="108" spans="2:47" s="1" customFormat="1" ht="6.95" customHeight="1">
      <c r="B108" s="44"/>
      <c r="C108" s="45"/>
      <c r="D108" s="45"/>
      <c r="E108" s="45"/>
      <c r="F108" s="45"/>
      <c r="G108" s="45"/>
      <c r="H108" s="45"/>
      <c r="I108" s="45"/>
      <c r="J108" s="45"/>
      <c r="K108" s="45"/>
      <c r="L108" s="32"/>
    </row>
    <row r="112" spans="2:47" s="1" customFormat="1" ht="6.95" customHeight="1">
      <c r="B112" s="46"/>
      <c r="C112" s="47"/>
      <c r="D112" s="47"/>
      <c r="E112" s="47"/>
      <c r="F112" s="47"/>
      <c r="G112" s="47"/>
      <c r="H112" s="47"/>
      <c r="I112" s="47"/>
      <c r="J112" s="47"/>
      <c r="K112" s="47"/>
      <c r="L112" s="32"/>
    </row>
    <row r="113" spans="2:12" s="1" customFormat="1" ht="24.95" customHeight="1">
      <c r="B113" s="32"/>
      <c r="C113" s="21" t="s">
        <v>305</v>
      </c>
      <c r="L113" s="32"/>
    </row>
    <row r="114" spans="2:12" s="1" customFormat="1" ht="6.95" customHeight="1">
      <c r="B114" s="32"/>
      <c r="L114" s="32"/>
    </row>
    <row r="115" spans="2:12" s="1" customFormat="1" ht="12" customHeight="1">
      <c r="B115" s="32"/>
      <c r="C115" s="27" t="s">
        <v>16</v>
      </c>
      <c r="L115" s="32"/>
    </row>
    <row r="116" spans="2:12" s="1" customFormat="1" ht="16.5" customHeight="1">
      <c r="B116" s="32"/>
      <c r="E116" s="243" t="str">
        <f>E7</f>
        <v>Kompletní rozšíření Třídy Václava Klementa</v>
      </c>
      <c r="F116" s="244"/>
      <c r="G116" s="244"/>
      <c r="H116" s="244"/>
      <c r="L116" s="32"/>
    </row>
    <row r="117" spans="2:12" ht="12" customHeight="1">
      <c r="B117" s="20"/>
      <c r="C117" s="27" t="s">
        <v>271</v>
      </c>
      <c r="L117" s="20"/>
    </row>
    <row r="118" spans="2:12" ht="16.5" customHeight="1">
      <c r="B118" s="20"/>
      <c r="E118" s="243" t="s">
        <v>2713</v>
      </c>
      <c r="F118" s="204"/>
      <c r="G118" s="204"/>
      <c r="H118" s="204"/>
      <c r="L118" s="20"/>
    </row>
    <row r="119" spans="2:12" ht="12" customHeight="1">
      <c r="B119" s="20"/>
      <c r="C119" s="27" t="s">
        <v>273</v>
      </c>
      <c r="L119" s="20"/>
    </row>
    <row r="120" spans="2:12" s="1" customFormat="1" ht="16.5" customHeight="1">
      <c r="B120" s="32"/>
      <c r="E120" s="238" t="s">
        <v>3532</v>
      </c>
      <c r="F120" s="245"/>
      <c r="G120" s="245"/>
      <c r="H120" s="245"/>
      <c r="L120" s="32"/>
    </row>
    <row r="121" spans="2:12" s="1" customFormat="1" ht="12" customHeight="1">
      <c r="B121" s="32"/>
      <c r="C121" s="27" t="s">
        <v>275</v>
      </c>
      <c r="L121" s="32"/>
    </row>
    <row r="122" spans="2:12" s="1" customFormat="1" ht="16.5" customHeight="1">
      <c r="B122" s="32"/>
      <c r="E122" s="225" t="str">
        <f>E13</f>
        <v>420.2.2.5 - Stavebně montážní práce</v>
      </c>
      <c r="F122" s="245"/>
      <c r="G122" s="245"/>
      <c r="H122" s="245"/>
      <c r="L122" s="32"/>
    </row>
    <row r="123" spans="2:12" s="1" customFormat="1" ht="6.95" customHeight="1">
      <c r="B123" s="32"/>
      <c r="L123" s="32"/>
    </row>
    <row r="124" spans="2:12" s="1" customFormat="1" ht="12" customHeight="1">
      <c r="B124" s="32"/>
      <c r="C124" s="27" t="s">
        <v>20</v>
      </c>
      <c r="F124" s="25" t="str">
        <f>F16</f>
        <v xml:space="preserve"> </v>
      </c>
      <c r="I124" s="27" t="s">
        <v>22</v>
      </c>
      <c r="J124" s="52" t="str">
        <f>IF(J16="","",J16)</f>
        <v>28. 11. 2023</v>
      </c>
      <c r="L124" s="32"/>
    </row>
    <row r="125" spans="2:12" s="1" customFormat="1" ht="6.95" customHeight="1">
      <c r="B125" s="32"/>
      <c r="L125" s="32"/>
    </row>
    <row r="126" spans="2:12" s="1" customFormat="1" ht="40.15" customHeight="1">
      <c r="B126" s="32"/>
      <c r="C126" s="27" t="s">
        <v>24</v>
      </c>
      <c r="F126" s="25" t="str">
        <f>E19</f>
        <v>Statutární město Mladá Boleslav</v>
      </c>
      <c r="I126" s="27" t="s">
        <v>31</v>
      </c>
      <c r="J126" s="30" t="str">
        <f>E25</f>
        <v>SWARCO TRAFFIC CZ s.r.o. / ANADA HS s.r.o.</v>
      </c>
      <c r="L126" s="32"/>
    </row>
    <row r="127" spans="2:12" s="1" customFormat="1" ht="15.2" customHeight="1">
      <c r="B127" s="32"/>
      <c r="C127" s="27" t="s">
        <v>29</v>
      </c>
      <c r="F127" s="25" t="str">
        <f>IF(E22="","",E22)</f>
        <v>Vyplň údaj</v>
      </c>
      <c r="I127" s="27" t="s">
        <v>36</v>
      </c>
      <c r="J127" s="30" t="str">
        <f>E28</f>
        <v>Ing. Jaroslav Altera</v>
      </c>
      <c r="L127" s="32"/>
    </row>
    <row r="128" spans="2:12" s="1" customFormat="1" ht="10.35" customHeight="1">
      <c r="B128" s="32"/>
      <c r="L128" s="32"/>
    </row>
    <row r="129" spans="2:65" s="10" customFormat="1" ht="29.25" customHeight="1">
      <c r="B129" s="116"/>
      <c r="C129" s="117" t="s">
        <v>306</v>
      </c>
      <c r="D129" s="118" t="s">
        <v>65</v>
      </c>
      <c r="E129" s="118" t="s">
        <v>61</v>
      </c>
      <c r="F129" s="118" t="s">
        <v>62</v>
      </c>
      <c r="G129" s="118" t="s">
        <v>307</v>
      </c>
      <c r="H129" s="118" t="s">
        <v>308</v>
      </c>
      <c r="I129" s="118" t="s">
        <v>309</v>
      </c>
      <c r="J129" s="118" t="s">
        <v>279</v>
      </c>
      <c r="K129" s="119" t="s">
        <v>310</v>
      </c>
      <c r="L129" s="116"/>
      <c r="M129" s="59" t="s">
        <v>1</v>
      </c>
      <c r="N129" s="60" t="s">
        <v>44</v>
      </c>
      <c r="O129" s="60" t="s">
        <v>311</v>
      </c>
      <c r="P129" s="60" t="s">
        <v>312</v>
      </c>
      <c r="Q129" s="60" t="s">
        <v>313</v>
      </c>
      <c r="R129" s="60" t="s">
        <v>314</v>
      </c>
      <c r="S129" s="60" t="s">
        <v>315</v>
      </c>
      <c r="T129" s="61" t="s">
        <v>316</v>
      </c>
    </row>
    <row r="130" spans="2:65" s="1" customFormat="1" ht="22.9" customHeight="1">
      <c r="B130" s="32"/>
      <c r="C130" s="64" t="s">
        <v>317</v>
      </c>
      <c r="J130" s="120">
        <f>BK130</f>
        <v>0</v>
      </c>
      <c r="L130" s="32"/>
      <c r="M130" s="62"/>
      <c r="N130" s="53"/>
      <c r="O130" s="53"/>
      <c r="P130" s="121">
        <f>P131+P134</f>
        <v>0</v>
      </c>
      <c r="Q130" s="53"/>
      <c r="R130" s="121">
        <f>R131+R134</f>
        <v>0</v>
      </c>
      <c r="S130" s="53"/>
      <c r="T130" s="122">
        <f>T131+T134</f>
        <v>0</v>
      </c>
      <c r="AT130" s="17" t="s">
        <v>79</v>
      </c>
      <c r="AU130" s="17" t="s">
        <v>281</v>
      </c>
      <c r="BK130" s="123">
        <f>BK131+BK134</f>
        <v>0</v>
      </c>
    </row>
    <row r="131" spans="2:65" s="11" customFormat="1" ht="25.9" customHeight="1">
      <c r="B131" s="124"/>
      <c r="D131" s="125" t="s">
        <v>79</v>
      </c>
      <c r="E131" s="126" t="s">
        <v>1173</v>
      </c>
      <c r="F131" s="126" t="s">
        <v>1174</v>
      </c>
      <c r="I131" s="127"/>
      <c r="J131" s="128">
        <f>BK131</f>
        <v>0</v>
      </c>
      <c r="L131" s="124"/>
      <c r="M131" s="129"/>
      <c r="P131" s="130">
        <f>P132</f>
        <v>0</v>
      </c>
      <c r="R131" s="130">
        <f>R132</f>
        <v>0</v>
      </c>
      <c r="T131" s="131">
        <f>T132</f>
        <v>0</v>
      </c>
      <c r="AR131" s="125" t="s">
        <v>89</v>
      </c>
      <c r="AT131" s="132" t="s">
        <v>79</v>
      </c>
      <c r="AU131" s="132" t="s">
        <v>80</v>
      </c>
      <c r="AY131" s="125" t="s">
        <v>320</v>
      </c>
      <c r="BK131" s="133">
        <f>BK132</f>
        <v>0</v>
      </c>
    </row>
    <row r="132" spans="2:65" s="11" customFormat="1" ht="22.9" customHeight="1">
      <c r="B132" s="124"/>
      <c r="D132" s="125" t="s">
        <v>79</v>
      </c>
      <c r="E132" s="134" t="s">
        <v>3808</v>
      </c>
      <c r="F132" s="134" t="s">
        <v>3809</v>
      </c>
      <c r="I132" s="127"/>
      <c r="J132" s="135">
        <f>BK132</f>
        <v>0</v>
      </c>
      <c r="L132" s="124"/>
      <c r="M132" s="129"/>
      <c r="P132" s="130">
        <f>P133</f>
        <v>0</v>
      </c>
      <c r="R132" s="130">
        <f>R133</f>
        <v>0</v>
      </c>
      <c r="T132" s="131">
        <f>T133</f>
        <v>0</v>
      </c>
      <c r="AR132" s="125" t="s">
        <v>89</v>
      </c>
      <c r="AT132" s="132" t="s">
        <v>79</v>
      </c>
      <c r="AU132" s="132" t="s">
        <v>87</v>
      </c>
      <c r="AY132" s="125" t="s">
        <v>320</v>
      </c>
      <c r="BK132" s="133">
        <f>BK133</f>
        <v>0</v>
      </c>
    </row>
    <row r="133" spans="2:65" s="1" customFormat="1" ht="24.2" customHeight="1">
      <c r="B133" s="32"/>
      <c r="C133" s="136" t="s">
        <v>87</v>
      </c>
      <c r="D133" s="136" t="s">
        <v>324</v>
      </c>
      <c r="E133" s="137" t="s">
        <v>3810</v>
      </c>
      <c r="F133" s="138" t="s">
        <v>3811</v>
      </c>
      <c r="G133" s="139" t="s">
        <v>566</v>
      </c>
      <c r="H133" s="140">
        <v>270</v>
      </c>
      <c r="I133" s="141"/>
      <c r="J133" s="142">
        <f>ROUND(I133*H133,2)</f>
        <v>0</v>
      </c>
      <c r="K133" s="138" t="s">
        <v>1</v>
      </c>
      <c r="L133" s="32"/>
      <c r="M133" s="143" t="s">
        <v>1</v>
      </c>
      <c r="N133" s="144" t="s">
        <v>45</v>
      </c>
      <c r="P133" s="145">
        <f>O133*H133</f>
        <v>0</v>
      </c>
      <c r="Q133" s="145">
        <v>0</v>
      </c>
      <c r="R133" s="145">
        <f>Q133*H133</f>
        <v>0</v>
      </c>
      <c r="S133" s="145">
        <v>0</v>
      </c>
      <c r="T133" s="146">
        <f>S133*H133</f>
        <v>0</v>
      </c>
      <c r="AR133" s="147" t="s">
        <v>423</v>
      </c>
      <c r="AT133" s="147" t="s">
        <v>324</v>
      </c>
      <c r="AU133" s="147" t="s">
        <v>89</v>
      </c>
      <c r="AY133" s="17" t="s">
        <v>320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423</v>
      </c>
      <c r="BM133" s="147" t="s">
        <v>89</v>
      </c>
    </row>
    <row r="134" spans="2:65" s="11" customFormat="1" ht="25.9" customHeight="1">
      <c r="B134" s="124"/>
      <c r="D134" s="125" t="s">
        <v>79</v>
      </c>
      <c r="E134" s="126" t="s">
        <v>439</v>
      </c>
      <c r="F134" s="126" t="s">
        <v>3578</v>
      </c>
      <c r="I134" s="127"/>
      <c r="J134" s="128">
        <f>BK134</f>
        <v>0</v>
      </c>
      <c r="L134" s="124"/>
      <c r="M134" s="129"/>
      <c r="P134" s="130">
        <f>P135+P142+P149</f>
        <v>0</v>
      </c>
      <c r="R134" s="130">
        <f>R135+R142+R149</f>
        <v>0</v>
      </c>
      <c r="T134" s="131">
        <f>T135+T142+T149</f>
        <v>0</v>
      </c>
      <c r="AR134" s="125" t="s">
        <v>94</v>
      </c>
      <c r="AT134" s="132" t="s">
        <v>79</v>
      </c>
      <c r="AU134" s="132" t="s">
        <v>80</v>
      </c>
      <c r="AY134" s="125" t="s">
        <v>320</v>
      </c>
      <c r="BK134" s="133">
        <f>BK135+BK142+BK149</f>
        <v>0</v>
      </c>
    </row>
    <row r="135" spans="2:65" s="11" customFormat="1" ht="22.9" customHeight="1">
      <c r="B135" s="124"/>
      <c r="D135" s="125" t="s">
        <v>79</v>
      </c>
      <c r="E135" s="134" t="s">
        <v>828</v>
      </c>
      <c r="F135" s="134" t="s">
        <v>3677</v>
      </c>
      <c r="I135" s="127"/>
      <c r="J135" s="135">
        <f>BK135</f>
        <v>0</v>
      </c>
      <c r="L135" s="124"/>
      <c r="M135" s="129"/>
      <c r="P135" s="130">
        <f>SUM(P136:P141)</f>
        <v>0</v>
      </c>
      <c r="R135" s="130">
        <f>SUM(R136:R141)</f>
        <v>0</v>
      </c>
      <c r="T135" s="131">
        <f>SUM(T136:T141)</f>
        <v>0</v>
      </c>
      <c r="AR135" s="125" t="s">
        <v>94</v>
      </c>
      <c r="AT135" s="132" t="s">
        <v>79</v>
      </c>
      <c r="AU135" s="132" t="s">
        <v>87</v>
      </c>
      <c r="AY135" s="125" t="s">
        <v>320</v>
      </c>
      <c r="BK135" s="133">
        <f>SUM(BK136:BK141)</f>
        <v>0</v>
      </c>
    </row>
    <row r="136" spans="2:65" s="1" customFormat="1" ht="21.75" customHeight="1">
      <c r="B136" s="32"/>
      <c r="C136" s="136" t="s">
        <v>89</v>
      </c>
      <c r="D136" s="136" t="s">
        <v>324</v>
      </c>
      <c r="E136" s="137" t="s">
        <v>3812</v>
      </c>
      <c r="F136" s="138" t="s">
        <v>3813</v>
      </c>
      <c r="G136" s="139" t="s">
        <v>566</v>
      </c>
      <c r="H136" s="140">
        <v>320</v>
      </c>
      <c r="I136" s="141"/>
      <c r="J136" s="142">
        <f t="shared" ref="J136:J141" si="0">ROUND(I136*H136,2)</f>
        <v>0</v>
      </c>
      <c r="K136" s="138" t="s">
        <v>1</v>
      </c>
      <c r="L136" s="32"/>
      <c r="M136" s="143" t="s">
        <v>1</v>
      </c>
      <c r="N136" s="144" t="s">
        <v>45</v>
      </c>
      <c r="P136" s="145">
        <f t="shared" ref="P136:P141" si="1">O136*H136</f>
        <v>0</v>
      </c>
      <c r="Q136" s="145">
        <v>0</v>
      </c>
      <c r="R136" s="145">
        <f t="shared" ref="R136:R141" si="2">Q136*H136</f>
        <v>0</v>
      </c>
      <c r="S136" s="145">
        <v>0</v>
      </c>
      <c r="T136" s="146">
        <f t="shared" ref="T136:T141" si="3">S136*H136</f>
        <v>0</v>
      </c>
      <c r="AR136" s="147" t="s">
        <v>731</v>
      </c>
      <c r="AT136" s="147" t="s">
        <v>324</v>
      </c>
      <c r="AU136" s="147" t="s">
        <v>89</v>
      </c>
      <c r="AY136" s="17" t="s">
        <v>320</v>
      </c>
      <c r="BE136" s="148">
        <f t="shared" ref="BE136:BE141" si="4">IF(N136="základní",J136,0)</f>
        <v>0</v>
      </c>
      <c r="BF136" s="148">
        <f t="shared" ref="BF136:BF141" si="5">IF(N136="snížená",J136,0)</f>
        <v>0</v>
      </c>
      <c r="BG136" s="148">
        <f t="shared" ref="BG136:BG141" si="6">IF(N136="zákl. přenesená",J136,0)</f>
        <v>0</v>
      </c>
      <c r="BH136" s="148">
        <f t="shared" ref="BH136:BH141" si="7">IF(N136="sníž. přenesená",J136,0)</f>
        <v>0</v>
      </c>
      <c r="BI136" s="148">
        <f t="shared" ref="BI136:BI141" si="8">IF(N136="nulová",J136,0)</f>
        <v>0</v>
      </c>
      <c r="BJ136" s="17" t="s">
        <v>87</v>
      </c>
      <c r="BK136" s="148">
        <f t="shared" ref="BK136:BK141" si="9">ROUND(I136*H136,2)</f>
        <v>0</v>
      </c>
      <c r="BL136" s="17" t="s">
        <v>731</v>
      </c>
      <c r="BM136" s="147" t="s">
        <v>99</v>
      </c>
    </row>
    <row r="137" spans="2:65" s="1" customFormat="1" ht="24.2" customHeight="1">
      <c r="B137" s="32"/>
      <c r="C137" s="136" t="s">
        <v>94</v>
      </c>
      <c r="D137" s="136" t="s">
        <v>324</v>
      </c>
      <c r="E137" s="137" t="s">
        <v>3814</v>
      </c>
      <c r="F137" s="138" t="s">
        <v>3815</v>
      </c>
      <c r="G137" s="139" t="s">
        <v>566</v>
      </c>
      <c r="H137" s="140">
        <v>810</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731</v>
      </c>
      <c r="AT137" s="147" t="s">
        <v>324</v>
      </c>
      <c r="AU137" s="147" t="s">
        <v>89</v>
      </c>
      <c r="AY137" s="17" t="s">
        <v>320</v>
      </c>
      <c r="BE137" s="148">
        <f t="shared" si="4"/>
        <v>0</v>
      </c>
      <c r="BF137" s="148">
        <f t="shared" si="5"/>
        <v>0</v>
      </c>
      <c r="BG137" s="148">
        <f t="shared" si="6"/>
        <v>0</v>
      </c>
      <c r="BH137" s="148">
        <f t="shared" si="7"/>
        <v>0</v>
      </c>
      <c r="BI137" s="148">
        <f t="shared" si="8"/>
        <v>0</v>
      </c>
      <c r="BJ137" s="17" t="s">
        <v>87</v>
      </c>
      <c r="BK137" s="148">
        <f t="shared" si="9"/>
        <v>0</v>
      </c>
      <c r="BL137" s="17" t="s">
        <v>731</v>
      </c>
      <c r="BM137" s="147" t="s">
        <v>360</v>
      </c>
    </row>
    <row r="138" spans="2:65" s="1" customFormat="1" ht="37.9" customHeight="1">
      <c r="B138" s="32"/>
      <c r="C138" s="136" t="s">
        <v>99</v>
      </c>
      <c r="D138" s="136" t="s">
        <v>324</v>
      </c>
      <c r="E138" s="137" t="s">
        <v>3816</v>
      </c>
      <c r="F138" s="138" t="s">
        <v>3817</v>
      </c>
      <c r="G138" s="139" t="s">
        <v>566</v>
      </c>
      <c r="H138" s="140">
        <v>15</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731</v>
      </c>
      <c r="AT138" s="147" t="s">
        <v>324</v>
      </c>
      <c r="AU138" s="147" t="s">
        <v>89</v>
      </c>
      <c r="AY138" s="17" t="s">
        <v>320</v>
      </c>
      <c r="BE138" s="148">
        <f t="shared" si="4"/>
        <v>0</v>
      </c>
      <c r="BF138" s="148">
        <f t="shared" si="5"/>
        <v>0</v>
      </c>
      <c r="BG138" s="148">
        <f t="shared" si="6"/>
        <v>0</v>
      </c>
      <c r="BH138" s="148">
        <f t="shared" si="7"/>
        <v>0</v>
      </c>
      <c r="BI138" s="148">
        <f t="shared" si="8"/>
        <v>0</v>
      </c>
      <c r="BJ138" s="17" t="s">
        <v>87</v>
      </c>
      <c r="BK138" s="148">
        <f t="shared" si="9"/>
        <v>0</v>
      </c>
      <c r="BL138" s="17" t="s">
        <v>731</v>
      </c>
      <c r="BM138" s="147" t="s">
        <v>373</v>
      </c>
    </row>
    <row r="139" spans="2:65" s="1" customFormat="1" ht="37.9" customHeight="1">
      <c r="B139" s="32"/>
      <c r="C139" s="136" t="s">
        <v>355</v>
      </c>
      <c r="D139" s="136" t="s">
        <v>324</v>
      </c>
      <c r="E139" s="137" t="s">
        <v>3818</v>
      </c>
      <c r="F139" s="138" t="s">
        <v>3819</v>
      </c>
      <c r="G139" s="139" t="s">
        <v>566</v>
      </c>
      <c r="H139" s="140">
        <v>105</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731</v>
      </c>
      <c r="AT139" s="147" t="s">
        <v>324</v>
      </c>
      <c r="AU139" s="147" t="s">
        <v>89</v>
      </c>
      <c r="AY139" s="17" t="s">
        <v>320</v>
      </c>
      <c r="BE139" s="148">
        <f t="shared" si="4"/>
        <v>0</v>
      </c>
      <c r="BF139" s="148">
        <f t="shared" si="5"/>
        <v>0</v>
      </c>
      <c r="BG139" s="148">
        <f t="shared" si="6"/>
        <v>0</v>
      </c>
      <c r="BH139" s="148">
        <f t="shared" si="7"/>
        <v>0</v>
      </c>
      <c r="BI139" s="148">
        <f t="shared" si="8"/>
        <v>0</v>
      </c>
      <c r="BJ139" s="17" t="s">
        <v>87</v>
      </c>
      <c r="BK139" s="148">
        <f t="shared" si="9"/>
        <v>0</v>
      </c>
      <c r="BL139" s="17" t="s">
        <v>731</v>
      </c>
      <c r="BM139" s="147" t="s">
        <v>388</v>
      </c>
    </row>
    <row r="140" spans="2:65" s="1" customFormat="1" ht="37.9" customHeight="1">
      <c r="B140" s="32"/>
      <c r="C140" s="136" t="s">
        <v>360</v>
      </c>
      <c r="D140" s="136" t="s">
        <v>324</v>
      </c>
      <c r="E140" s="137" t="s">
        <v>3820</v>
      </c>
      <c r="F140" s="138" t="s">
        <v>3821</v>
      </c>
      <c r="G140" s="139" t="s">
        <v>566</v>
      </c>
      <c r="H140" s="140">
        <v>210</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731</v>
      </c>
      <c r="AT140" s="147" t="s">
        <v>324</v>
      </c>
      <c r="AU140" s="147" t="s">
        <v>89</v>
      </c>
      <c r="AY140" s="17" t="s">
        <v>320</v>
      </c>
      <c r="BE140" s="148">
        <f t="shared" si="4"/>
        <v>0</v>
      </c>
      <c r="BF140" s="148">
        <f t="shared" si="5"/>
        <v>0</v>
      </c>
      <c r="BG140" s="148">
        <f t="shared" si="6"/>
        <v>0</v>
      </c>
      <c r="BH140" s="148">
        <f t="shared" si="7"/>
        <v>0</v>
      </c>
      <c r="BI140" s="148">
        <f t="shared" si="8"/>
        <v>0</v>
      </c>
      <c r="BJ140" s="17" t="s">
        <v>87</v>
      </c>
      <c r="BK140" s="148">
        <f t="shared" si="9"/>
        <v>0</v>
      </c>
      <c r="BL140" s="17" t="s">
        <v>731</v>
      </c>
      <c r="BM140" s="147" t="s">
        <v>8</v>
      </c>
    </row>
    <row r="141" spans="2:65" s="1" customFormat="1" ht="37.9" customHeight="1">
      <c r="B141" s="32"/>
      <c r="C141" s="136" t="s">
        <v>366</v>
      </c>
      <c r="D141" s="136" t="s">
        <v>324</v>
      </c>
      <c r="E141" s="137" t="s">
        <v>3822</v>
      </c>
      <c r="F141" s="138" t="s">
        <v>3823</v>
      </c>
      <c r="G141" s="139" t="s">
        <v>566</v>
      </c>
      <c r="H141" s="140">
        <v>340</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731</v>
      </c>
      <c r="AT141" s="147" t="s">
        <v>324</v>
      </c>
      <c r="AU141" s="147" t="s">
        <v>89</v>
      </c>
      <c r="AY141" s="17" t="s">
        <v>320</v>
      </c>
      <c r="BE141" s="148">
        <f t="shared" si="4"/>
        <v>0</v>
      </c>
      <c r="BF141" s="148">
        <f t="shared" si="5"/>
        <v>0</v>
      </c>
      <c r="BG141" s="148">
        <f t="shared" si="6"/>
        <v>0</v>
      </c>
      <c r="BH141" s="148">
        <f t="shared" si="7"/>
        <v>0</v>
      </c>
      <c r="BI141" s="148">
        <f t="shared" si="8"/>
        <v>0</v>
      </c>
      <c r="BJ141" s="17" t="s">
        <v>87</v>
      </c>
      <c r="BK141" s="148">
        <f t="shared" si="9"/>
        <v>0</v>
      </c>
      <c r="BL141" s="17" t="s">
        <v>731</v>
      </c>
      <c r="BM141" s="147" t="s">
        <v>412</v>
      </c>
    </row>
    <row r="142" spans="2:65" s="11" customFormat="1" ht="22.9" customHeight="1">
      <c r="B142" s="124"/>
      <c r="D142" s="125" t="s">
        <v>79</v>
      </c>
      <c r="E142" s="134" t="s">
        <v>3636</v>
      </c>
      <c r="F142" s="134" t="s">
        <v>3637</v>
      </c>
      <c r="I142" s="127"/>
      <c r="J142" s="135">
        <f>BK142</f>
        <v>0</v>
      </c>
      <c r="L142" s="124"/>
      <c r="M142" s="129"/>
      <c r="P142" s="130">
        <f>SUM(P143:P148)</f>
        <v>0</v>
      </c>
      <c r="R142" s="130">
        <f>SUM(R143:R148)</f>
        <v>0</v>
      </c>
      <c r="T142" s="131">
        <f>SUM(T143:T148)</f>
        <v>0</v>
      </c>
      <c r="AR142" s="125" t="s">
        <v>94</v>
      </c>
      <c r="AT142" s="132" t="s">
        <v>79</v>
      </c>
      <c r="AU142" s="132" t="s">
        <v>87</v>
      </c>
      <c r="AY142" s="125" t="s">
        <v>320</v>
      </c>
      <c r="BK142" s="133">
        <f>SUM(BK143:BK148)</f>
        <v>0</v>
      </c>
    </row>
    <row r="143" spans="2:65" s="1" customFormat="1" ht="24.2" customHeight="1">
      <c r="B143" s="32"/>
      <c r="C143" s="136" t="s">
        <v>373</v>
      </c>
      <c r="D143" s="136" t="s">
        <v>324</v>
      </c>
      <c r="E143" s="137" t="s">
        <v>3824</v>
      </c>
      <c r="F143" s="138" t="s">
        <v>3825</v>
      </c>
      <c r="G143" s="139" t="s">
        <v>566</v>
      </c>
      <c r="H143" s="140">
        <v>370</v>
      </c>
      <c r="I143" s="141"/>
      <c r="J143" s="142">
        <f t="shared" ref="J143:J148" si="10">ROUND(I143*H143,2)</f>
        <v>0</v>
      </c>
      <c r="K143" s="138" t="s">
        <v>1</v>
      </c>
      <c r="L143" s="32"/>
      <c r="M143" s="143" t="s">
        <v>1</v>
      </c>
      <c r="N143" s="144" t="s">
        <v>45</v>
      </c>
      <c r="P143" s="145">
        <f t="shared" ref="P143:P148" si="11">O143*H143</f>
        <v>0</v>
      </c>
      <c r="Q143" s="145">
        <v>0</v>
      </c>
      <c r="R143" s="145">
        <f t="shared" ref="R143:R148" si="12">Q143*H143</f>
        <v>0</v>
      </c>
      <c r="S143" s="145">
        <v>0</v>
      </c>
      <c r="T143" s="146">
        <f t="shared" ref="T143:T148" si="13">S143*H143</f>
        <v>0</v>
      </c>
      <c r="AR143" s="147" t="s">
        <v>731</v>
      </c>
      <c r="AT143" s="147" t="s">
        <v>324</v>
      </c>
      <c r="AU143" s="147" t="s">
        <v>89</v>
      </c>
      <c r="AY143" s="17" t="s">
        <v>320</v>
      </c>
      <c r="BE143" s="148">
        <f t="shared" ref="BE143:BE148" si="14">IF(N143="základní",J143,0)</f>
        <v>0</v>
      </c>
      <c r="BF143" s="148">
        <f t="shared" ref="BF143:BF148" si="15">IF(N143="snížená",J143,0)</f>
        <v>0</v>
      </c>
      <c r="BG143" s="148">
        <f t="shared" ref="BG143:BG148" si="16">IF(N143="zákl. přenesená",J143,0)</f>
        <v>0</v>
      </c>
      <c r="BH143" s="148">
        <f t="shared" ref="BH143:BH148" si="17">IF(N143="sníž. přenesená",J143,0)</f>
        <v>0</v>
      </c>
      <c r="BI143" s="148">
        <f t="shared" ref="BI143:BI148" si="18">IF(N143="nulová",J143,0)</f>
        <v>0</v>
      </c>
      <c r="BJ143" s="17" t="s">
        <v>87</v>
      </c>
      <c r="BK143" s="148">
        <f t="shared" ref="BK143:BK148" si="19">ROUND(I143*H143,2)</f>
        <v>0</v>
      </c>
      <c r="BL143" s="17" t="s">
        <v>731</v>
      </c>
      <c r="BM143" s="147" t="s">
        <v>423</v>
      </c>
    </row>
    <row r="144" spans="2:65" s="1" customFormat="1" ht="24.2" customHeight="1">
      <c r="B144" s="32"/>
      <c r="C144" s="136" t="s">
        <v>381</v>
      </c>
      <c r="D144" s="136" t="s">
        <v>324</v>
      </c>
      <c r="E144" s="137" t="s">
        <v>3826</v>
      </c>
      <c r="F144" s="138" t="s">
        <v>3827</v>
      </c>
      <c r="G144" s="139" t="s">
        <v>566</v>
      </c>
      <c r="H144" s="140">
        <v>1250</v>
      </c>
      <c r="I144" s="141"/>
      <c r="J144" s="142">
        <f t="shared" si="10"/>
        <v>0</v>
      </c>
      <c r="K144" s="138" t="s">
        <v>1</v>
      </c>
      <c r="L144" s="32"/>
      <c r="M144" s="143" t="s">
        <v>1</v>
      </c>
      <c r="N144" s="144" t="s">
        <v>45</v>
      </c>
      <c r="P144" s="145">
        <f t="shared" si="11"/>
        <v>0</v>
      </c>
      <c r="Q144" s="145">
        <v>0</v>
      </c>
      <c r="R144" s="145">
        <f t="shared" si="12"/>
        <v>0</v>
      </c>
      <c r="S144" s="145">
        <v>0</v>
      </c>
      <c r="T144" s="146">
        <f t="shared" si="13"/>
        <v>0</v>
      </c>
      <c r="AR144" s="147" t="s">
        <v>731</v>
      </c>
      <c r="AT144" s="147" t="s">
        <v>324</v>
      </c>
      <c r="AU144" s="147" t="s">
        <v>89</v>
      </c>
      <c r="AY144" s="17" t="s">
        <v>320</v>
      </c>
      <c r="BE144" s="148">
        <f t="shared" si="14"/>
        <v>0</v>
      </c>
      <c r="BF144" s="148">
        <f t="shared" si="15"/>
        <v>0</v>
      </c>
      <c r="BG144" s="148">
        <f t="shared" si="16"/>
        <v>0</v>
      </c>
      <c r="BH144" s="148">
        <f t="shared" si="17"/>
        <v>0</v>
      </c>
      <c r="BI144" s="148">
        <f t="shared" si="18"/>
        <v>0</v>
      </c>
      <c r="BJ144" s="17" t="s">
        <v>87</v>
      </c>
      <c r="BK144" s="148">
        <f t="shared" si="19"/>
        <v>0</v>
      </c>
      <c r="BL144" s="17" t="s">
        <v>731</v>
      </c>
      <c r="BM144" s="147" t="s">
        <v>433</v>
      </c>
    </row>
    <row r="145" spans="2:65" s="1" customFormat="1" ht="16.5" customHeight="1">
      <c r="B145" s="32"/>
      <c r="C145" s="136" t="s">
        <v>388</v>
      </c>
      <c r="D145" s="136" t="s">
        <v>324</v>
      </c>
      <c r="E145" s="137" t="s">
        <v>3828</v>
      </c>
      <c r="F145" s="138" t="s">
        <v>3829</v>
      </c>
      <c r="G145" s="139" t="s">
        <v>558</v>
      </c>
      <c r="H145" s="140">
        <v>22</v>
      </c>
      <c r="I145" s="141"/>
      <c r="J145" s="142">
        <f t="shared" si="10"/>
        <v>0</v>
      </c>
      <c r="K145" s="138" t="s">
        <v>1</v>
      </c>
      <c r="L145" s="32"/>
      <c r="M145" s="143" t="s">
        <v>1</v>
      </c>
      <c r="N145" s="144" t="s">
        <v>45</v>
      </c>
      <c r="P145" s="145">
        <f t="shared" si="11"/>
        <v>0</v>
      </c>
      <c r="Q145" s="145">
        <v>0</v>
      </c>
      <c r="R145" s="145">
        <f t="shared" si="12"/>
        <v>0</v>
      </c>
      <c r="S145" s="145">
        <v>0</v>
      </c>
      <c r="T145" s="146">
        <f t="shared" si="13"/>
        <v>0</v>
      </c>
      <c r="AR145" s="147" t="s">
        <v>731</v>
      </c>
      <c r="AT145" s="147" t="s">
        <v>324</v>
      </c>
      <c r="AU145" s="147" t="s">
        <v>89</v>
      </c>
      <c r="AY145" s="17" t="s">
        <v>320</v>
      </c>
      <c r="BE145" s="148">
        <f t="shared" si="14"/>
        <v>0</v>
      </c>
      <c r="BF145" s="148">
        <f t="shared" si="15"/>
        <v>0</v>
      </c>
      <c r="BG145" s="148">
        <f t="shared" si="16"/>
        <v>0</v>
      </c>
      <c r="BH145" s="148">
        <f t="shared" si="17"/>
        <v>0</v>
      </c>
      <c r="BI145" s="148">
        <f t="shared" si="18"/>
        <v>0</v>
      </c>
      <c r="BJ145" s="17" t="s">
        <v>87</v>
      </c>
      <c r="BK145" s="148">
        <f t="shared" si="19"/>
        <v>0</v>
      </c>
      <c r="BL145" s="17" t="s">
        <v>731</v>
      </c>
      <c r="BM145" s="147" t="s">
        <v>451</v>
      </c>
    </row>
    <row r="146" spans="2:65" s="1" customFormat="1" ht="24.2" customHeight="1">
      <c r="B146" s="32"/>
      <c r="C146" s="136" t="s">
        <v>395</v>
      </c>
      <c r="D146" s="136" t="s">
        <v>324</v>
      </c>
      <c r="E146" s="137" t="s">
        <v>3830</v>
      </c>
      <c r="F146" s="138" t="s">
        <v>3831</v>
      </c>
      <c r="G146" s="139" t="s">
        <v>558</v>
      </c>
      <c r="H146" s="140">
        <v>6</v>
      </c>
      <c r="I146" s="141"/>
      <c r="J146" s="142">
        <f t="shared" si="10"/>
        <v>0</v>
      </c>
      <c r="K146" s="138" t="s">
        <v>1</v>
      </c>
      <c r="L146" s="32"/>
      <c r="M146" s="143" t="s">
        <v>1</v>
      </c>
      <c r="N146" s="144" t="s">
        <v>45</v>
      </c>
      <c r="P146" s="145">
        <f t="shared" si="11"/>
        <v>0</v>
      </c>
      <c r="Q146" s="145">
        <v>0</v>
      </c>
      <c r="R146" s="145">
        <f t="shared" si="12"/>
        <v>0</v>
      </c>
      <c r="S146" s="145">
        <v>0</v>
      </c>
      <c r="T146" s="146">
        <f t="shared" si="13"/>
        <v>0</v>
      </c>
      <c r="AR146" s="147" t="s">
        <v>731</v>
      </c>
      <c r="AT146" s="147" t="s">
        <v>324</v>
      </c>
      <c r="AU146" s="147" t="s">
        <v>89</v>
      </c>
      <c r="AY146" s="17" t="s">
        <v>320</v>
      </c>
      <c r="BE146" s="148">
        <f t="shared" si="14"/>
        <v>0</v>
      </c>
      <c r="BF146" s="148">
        <f t="shared" si="15"/>
        <v>0</v>
      </c>
      <c r="BG146" s="148">
        <f t="shared" si="16"/>
        <v>0</v>
      </c>
      <c r="BH146" s="148">
        <f t="shared" si="17"/>
        <v>0</v>
      </c>
      <c r="BI146" s="148">
        <f t="shared" si="18"/>
        <v>0</v>
      </c>
      <c r="BJ146" s="17" t="s">
        <v>87</v>
      </c>
      <c r="BK146" s="148">
        <f t="shared" si="19"/>
        <v>0</v>
      </c>
      <c r="BL146" s="17" t="s">
        <v>731</v>
      </c>
      <c r="BM146" s="147" t="s">
        <v>460</v>
      </c>
    </row>
    <row r="147" spans="2:65" s="1" customFormat="1" ht="16.5" customHeight="1">
      <c r="B147" s="32"/>
      <c r="C147" s="136" t="s">
        <v>8</v>
      </c>
      <c r="D147" s="136" t="s">
        <v>324</v>
      </c>
      <c r="E147" s="137" t="s">
        <v>3832</v>
      </c>
      <c r="F147" s="138" t="s">
        <v>3833</v>
      </c>
      <c r="G147" s="139" t="s">
        <v>558</v>
      </c>
      <c r="H147" s="140">
        <v>1</v>
      </c>
      <c r="I147" s="141"/>
      <c r="J147" s="142">
        <f t="shared" si="10"/>
        <v>0</v>
      </c>
      <c r="K147" s="138" t="s">
        <v>1</v>
      </c>
      <c r="L147" s="32"/>
      <c r="M147" s="143" t="s">
        <v>1</v>
      </c>
      <c r="N147" s="144" t="s">
        <v>45</v>
      </c>
      <c r="P147" s="145">
        <f t="shared" si="11"/>
        <v>0</v>
      </c>
      <c r="Q147" s="145">
        <v>0</v>
      </c>
      <c r="R147" s="145">
        <f t="shared" si="12"/>
        <v>0</v>
      </c>
      <c r="S147" s="145">
        <v>0</v>
      </c>
      <c r="T147" s="146">
        <f t="shared" si="13"/>
        <v>0</v>
      </c>
      <c r="AR147" s="147" t="s">
        <v>731</v>
      </c>
      <c r="AT147" s="147" t="s">
        <v>324</v>
      </c>
      <c r="AU147" s="147" t="s">
        <v>89</v>
      </c>
      <c r="AY147" s="17" t="s">
        <v>320</v>
      </c>
      <c r="BE147" s="148">
        <f t="shared" si="14"/>
        <v>0</v>
      </c>
      <c r="BF147" s="148">
        <f t="shared" si="15"/>
        <v>0</v>
      </c>
      <c r="BG147" s="148">
        <f t="shared" si="16"/>
        <v>0</v>
      </c>
      <c r="BH147" s="148">
        <f t="shared" si="17"/>
        <v>0</v>
      </c>
      <c r="BI147" s="148">
        <f t="shared" si="18"/>
        <v>0</v>
      </c>
      <c r="BJ147" s="17" t="s">
        <v>87</v>
      </c>
      <c r="BK147" s="148">
        <f t="shared" si="19"/>
        <v>0</v>
      </c>
      <c r="BL147" s="17" t="s">
        <v>731</v>
      </c>
      <c r="BM147" s="147" t="s">
        <v>469</v>
      </c>
    </row>
    <row r="148" spans="2:65" s="1" customFormat="1" ht="24.2" customHeight="1">
      <c r="B148" s="32"/>
      <c r="C148" s="136" t="s">
        <v>404</v>
      </c>
      <c r="D148" s="136" t="s">
        <v>324</v>
      </c>
      <c r="E148" s="137" t="s">
        <v>3834</v>
      </c>
      <c r="F148" s="138" t="s">
        <v>3876</v>
      </c>
      <c r="G148" s="139" t="s">
        <v>558</v>
      </c>
      <c r="H148" s="140">
        <v>15</v>
      </c>
      <c r="I148" s="141"/>
      <c r="J148" s="142">
        <f t="shared" si="10"/>
        <v>0</v>
      </c>
      <c r="K148" s="138" t="s">
        <v>1</v>
      </c>
      <c r="L148" s="32"/>
      <c r="M148" s="143" t="s">
        <v>1</v>
      </c>
      <c r="N148" s="144" t="s">
        <v>45</v>
      </c>
      <c r="P148" s="145">
        <f t="shared" si="11"/>
        <v>0</v>
      </c>
      <c r="Q148" s="145">
        <v>0</v>
      </c>
      <c r="R148" s="145">
        <f t="shared" si="12"/>
        <v>0</v>
      </c>
      <c r="S148" s="145">
        <v>0</v>
      </c>
      <c r="T148" s="146">
        <f t="shared" si="13"/>
        <v>0</v>
      </c>
      <c r="AR148" s="147" t="s">
        <v>731</v>
      </c>
      <c r="AT148" s="147" t="s">
        <v>324</v>
      </c>
      <c r="AU148" s="147" t="s">
        <v>89</v>
      </c>
      <c r="AY148" s="17" t="s">
        <v>320</v>
      </c>
      <c r="BE148" s="148">
        <f t="shared" si="14"/>
        <v>0</v>
      </c>
      <c r="BF148" s="148">
        <f t="shared" si="15"/>
        <v>0</v>
      </c>
      <c r="BG148" s="148">
        <f t="shared" si="16"/>
        <v>0</v>
      </c>
      <c r="BH148" s="148">
        <f t="shared" si="17"/>
        <v>0</v>
      </c>
      <c r="BI148" s="148">
        <f t="shared" si="18"/>
        <v>0</v>
      </c>
      <c r="BJ148" s="17" t="s">
        <v>87</v>
      </c>
      <c r="BK148" s="148">
        <f t="shared" si="19"/>
        <v>0</v>
      </c>
      <c r="BL148" s="17" t="s">
        <v>731</v>
      </c>
      <c r="BM148" s="147" t="s">
        <v>480</v>
      </c>
    </row>
    <row r="149" spans="2:65" s="11" customFormat="1" ht="22.9" customHeight="1">
      <c r="B149" s="124"/>
      <c r="D149" s="125" t="s">
        <v>79</v>
      </c>
      <c r="E149" s="134" t="s">
        <v>929</v>
      </c>
      <c r="F149" s="134" t="s">
        <v>930</v>
      </c>
      <c r="I149" s="127"/>
      <c r="J149" s="135">
        <f>BK149</f>
        <v>0</v>
      </c>
      <c r="L149" s="124"/>
      <c r="M149" s="129"/>
      <c r="P149" s="130">
        <f>SUM(P150:P164)</f>
        <v>0</v>
      </c>
      <c r="R149" s="130">
        <f>SUM(R150:R164)</f>
        <v>0</v>
      </c>
      <c r="T149" s="131">
        <f>SUM(T150:T164)</f>
        <v>0</v>
      </c>
      <c r="AR149" s="125" t="s">
        <v>94</v>
      </c>
      <c r="AT149" s="132" t="s">
        <v>79</v>
      </c>
      <c r="AU149" s="132" t="s">
        <v>87</v>
      </c>
      <c r="AY149" s="125" t="s">
        <v>320</v>
      </c>
      <c r="BK149" s="133">
        <f>SUM(BK150:BK164)</f>
        <v>0</v>
      </c>
    </row>
    <row r="150" spans="2:65" s="1" customFormat="1" ht="24.2" customHeight="1">
      <c r="B150" s="32"/>
      <c r="C150" s="136" t="s">
        <v>412</v>
      </c>
      <c r="D150" s="136" t="s">
        <v>324</v>
      </c>
      <c r="E150" s="137" t="s">
        <v>3836</v>
      </c>
      <c r="F150" s="138" t="s">
        <v>3837</v>
      </c>
      <c r="G150" s="139" t="s">
        <v>933</v>
      </c>
      <c r="H150" s="140">
        <v>0.35</v>
      </c>
      <c r="I150" s="141"/>
      <c r="J150" s="142">
        <f t="shared" ref="J150:J164" si="20">ROUND(I150*H150,2)</f>
        <v>0</v>
      </c>
      <c r="K150" s="138" t="s">
        <v>1</v>
      </c>
      <c r="L150" s="32"/>
      <c r="M150" s="143" t="s">
        <v>1</v>
      </c>
      <c r="N150" s="144" t="s">
        <v>45</v>
      </c>
      <c r="P150" s="145">
        <f t="shared" ref="P150:P164" si="21">O150*H150</f>
        <v>0</v>
      </c>
      <c r="Q150" s="145">
        <v>0</v>
      </c>
      <c r="R150" s="145">
        <f t="shared" ref="R150:R164" si="22">Q150*H150</f>
        <v>0</v>
      </c>
      <c r="S150" s="145">
        <v>0</v>
      </c>
      <c r="T150" s="146">
        <f t="shared" ref="T150:T164" si="23">S150*H150</f>
        <v>0</v>
      </c>
      <c r="AR150" s="147" t="s">
        <v>731</v>
      </c>
      <c r="AT150" s="147" t="s">
        <v>324</v>
      </c>
      <c r="AU150" s="147" t="s">
        <v>89</v>
      </c>
      <c r="AY150" s="17" t="s">
        <v>320</v>
      </c>
      <c r="BE150" s="148">
        <f t="shared" ref="BE150:BE164" si="24">IF(N150="základní",J150,0)</f>
        <v>0</v>
      </c>
      <c r="BF150" s="148">
        <f t="shared" ref="BF150:BF164" si="25">IF(N150="snížená",J150,0)</f>
        <v>0</v>
      </c>
      <c r="BG150" s="148">
        <f t="shared" ref="BG150:BG164" si="26">IF(N150="zákl. přenesená",J150,0)</f>
        <v>0</v>
      </c>
      <c r="BH150" s="148">
        <f t="shared" ref="BH150:BH164" si="27">IF(N150="sníž. přenesená",J150,0)</f>
        <v>0</v>
      </c>
      <c r="BI150" s="148">
        <f t="shared" ref="BI150:BI164" si="28">IF(N150="nulová",J150,0)</f>
        <v>0</v>
      </c>
      <c r="BJ150" s="17" t="s">
        <v>87</v>
      </c>
      <c r="BK150" s="148">
        <f t="shared" ref="BK150:BK164" si="29">ROUND(I150*H150,2)</f>
        <v>0</v>
      </c>
      <c r="BL150" s="17" t="s">
        <v>731</v>
      </c>
      <c r="BM150" s="147" t="s">
        <v>492</v>
      </c>
    </row>
    <row r="151" spans="2:65" s="1" customFormat="1" ht="24.2" customHeight="1">
      <c r="B151" s="32"/>
      <c r="C151" s="136" t="s">
        <v>418</v>
      </c>
      <c r="D151" s="136" t="s">
        <v>324</v>
      </c>
      <c r="E151" s="137" t="s">
        <v>3838</v>
      </c>
      <c r="F151" s="138" t="s">
        <v>3839</v>
      </c>
      <c r="G151" s="139" t="s">
        <v>327</v>
      </c>
      <c r="H151" s="140">
        <v>25</v>
      </c>
      <c r="I151" s="141"/>
      <c r="J151" s="142">
        <f t="shared" si="20"/>
        <v>0</v>
      </c>
      <c r="K151" s="138" t="s">
        <v>1</v>
      </c>
      <c r="L151" s="32"/>
      <c r="M151" s="143" t="s">
        <v>1</v>
      </c>
      <c r="N151" s="144" t="s">
        <v>45</v>
      </c>
      <c r="P151" s="145">
        <f t="shared" si="21"/>
        <v>0</v>
      </c>
      <c r="Q151" s="145">
        <v>0</v>
      </c>
      <c r="R151" s="145">
        <f t="shared" si="22"/>
        <v>0</v>
      </c>
      <c r="S151" s="145">
        <v>0</v>
      </c>
      <c r="T151" s="146">
        <f t="shared" si="23"/>
        <v>0</v>
      </c>
      <c r="AR151" s="147" t="s">
        <v>731</v>
      </c>
      <c r="AT151" s="147" t="s">
        <v>324</v>
      </c>
      <c r="AU151" s="147" t="s">
        <v>89</v>
      </c>
      <c r="AY151" s="17" t="s">
        <v>320</v>
      </c>
      <c r="BE151" s="148">
        <f t="shared" si="24"/>
        <v>0</v>
      </c>
      <c r="BF151" s="148">
        <f t="shared" si="25"/>
        <v>0</v>
      </c>
      <c r="BG151" s="148">
        <f t="shared" si="26"/>
        <v>0</v>
      </c>
      <c r="BH151" s="148">
        <f t="shared" si="27"/>
        <v>0</v>
      </c>
      <c r="BI151" s="148">
        <f t="shared" si="28"/>
        <v>0</v>
      </c>
      <c r="BJ151" s="17" t="s">
        <v>87</v>
      </c>
      <c r="BK151" s="148">
        <f t="shared" si="29"/>
        <v>0</v>
      </c>
      <c r="BL151" s="17" t="s">
        <v>731</v>
      </c>
      <c r="BM151" s="147" t="s">
        <v>507</v>
      </c>
    </row>
    <row r="152" spans="2:65" s="1" customFormat="1" ht="16.5" customHeight="1">
      <c r="B152" s="32"/>
      <c r="C152" s="136" t="s">
        <v>423</v>
      </c>
      <c r="D152" s="136" t="s">
        <v>324</v>
      </c>
      <c r="E152" s="137" t="s">
        <v>3840</v>
      </c>
      <c r="F152" s="138" t="s">
        <v>3841</v>
      </c>
      <c r="G152" s="139" t="s">
        <v>327</v>
      </c>
      <c r="H152" s="140">
        <v>2</v>
      </c>
      <c r="I152" s="141"/>
      <c r="J152" s="142">
        <f t="shared" si="20"/>
        <v>0</v>
      </c>
      <c r="K152" s="138" t="s">
        <v>1</v>
      </c>
      <c r="L152" s="32"/>
      <c r="M152" s="143" t="s">
        <v>1</v>
      </c>
      <c r="N152" s="144" t="s">
        <v>45</v>
      </c>
      <c r="P152" s="145">
        <f t="shared" si="21"/>
        <v>0</v>
      </c>
      <c r="Q152" s="145">
        <v>0</v>
      </c>
      <c r="R152" s="145">
        <f t="shared" si="22"/>
        <v>0</v>
      </c>
      <c r="S152" s="145">
        <v>0</v>
      </c>
      <c r="T152" s="146">
        <f t="shared" si="23"/>
        <v>0</v>
      </c>
      <c r="AR152" s="147" t="s">
        <v>731</v>
      </c>
      <c r="AT152" s="147" t="s">
        <v>324</v>
      </c>
      <c r="AU152" s="147" t="s">
        <v>89</v>
      </c>
      <c r="AY152" s="17" t="s">
        <v>320</v>
      </c>
      <c r="BE152" s="148">
        <f t="shared" si="24"/>
        <v>0</v>
      </c>
      <c r="BF152" s="148">
        <f t="shared" si="25"/>
        <v>0</v>
      </c>
      <c r="BG152" s="148">
        <f t="shared" si="26"/>
        <v>0</v>
      </c>
      <c r="BH152" s="148">
        <f t="shared" si="27"/>
        <v>0</v>
      </c>
      <c r="BI152" s="148">
        <f t="shared" si="28"/>
        <v>0</v>
      </c>
      <c r="BJ152" s="17" t="s">
        <v>87</v>
      </c>
      <c r="BK152" s="148">
        <f t="shared" si="29"/>
        <v>0</v>
      </c>
      <c r="BL152" s="17" t="s">
        <v>731</v>
      </c>
      <c r="BM152" s="147" t="s">
        <v>519</v>
      </c>
    </row>
    <row r="153" spans="2:65" s="1" customFormat="1" ht="33" customHeight="1">
      <c r="B153" s="32"/>
      <c r="C153" s="136" t="s">
        <v>427</v>
      </c>
      <c r="D153" s="136" t="s">
        <v>324</v>
      </c>
      <c r="E153" s="137" t="s">
        <v>3842</v>
      </c>
      <c r="F153" s="138" t="s">
        <v>3843</v>
      </c>
      <c r="G153" s="139" t="s">
        <v>566</v>
      </c>
      <c r="H153" s="140">
        <v>160</v>
      </c>
      <c r="I153" s="141"/>
      <c r="J153" s="142">
        <f t="shared" si="20"/>
        <v>0</v>
      </c>
      <c r="K153" s="138" t="s">
        <v>1</v>
      </c>
      <c r="L153" s="32"/>
      <c r="M153" s="143" t="s">
        <v>1</v>
      </c>
      <c r="N153" s="144" t="s">
        <v>45</v>
      </c>
      <c r="P153" s="145">
        <f t="shared" si="21"/>
        <v>0</v>
      </c>
      <c r="Q153" s="145">
        <v>0</v>
      </c>
      <c r="R153" s="145">
        <f t="shared" si="22"/>
        <v>0</v>
      </c>
      <c r="S153" s="145">
        <v>0</v>
      </c>
      <c r="T153" s="146">
        <f t="shared" si="23"/>
        <v>0</v>
      </c>
      <c r="AR153" s="147" t="s">
        <v>731</v>
      </c>
      <c r="AT153" s="147" t="s">
        <v>324</v>
      </c>
      <c r="AU153" s="147" t="s">
        <v>89</v>
      </c>
      <c r="AY153" s="17" t="s">
        <v>320</v>
      </c>
      <c r="BE153" s="148">
        <f t="shared" si="24"/>
        <v>0</v>
      </c>
      <c r="BF153" s="148">
        <f t="shared" si="25"/>
        <v>0</v>
      </c>
      <c r="BG153" s="148">
        <f t="shared" si="26"/>
        <v>0</v>
      </c>
      <c r="BH153" s="148">
        <f t="shared" si="27"/>
        <v>0</v>
      </c>
      <c r="BI153" s="148">
        <f t="shared" si="28"/>
        <v>0</v>
      </c>
      <c r="BJ153" s="17" t="s">
        <v>87</v>
      </c>
      <c r="BK153" s="148">
        <f t="shared" si="29"/>
        <v>0</v>
      </c>
      <c r="BL153" s="17" t="s">
        <v>731</v>
      </c>
      <c r="BM153" s="147" t="s">
        <v>532</v>
      </c>
    </row>
    <row r="154" spans="2:65" s="1" customFormat="1" ht="33" customHeight="1">
      <c r="B154" s="32"/>
      <c r="C154" s="136" t="s">
        <v>433</v>
      </c>
      <c r="D154" s="136" t="s">
        <v>324</v>
      </c>
      <c r="E154" s="137" t="s">
        <v>3844</v>
      </c>
      <c r="F154" s="138" t="s">
        <v>3845</v>
      </c>
      <c r="G154" s="139" t="s">
        <v>566</v>
      </c>
      <c r="H154" s="140">
        <v>120</v>
      </c>
      <c r="I154" s="141"/>
      <c r="J154" s="142">
        <f t="shared" si="20"/>
        <v>0</v>
      </c>
      <c r="K154" s="138" t="s">
        <v>1</v>
      </c>
      <c r="L154" s="32"/>
      <c r="M154" s="143" t="s">
        <v>1</v>
      </c>
      <c r="N154" s="144" t="s">
        <v>45</v>
      </c>
      <c r="P154" s="145">
        <f t="shared" si="21"/>
        <v>0</v>
      </c>
      <c r="Q154" s="145">
        <v>0</v>
      </c>
      <c r="R154" s="145">
        <f t="shared" si="22"/>
        <v>0</v>
      </c>
      <c r="S154" s="145">
        <v>0</v>
      </c>
      <c r="T154" s="146">
        <f t="shared" si="23"/>
        <v>0</v>
      </c>
      <c r="AR154" s="147" t="s">
        <v>731</v>
      </c>
      <c r="AT154" s="147" t="s">
        <v>324</v>
      </c>
      <c r="AU154" s="147" t="s">
        <v>89</v>
      </c>
      <c r="AY154" s="17" t="s">
        <v>320</v>
      </c>
      <c r="BE154" s="148">
        <f t="shared" si="24"/>
        <v>0</v>
      </c>
      <c r="BF154" s="148">
        <f t="shared" si="25"/>
        <v>0</v>
      </c>
      <c r="BG154" s="148">
        <f t="shared" si="26"/>
        <v>0</v>
      </c>
      <c r="BH154" s="148">
        <f t="shared" si="27"/>
        <v>0</v>
      </c>
      <c r="BI154" s="148">
        <f t="shared" si="28"/>
        <v>0</v>
      </c>
      <c r="BJ154" s="17" t="s">
        <v>87</v>
      </c>
      <c r="BK154" s="148">
        <f t="shared" si="29"/>
        <v>0</v>
      </c>
      <c r="BL154" s="17" t="s">
        <v>731</v>
      </c>
      <c r="BM154" s="147" t="s">
        <v>555</v>
      </c>
    </row>
    <row r="155" spans="2:65" s="1" customFormat="1" ht="24.2" customHeight="1">
      <c r="B155" s="32"/>
      <c r="C155" s="136" t="s">
        <v>438</v>
      </c>
      <c r="D155" s="136" t="s">
        <v>324</v>
      </c>
      <c r="E155" s="137" t="s">
        <v>3846</v>
      </c>
      <c r="F155" s="138" t="s">
        <v>3847</v>
      </c>
      <c r="G155" s="139" t="s">
        <v>566</v>
      </c>
      <c r="H155" s="140">
        <v>90</v>
      </c>
      <c r="I155" s="141"/>
      <c r="J155" s="142">
        <f t="shared" si="20"/>
        <v>0</v>
      </c>
      <c r="K155" s="138" t="s">
        <v>1</v>
      </c>
      <c r="L155" s="32"/>
      <c r="M155" s="143" t="s">
        <v>1</v>
      </c>
      <c r="N155" s="144" t="s">
        <v>45</v>
      </c>
      <c r="P155" s="145">
        <f t="shared" si="21"/>
        <v>0</v>
      </c>
      <c r="Q155" s="145">
        <v>0</v>
      </c>
      <c r="R155" s="145">
        <f t="shared" si="22"/>
        <v>0</v>
      </c>
      <c r="S155" s="145">
        <v>0</v>
      </c>
      <c r="T155" s="146">
        <f t="shared" si="23"/>
        <v>0</v>
      </c>
      <c r="AR155" s="147" t="s">
        <v>731</v>
      </c>
      <c r="AT155" s="147" t="s">
        <v>324</v>
      </c>
      <c r="AU155" s="147" t="s">
        <v>89</v>
      </c>
      <c r="AY155" s="17" t="s">
        <v>320</v>
      </c>
      <c r="BE155" s="148">
        <f t="shared" si="24"/>
        <v>0</v>
      </c>
      <c r="BF155" s="148">
        <f t="shared" si="25"/>
        <v>0</v>
      </c>
      <c r="BG155" s="148">
        <f t="shared" si="26"/>
        <v>0</v>
      </c>
      <c r="BH155" s="148">
        <f t="shared" si="27"/>
        <v>0</v>
      </c>
      <c r="BI155" s="148">
        <f t="shared" si="28"/>
        <v>0</v>
      </c>
      <c r="BJ155" s="17" t="s">
        <v>87</v>
      </c>
      <c r="BK155" s="148">
        <f t="shared" si="29"/>
        <v>0</v>
      </c>
      <c r="BL155" s="17" t="s">
        <v>731</v>
      </c>
      <c r="BM155" s="147" t="s">
        <v>571</v>
      </c>
    </row>
    <row r="156" spans="2:65" s="1" customFormat="1" ht="24.2" customHeight="1">
      <c r="B156" s="32"/>
      <c r="C156" s="136" t="s">
        <v>451</v>
      </c>
      <c r="D156" s="136" t="s">
        <v>324</v>
      </c>
      <c r="E156" s="137" t="s">
        <v>3848</v>
      </c>
      <c r="F156" s="138" t="s">
        <v>3849</v>
      </c>
      <c r="G156" s="139" t="s">
        <v>566</v>
      </c>
      <c r="H156" s="140">
        <v>70</v>
      </c>
      <c r="I156" s="141"/>
      <c r="J156" s="142">
        <f t="shared" si="20"/>
        <v>0</v>
      </c>
      <c r="K156" s="138" t="s">
        <v>1</v>
      </c>
      <c r="L156" s="32"/>
      <c r="M156" s="143" t="s">
        <v>1</v>
      </c>
      <c r="N156" s="144" t="s">
        <v>45</v>
      </c>
      <c r="P156" s="145">
        <f t="shared" si="21"/>
        <v>0</v>
      </c>
      <c r="Q156" s="145">
        <v>0</v>
      </c>
      <c r="R156" s="145">
        <f t="shared" si="22"/>
        <v>0</v>
      </c>
      <c r="S156" s="145">
        <v>0</v>
      </c>
      <c r="T156" s="146">
        <f t="shared" si="23"/>
        <v>0</v>
      </c>
      <c r="AR156" s="147" t="s">
        <v>731</v>
      </c>
      <c r="AT156" s="147" t="s">
        <v>324</v>
      </c>
      <c r="AU156" s="147" t="s">
        <v>89</v>
      </c>
      <c r="AY156" s="17" t="s">
        <v>320</v>
      </c>
      <c r="BE156" s="148">
        <f t="shared" si="24"/>
        <v>0</v>
      </c>
      <c r="BF156" s="148">
        <f t="shared" si="25"/>
        <v>0</v>
      </c>
      <c r="BG156" s="148">
        <f t="shared" si="26"/>
        <v>0</v>
      </c>
      <c r="BH156" s="148">
        <f t="shared" si="27"/>
        <v>0</v>
      </c>
      <c r="BI156" s="148">
        <f t="shared" si="28"/>
        <v>0</v>
      </c>
      <c r="BJ156" s="17" t="s">
        <v>87</v>
      </c>
      <c r="BK156" s="148">
        <f t="shared" si="29"/>
        <v>0</v>
      </c>
      <c r="BL156" s="17" t="s">
        <v>731</v>
      </c>
      <c r="BM156" s="147" t="s">
        <v>581</v>
      </c>
    </row>
    <row r="157" spans="2:65" s="1" customFormat="1" ht="16.5" customHeight="1">
      <c r="B157" s="32"/>
      <c r="C157" s="136" t="s">
        <v>7</v>
      </c>
      <c r="D157" s="136" t="s">
        <v>324</v>
      </c>
      <c r="E157" s="137" t="s">
        <v>3850</v>
      </c>
      <c r="F157" s="138" t="s">
        <v>3877</v>
      </c>
      <c r="G157" s="139" t="s">
        <v>566</v>
      </c>
      <c r="H157" s="140">
        <v>80</v>
      </c>
      <c r="I157" s="141"/>
      <c r="J157" s="142">
        <f t="shared" si="20"/>
        <v>0</v>
      </c>
      <c r="K157" s="138" t="s">
        <v>1</v>
      </c>
      <c r="L157" s="32"/>
      <c r="M157" s="143" t="s">
        <v>1</v>
      </c>
      <c r="N157" s="144" t="s">
        <v>45</v>
      </c>
      <c r="P157" s="145">
        <f t="shared" si="21"/>
        <v>0</v>
      </c>
      <c r="Q157" s="145">
        <v>0</v>
      </c>
      <c r="R157" s="145">
        <f t="shared" si="22"/>
        <v>0</v>
      </c>
      <c r="S157" s="145">
        <v>0</v>
      </c>
      <c r="T157" s="146">
        <f t="shared" si="23"/>
        <v>0</v>
      </c>
      <c r="AR157" s="147" t="s">
        <v>731</v>
      </c>
      <c r="AT157" s="147" t="s">
        <v>324</v>
      </c>
      <c r="AU157" s="147" t="s">
        <v>89</v>
      </c>
      <c r="AY157" s="17" t="s">
        <v>320</v>
      </c>
      <c r="BE157" s="148">
        <f t="shared" si="24"/>
        <v>0</v>
      </c>
      <c r="BF157" s="148">
        <f t="shared" si="25"/>
        <v>0</v>
      </c>
      <c r="BG157" s="148">
        <f t="shared" si="26"/>
        <v>0</v>
      </c>
      <c r="BH157" s="148">
        <f t="shared" si="27"/>
        <v>0</v>
      </c>
      <c r="BI157" s="148">
        <f t="shared" si="28"/>
        <v>0</v>
      </c>
      <c r="BJ157" s="17" t="s">
        <v>87</v>
      </c>
      <c r="BK157" s="148">
        <f t="shared" si="29"/>
        <v>0</v>
      </c>
      <c r="BL157" s="17" t="s">
        <v>731</v>
      </c>
      <c r="BM157" s="147" t="s">
        <v>594</v>
      </c>
    </row>
    <row r="158" spans="2:65" s="1" customFormat="1" ht="21.75" customHeight="1">
      <c r="B158" s="32"/>
      <c r="C158" s="136" t="s">
        <v>460</v>
      </c>
      <c r="D158" s="136" t="s">
        <v>324</v>
      </c>
      <c r="E158" s="137" t="s">
        <v>3878</v>
      </c>
      <c r="F158" s="138" t="s">
        <v>3851</v>
      </c>
      <c r="G158" s="139" t="s">
        <v>566</v>
      </c>
      <c r="H158" s="140">
        <v>370</v>
      </c>
      <c r="I158" s="141"/>
      <c r="J158" s="142">
        <f t="shared" si="20"/>
        <v>0</v>
      </c>
      <c r="K158" s="138" t="s">
        <v>1</v>
      </c>
      <c r="L158" s="32"/>
      <c r="M158" s="143" t="s">
        <v>1</v>
      </c>
      <c r="N158" s="144" t="s">
        <v>45</v>
      </c>
      <c r="P158" s="145">
        <f t="shared" si="21"/>
        <v>0</v>
      </c>
      <c r="Q158" s="145">
        <v>0</v>
      </c>
      <c r="R158" s="145">
        <f t="shared" si="22"/>
        <v>0</v>
      </c>
      <c r="S158" s="145">
        <v>0</v>
      </c>
      <c r="T158" s="146">
        <f t="shared" si="23"/>
        <v>0</v>
      </c>
      <c r="AR158" s="147" t="s">
        <v>731</v>
      </c>
      <c r="AT158" s="147" t="s">
        <v>324</v>
      </c>
      <c r="AU158" s="147" t="s">
        <v>89</v>
      </c>
      <c r="AY158" s="17" t="s">
        <v>320</v>
      </c>
      <c r="BE158" s="148">
        <f t="shared" si="24"/>
        <v>0</v>
      </c>
      <c r="BF158" s="148">
        <f t="shared" si="25"/>
        <v>0</v>
      </c>
      <c r="BG158" s="148">
        <f t="shared" si="26"/>
        <v>0</v>
      </c>
      <c r="BH158" s="148">
        <f t="shared" si="27"/>
        <v>0</v>
      </c>
      <c r="BI158" s="148">
        <f t="shared" si="28"/>
        <v>0</v>
      </c>
      <c r="BJ158" s="17" t="s">
        <v>87</v>
      </c>
      <c r="BK158" s="148">
        <f t="shared" si="29"/>
        <v>0</v>
      </c>
      <c r="BL158" s="17" t="s">
        <v>731</v>
      </c>
      <c r="BM158" s="147" t="s">
        <v>606</v>
      </c>
    </row>
    <row r="159" spans="2:65" s="1" customFormat="1" ht="24.2" customHeight="1">
      <c r="B159" s="32"/>
      <c r="C159" s="136" t="s">
        <v>465</v>
      </c>
      <c r="D159" s="136" t="s">
        <v>324</v>
      </c>
      <c r="E159" s="137" t="s">
        <v>3852</v>
      </c>
      <c r="F159" s="138" t="s">
        <v>3879</v>
      </c>
      <c r="G159" s="139" t="s">
        <v>566</v>
      </c>
      <c r="H159" s="140">
        <v>160</v>
      </c>
      <c r="I159" s="141"/>
      <c r="J159" s="142">
        <f t="shared" si="20"/>
        <v>0</v>
      </c>
      <c r="K159" s="138" t="s">
        <v>1</v>
      </c>
      <c r="L159" s="32"/>
      <c r="M159" s="143" t="s">
        <v>1</v>
      </c>
      <c r="N159" s="144" t="s">
        <v>45</v>
      </c>
      <c r="P159" s="145">
        <f t="shared" si="21"/>
        <v>0</v>
      </c>
      <c r="Q159" s="145">
        <v>0</v>
      </c>
      <c r="R159" s="145">
        <f t="shared" si="22"/>
        <v>0</v>
      </c>
      <c r="S159" s="145">
        <v>0</v>
      </c>
      <c r="T159" s="146">
        <f t="shared" si="23"/>
        <v>0</v>
      </c>
      <c r="AR159" s="147" t="s">
        <v>731</v>
      </c>
      <c r="AT159" s="147" t="s">
        <v>324</v>
      </c>
      <c r="AU159" s="147" t="s">
        <v>89</v>
      </c>
      <c r="AY159" s="17" t="s">
        <v>320</v>
      </c>
      <c r="BE159" s="148">
        <f t="shared" si="24"/>
        <v>0</v>
      </c>
      <c r="BF159" s="148">
        <f t="shared" si="25"/>
        <v>0</v>
      </c>
      <c r="BG159" s="148">
        <f t="shared" si="26"/>
        <v>0</v>
      </c>
      <c r="BH159" s="148">
        <f t="shared" si="27"/>
        <v>0</v>
      </c>
      <c r="BI159" s="148">
        <f t="shared" si="28"/>
        <v>0</v>
      </c>
      <c r="BJ159" s="17" t="s">
        <v>87</v>
      </c>
      <c r="BK159" s="148">
        <f t="shared" si="29"/>
        <v>0</v>
      </c>
      <c r="BL159" s="17" t="s">
        <v>731</v>
      </c>
      <c r="BM159" s="147" t="s">
        <v>621</v>
      </c>
    </row>
    <row r="160" spans="2:65" s="1" customFormat="1" ht="24.2" customHeight="1">
      <c r="B160" s="32"/>
      <c r="C160" s="136" t="s">
        <v>469</v>
      </c>
      <c r="D160" s="136" t="s">
        <v>324</v>
      </c>
      <c r="E160" s="137" t="s">
        <v>3854</v>
      </c>
      <c r="F160" s="138" t="s">
        <v>3855</v>
      </c>
      <c r="G160" s="139" t="s">
        <v>566</v>
      </c>
      <c r="H160" s="140">
        <v>120</v>
      </c>
      <c r="I160" s="141"/>
      <c r="J160" s="142">
        <f t="shared" si="20"/>
        <v>0</v>
      </c>
      <c r="K160" s="138" t="s">
        <v>1</v>
      </c>
      <c r="L160" s="32"/>
      <c r="M160" s="143" t="s">
        <v>1</v>
      </c>
      <c r="N160" s="144" t="s">
        <v>45</v>
      </c>
      <c r="P160" s="145">
        <f t="shared" si="21"/>
        <v>0</v>
      </c>
      <c r="Q160" s="145">
        <v>0</v>
      </c>
      <c r="R160" s="145">
        <f t="shared" si="22"/>
        <v>0</v>
      </c>
      <c r="S160" s="145">
        <v>0</v>
      </c>
      <c r="T160" s="146">
        <f t="shared" si="23"/>
        <v>0</v>
      </c>
      <c r="AR160" s="147" t="s">
        <v>731</v>
      </c>
      <c r="AT160" s="147" t="s">
        <v>324</v>
      </c>
      <c r="AU160" s="147" t="s">
        <v>89</v>
      </c>
      <c r="AY160" s="17" t="s">
        <v>320</v>
      </c>
      <c r="BE160" s="148">
        <f t="shared" si="24"/>
        <v>0</v>
      </c>
      <c r="BF160" s="148">
        <f t="shared" si="25"/>
        <v>0</v>
      </c>
      <c r="BG160" s="148">
        <f t="shared" si="26"/>
        <v>0</v>
      </c>
      <c r="BH160" s="148">
        <f t="shared" si="27"/>
        <v>0</v>
      </c>
      <c r="BI160" s="148">
        <f t="shared" si="28"/>
        <v>0</v>
      </c>
      <c r="BJ160" s="17" t="s">
        <v>87</v>
      </c>
      <c r="BK160" s="148">
        <f t="shared" si="29"/>
        <v>0</v>
      </c>
      <c r="BL160" s="17" t="s">
        <v>731</v>
      </c>
      <c r="BM160" s="147" t="s">
        <v>637</v>
      </c>
    </row>
    <row r="161" spans="2:65" s="1" customFormat="1" ht="21.75" customHeight="1">
      <c r="B161" s="32"/>
      <c r="C161" s="136" t="s">
        <v>475</v>
      </c>
      <c r="D161" s="136" t="s">
        <v>324</v>
      </c>
      <c r="E161" s="137" t="s">
        <v>3856</v>
      </c>
      <c r="F161" s="138" t="s">
        <v>3857</v>
      </c>
      <c r="G161" s="139" t="s">
        <v>327</v>
      </c>
      <c r="H161" s="140">
        <v>55</v>
      </c>
      <c r="I161" s="141"/>
      <c r="J161" s="142">
        <f t="shared" si="20"/>
        <v>0</v>
      </c>
      <c r="K161" s="138" t="s">
        <v>1</v>
      </c>
      <c r="L161" s="32"/>
      <c r="M161" s="143" t="s">
        <v>1</v>
      </c>
      <c r="N161" s="144" t="s">
        <v>45</v>
      </c>
      <c r="P161" s="145">
        <f t="shared" si="21"/>
        <v>0</v>
      </c>
      <c r="Q161" s="145">
        <v>0</v>
      </c>
      <c r="R161" s="145">
        <f t="shared" si="22"/>
        <v>0</v>
      </c>
      <c r="S161" s="145">
        <v>0</v>
      </c>
      <c r="T161" s="146">
        <f t="shared" si="23"/>
        <v>0</v>
      </c>
      <c r="AR161" s="147" t="s">
        <v>731</v>
      </c>
      <c r="AT161" s="147" t="s">
        <v>324</v>
      </c>
      <c r="AU161" s="147" t="s">
        <v>89</v>
      </c>
      <c r="AY161" s="17" t="s">
        <v>320</v>
      </c>
      <c r="BE161" s="148">
        <f t="shared" si="24"/>
        <v>0</v>
      </c>
      <c r="BF161" s="148">
        <f t="shared" si="25"/>
        <v>0</v>
      </c>
      <c r="BG161" s="148">
        <f t="shared" si="26"/>
        <v>0</v>
      </c>
      <c r="BH161" s="148">
        <f t="shared" si="27"/>
        <v>0</v>
      </c>
      <c r="BI161" s="148">
        <f t="shared" si="28"/>
        <v>0</v>
      </c>
      <c r="BJ161" s="17" t="s">
        <v>87</v>
      </c>
      <c r="BK161" s="148">
        <f t="shared" si="29"/>
        <v>0</v>
      </c>
      <c r="BL161" s="17" t="s">
        <v>731</v>
      </c>
      <c r="BM161" s="147" t="s">
        <v>649</v>
      </c>
    </row>
    <row r="162" spans="2:65" s="1" customFormat="1" ht="24.2" customHeight="1">
      <c r="B162" s="32"/>
      <c r="C162" s="136" t="s">
        <v>480</v>
      </c>
      <c r="D162" s="136" t="s">
        <v>324</v>
      </c>
      <c r="E162" s="137" t="s">
        <v>3858</v>
      </c>
      <c r="F162" s="138" t="s">
        <v>3859</v>
      </c>
      <c r="G162" s="139" t="s">
        <v>327</v>
      </c>
      <c r="H162" s="140">
        <v>330</v>
      </c>
      <c r="I162" s="141"/>
      <c r="J162" s="142">
        <f t="shared" si="20"/>
        <v>0</v>
      </c>
      <c r="K162" s="138" t="s">
        <v>1</v>
      </c>
      <c r="L162" s="32"/>
      <c r="M162" s="143" t="s">
        <v>1</v>
      </c>
      <c r="N162" s="144" t="s">
        <v>45</v>
      </c>
      <c r="P162" s="145">
        <f t="shared" si="21"/>
        <v>0</v>
      </c>
      <c r="Q162" s="145">
        <v>0</v>
      </c>
      <c r="R162" s="145">
        <f t="shared" si="22"/>
        <v>0</v>
      </c>
      <c r="S162" s="145">
        <v>0</v>
      </c>
      <c r="T162" s="146">
        <f t="shared" si="23"/>
        <v>0</v>
      </c>
      <c r="AR162" s="147" t="s">
        <v>731</v>
      </c>
      <c r="AT162" s="147" t="s">
        <v>324</v>
      </c>
      <c r="AU162" s="147" t="s">
        <v>89</v>
      </c>
      <c r="AY162" s="17" t="s">
        <v>320</v>
      </c>
      <c r="BE162" s="148">
        <f t="shared" si="24"/>
        <v>0</v>
      </c>
      <c r="BF162" s="148">
        <f t="shared" si="25"/>
        <v>0</v>
      </c>
      <c r="BG162" s="148">
        <f t="shared" si="26"/>
        <v>0</v>
      </c>
      <c r="BH162" s="148">
        <f t="shared" si="27"/>
        <v>0</v>
      </c>
      <c r="BI162" s="148">
        <f t="shared" si="28"/>
        <v>0</v>
      </c>
      <c r="BJ162" s="17" t="s">
        <v>87</v>
      </c>
      <c r="BK162" s="148">
        <f t="shared" si="29"/>
        <v>0</v>
      </c>
      <c r="BL162" s="17" t="s">
        <v>731</v>
      </c>
      <c r="BM162" s="147" t="s">
        <v>664</v>
      </c>
    </row>
    <row r="163" spans="2:65" s="1" customFormat="1" ht="16.5" customHeight="1">
      <c r="B163" s="32"/>
      <c r="C163" s="136" t="s">
        <v>485</v>
      </c>
      <c r="D163" s="136" t="s">
        <v>324</v>
      </c>
      <c r="E163" s="137" t="s">
        <v>3860</v>
      </c>
      <c r="F163" s="138" t="s">
        <v>3861</v>
      </c>
      <c r="G163" s="139" t="s">
        <v>327</v>
      </c>
      <c r="H163" s="140">
        <v>38</v>
      </c>
      <c r="I163" s="141"/>
      <c r="J163" s="142">
        <f t="shared" si="20"/>
        <v>0</v>
      </c>
      <c r="K163" s="138" t="s">
        <v>1</v>
      </c>
      <c r="L163" s="32"/>
      <c r="M163" s="143" t="s">
        <v>1</v>
      </c>
      <c r="N163" s="144" t="s">
        <v>45</v>
      </c>
      <c r="P163" s="145">
        <f t="shared" si="21"/>
        <v>0</v>
      </c>
      <c r="Q163" s="145">
        <v>0</v>
      </c>
      <c r="R163" s="145">
        <f t="shared" si="22"/>
        <v>0</v>
      </c>
      <c r="S163" s="145">
        <v>0</v>
      </c>
      <c r="T163" s="146">
        <f t="shared" si="23"/>
        <v>0</v>
      </c>
      <c r="AR163" s="147" t="s">
        <v>731</v>
      </c>
      <c r="AT163" s="147" t="s">
        <v>324</v>
      </c>
      <c r="AU163" s="147" t="s">
        <v>89</v>
      </c>
      <c r="AY163" s="17" t="s">
        <v>320</v>
      </c>
      <c r="BE163" s="148">
        <f t="shared" si="24"/>
        <v>0</v>
      </c>
      <c r="BF163" s="148">
        <f t="shared" si="25"/>
        <v>0</v>
      </c>
      <c r="BG163" s="148">
        <f t="shared" si="26"/>
        <v>0</v>
      </c>
      <c r="BH163" s="148">
        <f t="shared" si="27"/>
        <v>0</v>
      </c>
      <c r="BI163" s="148">
        <f t="shared" si="28"/>
        <v>0</v>
      </c>
      <c r="BJ163" s="17" t="s">
        <v>87</v>
      </c>
      <c r="BK163" s="148">
        <f t="shared" si="29"/>
        <v>0</v>
      </c>
      <c r="BL163" s="17" t="s">
        <v>731</v>
      </c>
      <c r="BM163" s="147" t="s">
        <v>674</v>
      </c>
    </row>
    <row r="164" spans="2:65" s="1" customFormat="1" ht="24.2" customHeight="1">
      <c r="B164" s="32"/>
      <c r="C164" s="136" t="s">
        <v>492</v>
      </c>
      <c r="D164" s="136" t="s">
        <v>324</v>
      </c>
      <c r="E164" s="137" t="s">
        <v>3862</v>
      </c>
      <c r="F164" s="138" t="s">
        <v>3863</v>
      </c>
      <c r="G164" s="139" t="s">
        <v>442</v>
      </c>
      <c r="H164" s="140">
        <v>35</v>
      </c>
      <c r="I164" s="141"/>
      <c r="J164" s="142">
        <f t="shared" si="20"/>
        <v>0</v>
      </c>
      <c r="K164" s="138" t="s">
        <v>1</v>
      </c>
      <c r="L164" s="32"/>
      <c r="M164" s="190" t="s">
        <v>1</v>
      </c>
      <c r="N164" s="191" t="s">
        <v>45</v>
      </c>
      <c r="O164" s="192"/>
      <c r="P164" s="193">
        <f t="shared" si="21"/>
        <v>0</v>
      </c>
      <c r="Q164" s="193">
        <v>0</v>
      </c>
      <c r="R164" s="193">
        <f t="shared" si="22"/>
        <v>0</v>
      </c>
      <c r="S164" s="193">
        <v>0</v>
      </c>
      <c r="T164" s="194">
        <f t="shared" si="23"/>
        <v>0</v>
      </c>
      <c r="AR164" s="147" t="s">
        <v>731</v>
      </c>
      <c r="AT164" s="147" t="s">
        <v>324</v>
      </c>
      <c r="AU164" s="147" t="s">
        <v>89</v>
      </c>
      <c r="AY164" s="17" t="s">
        <v>320</v>
      </c>
      <c r="BE164" s="148">
        <f t="shared" si="24"/>
        <v>0</v>
      </c>
      <c r="BF164" s="148">
        <f t="shared" si="25"/>
        <v>0</v>
      </c>
      <c r="BG164" s="148">
        <f t="shared" si="26"/>
        <v>0</v>
      </c>
      <c r="BH164" s="148">
        <f t="shared" si="27"/>
        <v>0</v>
      </c>
      <c r="BI164" s="148">
        <f t="shared" si="28"/>
        <v>0</v>
      </c>
      <c r="BJ164" s="17" t="s">
        <v>87</v>
      </c>
      <c r="BK164" s="148">
        <f t="shared" si="29"/>
        <v>0</v>
      </c>
      <c r="BL164" s="17" t="s">
        <v>731</v>
      </c>
      <c r="BM164" s="147" t="s">
        <v>685</v>
      </c>
    </row>
    <row r="165" spans="2:65" s="1" customFormat="1" ht="6.95" customHeight="1">
      <c r="B165" s="44"/>
      <c r="C165" s="45"/>
      <c r="D165" s="45"/>
      <c r="E165" s="45"/>
      <c r="F165" s="45"/>
      <c r="G165" s="45"/>
      <c r="H165" s="45"/>
      <c r="I165" s="45"/>
      <c r="J165" s="45"/>
      <c r="K165" s="45"/>
      <c r="L165" s="32"/>
    </row>
  </sheetData>
  <sheetProtection algorithmName="SHA-512" hashValue="fQvZa0XSEsQpxpawBXTVLyDy4nHDuGU+YWlwuKonoDR0KUUXAdGhtGQC9rVDh+wWG4LlSyzBKFAORw80QIg1bA==" saltValue="uizbvVaP/TaEhpmJPdvBy0BOhR8fZDyy1umn7tGAWa0ZefOVGYjspIG8y80T8FtgiUaHvV4jxkQxfjidG4dt3g==" spinCount="100000" sheet="1" objects="1" scenarios="1" formatColumns="0" formatRows="0" autoFilter="0"/>
  <autoFilter ref="C129:K164" xr:uid="{00000000-0009-0000-0000-00001A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14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195</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2713</v>
      </c>
      <c r="F9" s="204"/>
      <c r="G9" s="204"/>
      <c r="H9" s="204"/>
      <c r="L9" s="20"/>
    </row>
    <row r="10" spans="2:46" ht="12" customHeight="1">
      <c r="B10" s="20"/>
      <c r="D10" s="27" t="s">
        <v>273</v>
      </c>
      <c r="L10" s="20"/>
    </row>
    <row r="11" spans="2:46" s="1" customFormat="1" ht="16.5" customHeight="1">
      <c r="B11" s="32"/>
      <c r="E11" s="238" t="s">
        <v>3532</v>
      </c>
      <c r="F11" s="245"/>
      <c r="G11" s="245"/>
      <c r="H11" s="245"/>
      <c r="L11" s="32"/>
    </row>
    <row r="12" spans="2:46" s="1" customFormat="1" ht="12" customHeight="1">
      <c r="B12" s="32"/>
      <c r="D12" s="27" t="s">
        <v>275</v>
      </c>
      <c r="L12" s="32"/>
    </row>
    <row r="13" spans="2:46" s="1" customFormat="1" ht="16.5" customHeight="1">
      <c r="B13" s="32"/>
      <c r="E13" s="225" t="s">
        <v>3880</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3534</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824</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ROUND(J130,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ROUND((SUM(BE130:BE148)),  2)</f>
        <v>0</v>
      </c>
      <c r="I37" s="96">
        <v>0.21</v>
      </c>
      <c r="J37" s="85">
        <f>ROUND(((SUM(BE130:BE148))*I37),  2)</f>
        <v>0</v>
      </c>
      <c r="L37" s="32"/>
    </row>
    <row r="38" spans="2:12" s="1" customFormat="1" ht="14.45" customHeight="1">
      <c r="B38" s="32"/>
      <c r="E38" s="27" t="s">
        <v>46</v>
      </c>
      <c r="F38" s="85">
        <f>ROUND((SUM(BF130:BF148)),  2)</f>
        <v>0</v>
      </c>
      <c r="I38" s="96">
        <v>0.12</v>
      </c>
      <c r="J38" s="85">
        <f>ROUND(((SUM(BF130:BF148))*I38),  2)</f>
        <v>0</v>
      </c>
      <c r="L38" s="32"/>
    </row>
    <row r="39" spans="2:12" s="1" customFormat="1" ht="14.45" hidden="1" customHeight="1">
      <c r="B39" s="32"/>
      <c r="E39" s="27" t="s">
        <v>47</v>
      </c>
      <c r="F39" s="85">
        <f>ROUND((SUM(BG130:BG148)),  2)</f>
        <v>0</v>
      </c>
      <c r="I39" s="96">
        <v>0.21</v>
      </c>
      <c r="J39" s="85">
        <f>0</f>
        <v>0</v>
      </c>
      <c r="L39" s="32"/>
    </row>
    <row r="40" spans="2:12" s="1" customFormat="1" ht="14.45" hidden="1" customHeight="1">
      <c r="B40" s="32"/>
      <c r="E40" s="27" t="s">
        <v>48</v>
      </c>
      <c r="F40" s="85">
        <f>ROUND((SUM(BH130:BH148)),  2)</f>
        <v>0</v>
      </c>
      <c r="I40" s="96">
        <v>0.12</v>
      </c>
      <c r="J40" s="85">
        <f>0</f>
        <v>0</v>
      </c>
      <c r="L40" s="32"/>
    </row>
    <row r="41" spans="2:12" s="1" customFormat="1" ht="14.45" hidden="1" customHeight="1">
      <c r="B41" s="32"/>
      <c r="E41" s="27" t="s">
        <v>49</v>
      </c>
      <c r="F41" s="85">
        <f>ROUND((SUM(BI130:BI148)),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2713</v>
      </c>
      <c r="F87" s="204"/>
      <c r="G87" s="204"/>
      <c r="H87" s="204"/>
      <c r="L87" s="20"/>
    </row>
    <row r="88" spans="2:12" ht="12" customHeight="1">
      <c r="B88" s="20"/>
      <c r="C88" s="27" t="s">
        <v>273</v>
      </c>
      <c r="L88" s="20"/>
    </row>
    <row r="89" spans="2:12" s="1" customFormat="1" ht="16.5" customHeight="1">
      <c r="B89" s="32"/>
      <c r="E89" s="238" t="s">
        <v>3532</v>
      </c>
      <c r="F89" s="245"/>
      <c r="G89" s="245"/>
      <c r="H89" s="245"/>
      <c r="L89" s="32"/>
    </row>
    <row r="90" spans="2:12" s="1" customFormat="1" ht="12" customHeight="1">
      <c r="B90" s="32"/>
      <c r="C90" s="27" t="s">
        <v>275</v>
      </c>
      <c r="L90" s="32"/>
    </row>
    <row r="91" spans="2:12" s="1" customFormat="1" ht="16.5" customHeight="1">
      <c r="B91" s="32"/>
      <c r="E91" s="225" t="str">
        <f>E13</f>
        <v>420.3.2.1 - Ostatní náklady</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J130</f>
        <v>0</v>
      </c>
      <c r="L100" s="32"/>
      <c r="AU100" s="17" t="s">
        <v>281</v>
      </c>
    </row>
    <row r="101" spans="2:47" s="8" customFormat="1" ht="24.95" customHeight="1">
      <c r="B101" s="108"/>
      <c r="D101" s="109" t="s">
        <v>3535</v>
      </c>
      <c r="E101" s="110"/>
      <c r="F101" s="110"/>
      <c r="G101" s="110"/>
      <c r="H101" s="110"/>
      <c r="I101" s="110"/>
      <c r="J101" s="111">
        <f>J131</f>
        <v>0</v>
      </c>
      <c r="L101" s="108"/>
    </row>
    <row r="102" spans="2:47" s="9" customFormat="1" ht="19.899999999999999" customHeight="1">
      <c r="B102" s="112"/>
      <c r="D102" s="113" t="s">
        <v>3536</v>
      </c>
      <c r="E102" s="114"/>
      <c r="F102" s="114"/>
      <c r="G102" s="114"/>
      <c r="H102" s="114"/>
      <c r="I102" s="114"/>
      <c r="J102" s="115">
        <f>J132</f>
        <v>0</v>
      </c>
      <c r="L102" s="112"/>
    </row>
    <row r="103" spans="2:47" s="9" customFormat="1" ht="19.899999999999999" customHeight="1">
      <c r="B103" s="112"/>
      <c r="D103" s="113" t="s">
        <v>3537</v>
      </c>
      <c r="E103" s="114"/>
      <c r="F103" s="114"/>
      <c r="G103" s="114"/>
      <c r="H103" s="114"/>
      <c r="I103" s="114"/>
      <c r="J103" s="115">
        <f>J140</f>
        <v>0</v>
      </c>
      <c r="L103" s="112"/>
    </row>
    <row r="104" spans="2:47" s="9" customFormat="1" ht="19.899999999999999" customHeight="1">
      <c r="B104" s="112"/>
      <c r="D104" s="113" t="s">
        <v>3538</v>
      </c>
      <c r="E104" s="114"/>
      <c r="F104" s="114"/>
      <c r="G104" s="114"/>
      <c r="H104" s="114"/>
      <c r="I104" s="114"/>
      <c r="J104" s="115">
        <f>J142</f>
        <v>0</v>
      </c>
      <c r="L104" s="112"/>
    </row>
    <row r="105" spans="2:47" s="9" customFormat="1" ht="19.899999999999999" customHeight="1">
      <c r="B105" s="112"/>
      <c r="D105" s="113" t="s">
        <v>3539</v>
      </c>
      <c r="E105" s="114"/>
      <c r="F105" s="114"/>
      <c r="G105" s="114"/>
      <c r="H105" s="114"/>
      <c r="I105" s="114"/>
      <c r="J105" s="115">
        <f>J145</f>
        <v>0</v>
      </c>
      <c r="L105" s="112"/>
    </row>
    <row r="106" spans="2:47" s="9" customFormat="1" ht="19.899999999999999" customHeight="1">
      <c r="B106" s="112"/>
      <c r="D106" s="113" t="s">
        <v>3540</v>
      </c>
      <c r="E106" s="114"/>
      <c r="F106" s="114"/>
      <c r="G106" s="114"/>
      <c r="H106" s="114"/>
      <c r="I106" s="114"/>
      <c r="J106" s="115">
        <f>J147</f>
        <v>0</v>
      </c>
      <c r="L106" s="112"/>
    </row>
    <row r="107" spans="2:47" s="1" customFormat="1" ht="21.75" customHeight="1">
      <c r="B107" s="32"/>
      <c r="L107" s="32"/>
    </row>
    <row r="108" spans="2:47" s="1" customFormat="1" ht="6.95" customHeight="1">
      <c r="B108" s="44"/>
      <c r="C108" s="45"/>
      <c r="D108" s="45"/>
      <c r="E108" s="45"/>
      <c r="F108" s="45"/>
      <c r="G108" s="45"/>
      <c r="H108" s="45"/>
      <c r="I108" s="45"/>
      <c r="J108" s="45"/>
      <c r="K108" s="45"/>
      <c r="L108" s="32"/>
    </row>
    <row r="112" spans="2:47" s="1" customFormat="1" ht="6.95" customHeight="1">
      <c r="B112" s="46"/>
      <c r="C112" s="47"/>
      <c r="D112" s="47"/>
      <c r="E112" s="47"/>
      <c r="F112" s="47"/>
      <c r="G112" s="47"/>
      <c r="H112" s="47"/>
      <c r="I112" s="47"/>
      <c r="J112" s="47"/>
      <c r="K112" s="47"/>
      <c r="L112" s="32"/>
    </row>
    <row r="113" spans="2:12" s="1" customFormat="1" ht="24.95" customHeight="1">
      <c r="B113" s="32"/>
      <c r="C113" s="21" t="s">
        <v>305</v>
      </c>
      <c r="L113" s="32"/>
    </row>
    <row r="114" spans="2:12" s="1" customFormat="1" ht="6.95" customHeight="1">
      <c r="B114" s="32"/>
      <c r="L114" s="32"/>
    </row>
    <row r="115" spans="2:12" s="1" customFormat="1" ht="12" customHeight="1">
      <c r="B115" s="32"/>
      <c r="C115" s="27" t="s">
        <v>16</v>
      </c>
      <c r="L115" s="32"/>
    </row>
    <row r="116" spans="2:12" s="1" customFormat="1" ht="16.5" customHeight="1">
      <c r="B116" s="32"/>
      <c r="E116" s="243" t="str">
        <f>E7</f>
        <v>Kompletní rozšíření Třídy Václava Klementa</v>
      </c>
      <c r="F116" s="244"/>
      <c r="G116" s="244"/>
      <c r="H116" s="244"/>
      <c r="L116" s="32"/>
    </row>
    <row r="117" spans="2:12" ht="12" customHeight="1">
      <c r="B117" s="20"/>
      <c r="C117" s="27" t="s">
        <v>271</v>
      </c>
      <c r="L117" s="20"/>
    </row>
    <row r="118" spans="2:12" ht="16.5" customHeight="1">
      <c r="B118" s="20"/>
      <c r="E118" s="243" t="s">
        <v>2713</v>
      </c>
      <c r="F118" s="204"/>
      <c r="G118" s="204"/>
      <c r="H118" s="204"/>
      <c r="L118" s="20"/>
    </row>
    <row r="119" spans="2:12" ht="12" customHeight="1">
      <c r="B119" s="20"/>
      <c r="C119" s="27" t="s">
        <v>273</v>
      </c>
      <c r="L119" s="20"/>
    </row>
    <row r="120" spans="2:12" s="1" customFormat="1" ht="16.5" customHeight="1">
      <c r="B120" s="32"/>
      <c r="E120" s="238" t="s">
        <v>3532</v>
      </c>
      <c r="F120" s="245"/>
      <c r="G120" s="245"/>
      <c r="H120" s="245"/>
      <c r="L120" s="32"/>
    </row>
    <row r="121" spans="2:12" s="1" customFormat="1" ht="12" customHeight="1">
      <c r="B121" s="32"/>
      <c r="C121" s="27" t="s">
        <v>275</v>
      </c>
      <c r="L121" s="32"/>
    </row>
    <row r="122" spans="2:12" s="1" customFormat="1" ht="16.5" customHeight="1">
      <c r="B122" s="32"/>
      <c r="E122" s="225" t="str">
        <f>E13</f>
        <v>420.3.2.1 - Ostatní náklady</v>
      </c>
      <c r="F122" s="245"/>
      <c r="G122" s="245"/>
      <c r="H122" s="245"/>
      <c r="L122" s="32"/>
    </row>
    <row r="123" spans="2:12" s="1" customFormat="1" ht="6.95" customHeight="1">
      <c r="B123" s="32"/>
      <c r="L123" s="32"/>
    </row>
    <row r="124" spans="2:12" s="1" customFormat="1" ht="12" customHeight="1">
      <c r="B124" s="32"/>
      <c r="C124" s="27" t="s">
        <v>20</v>
      </c>
      <c r="F124" s="25" t="str">
        <f>F16</f>
        <v xml:space="preserve"> </v>
      </c>
      <c r="I124" s="27" t="s">
        <v>22</v>
      </c>
      <c r="J124" s="52" t="str">
        <f>IF(J16="","",J16)</f>
        <v>28. 11. 2023</v>
      </c>
      <c r="L124" s="32"/>
    </row>
    <row r="125" spans="2:12" s="1" customFormat="1" ht="6.95" customHeight="1">
      <c r="B125" s="32"/>
      <c r="L125" s="32"/>
    </row>
    <row r="126" spans="2:12" s="1" customFormat="1" ht="40.15" customHeight="1">
      <c r="B126" s="32"/>
      <c r="C126" s="27" t="s">
        <v>24</v>
      </c>
      <c r="F126" s="25" t="str">
        <f>E19</f>
        <v>Statutární město Mladá Boleslav</v>
      </c>
      <c r="I126" s="27" t="s">
        <v>31</v>
      </c>
      <c r="J126" s="30" t="str">
        <f>E25</f>
        <v>SWARCO TRAFFIC CZ s.r.o. / ANADA HS s.r.o.</v>
      </c>
      <c r="L126" s="32"/>
    </row>
    <row r="127" spans="2:12" s="1" customFormat="1" ht="15.2" customHeight="1">
      <c r="B127" s="32"/>
      <c r="C127" s="27" t="s">
        <v>29</v>
      </c>
      <c r="F127" s="25" t="str">
        <f>IF(E22="","",E22)</f>
        <v>Vyplň údaj</v>
      </c>
      <c r="I127" s="27" t="s">
        <v>36</v>
      </c>
      <c r="J127" s="30" t="str">
        <f>E28</f>
        <v>Ing. Jaroslav Altera</v>
      </c>
      <c r="L127" s="32"/>
    </row>
    <row r="128" spans="2:12" s="1" customFormat="1" ht="10.35" customHeight="1">
      <c r="B128" s="32"/>
      <c r="L128" s="32"/>
    </row>
    <row r="129" spans="2:65" s="10" customFormat="1" ht="29.25" customHeight="1">
      <c r="B129" s="116"/>
      <c r="C129" s="117" t="s">
        <v>306</v>
      </c>
      <c r="D129" s="118" t="s">
        <v>65</v>
      </c>
      <c r="E129" s="118" t="s">
        <v>61</v>
      </c>
      <c r="F129" s="118" t="s">
        <v>62</v>
      </c>
      <c r="G129" s="118" t="s">
        <v>307</v>
      </c>
      <c r="H129" s="118" t="s">
        <v>308</v>
      </c>
      <c r="I129" s="118" t="s">
        <v>309</v>
      </c>
      <c r="J129" s="118" t="s">
        <v>279</v>
      </c>
      <c r="K129" s="119" t="s">
        <v>310</v>
      </c>
      <c r="L129" s="116"/>
      <c r="M129" s="59" t="s">
        <v>1</v>
      </c>
      <c r="N129" s="60" t="s">
        <v>44</v>
      </c>
      <c r="O129" s="60" t="s">
        <v>311</v>
      </c>
      <c r="P129" s="60" t="s">
        <v>312</v>
      </c>
      <c r="Q129" s="60" t="s">
        <v>313</v>
      </c>
      <c r="R129" s="60" t="s">
        <v>314</v>
      </c>
      <c r="S129" s="60" t="s">
        <v>315</v>
      </c>
      <c r="T129" s="61" t="s">
        <v>316</v>
      </c>
    </row>
    <row r="130" spans="2:65" s="1" customFormat="1" ht="22.9" customHeight="1">
      <c r="B130" s="32"/>
      <c r="C130" s="64" t="s">
        <v>317</v>
      </c>
      <c r="J130" s="120">
        <f>BK130</f>
        <v>0</v>
      </c>
      <c r="L130" s="32"/>
      <c r="M130" s="62"/>
      <c r="N130" s="53"/>
      <c r="O130" s="53"/>
      <c r="P130" s="121">
        <f>P131</f>
        <v>0</v>
      </c>
      <c r="Q130" s="53"/>
      <c r="R130" s="121">
        <f>R131</f>
        <v>0</v>
      </c>
      <c r="S130" s="53"/>
      <c r="T130" s="122">
        <f>T131</f>
        <v>0</v>
      </c>
      <c r="AT130" s="17" t="s">
        <v>79</v>
      </c>
      <c r="AU130" s="17" t="s">
        <v>281</v>
      </c>
      <c r="BK130" s="123">
        <f>BK131</f>
        <v>0</v>
      </c>
    </row>
    <row r="131" spans="2:65" s="11" customFormat="1" ht="25.9" customHeight="1">
      <c r="B131" s="124"/>
      <c r="D131" s="125" t="s">
        <v>79</v>
      </c>
      <c r="E131" s="126" t="s">
        <v>3541</v>
      </c>
      <c r="F131" s="126" t="s">
        <v>243</v>
      </c>
      <c r="I131" s="127"/>
      <c r="J131" s="128">
        <f>BK131</f>
        <v>0</v>
      </c>
      <c r="L131" s="124"/>
      <c r="M131" s="129"/>
      <c r="P131" s="130">
        <f>P132+P140+P142+P145+P147</f>
        <v>0</v>
      </c>
      <c r="R131" s="130">
        <f>R132+R140+R142+R145+R147</f>
        <v>0</v>
      </c>
      <c r="T131" s="131">
        <f>T132+T140+T142+T145+T147</f>
        <v>0</v>
      </c>
      <c r="AR131" s="125" t="s">
        <v>355</v>
      </c>
      <c r="AT131" s="132" t="s">
        <v>79</v>
      </c>
      <c r="AU131" s="132" t="s">
        <v>80</v>
      </c>
      <c r="AY131" s="125" t="s">
        <v>320</v>
      </c>
      <c r="BK131" s="133">
        <f>BK132+BK140+BK142+BK145+BK147</f>
        <v>0</v>
      </c>
    </row>
    <row r="132" spans="2:65" s="11" customFormat="1" ht="22.9" customHeight="1">
      <c r="B132" s="124"/>
      <c r="D132" s="125" t="s">
        <v>79</v>
      </c>
      <c r="E132" s="134" t="s">
        <v>3542</v>
      </c>
      <c r="F132" s="134" t="s">
        <v>3543</v>
      </c>
      <c r="I132" s="127"/>
      <c r="J132" s="135">
        <f>BK132</f>
        <v>0</v>
      </c>
      <c r="L132" s="124"/>
      <c r="M132" s="129"/>
      <c r="P132" s="130">
        <f>SUM(P133:P139)</f>
        <v>0</v>
      </c>
      <c r="R132" s="130">
        <f>SUM(R133:R139)</f>
        <v>0</v>
      </c>
      <c r="T132" s="131">
        <f>SUM(T133:T139)</f>
        <v>0</v>
      </c>
      <c r="AR132" s="125" t="s">
        <v>355</v>
      </c>
      <c r="AT132" s="132" t="s">
        <v>79</v>
      </c>
      <c r="AU132" s="132" t="s">
        <v>87</v>
      </c>
      <c r="AY132" s="125" t="s">
        <v>320</v>
      </c>
      <c r="BK132" s="133">
        <f>SUM(BK133:BK139)</f>
        <v>0</v>
      </c>
    </row>
    <row r="133" spans="2:65" s="1" customFormat="1" ht="33" customHeight="1">
      <c r="B133" s="32"/>
      <c r="C133" s="136" t="s">
        <v>87</v>
      </c>
      <c r="D133" s="136" t="s">
        <v>324</v>
      </c>
      <c r="E133" s="137" t="s">
        <v>3544</v>
      </c>
      <c r="F133" s="138" t="s">
        <v>3545</v>
      </c>
      <c r="G133" s="139" t="s">
        <v>923</v>
      </c>
      <c r="H133" s="140">
        <v>1</v>
      </c>
      <c r="I133" s="141"/>
      <c r="J133" s="142">
        <f t="shared" ref="J133:J139" si="0">ROUND(I133*H133,2)</f>
        <v>0</v>
      </c>
      <c r="K133" s="138" t="s">
        <v>1</v>
      </c>
      <c r="L133" s="32"/>
      <c r="M133" s="143" t="s">
        <v>1</v>
      </c>
      <c r="N133" s="144" t="s">
        <v>45</v>
      </c>
      <c r="P133" s="145">
        <f t="shared" ref="P133:P139" si="1">O133*H133</f>
        <v>0</v>
      </c>
      <c r="Q133" s="145">
        <v>0</v>
      </c>
      <c r="R133" s="145">
        <f t="shared" ref="R133:R139" si="2">Q133*H133</f>
        <v>0</v>
      </c>
      <c r="S133" s="145">
        <v>0</v>
      </c>
      <c r="T133" s="146">
        <f t="shared" ref="T133:T139" si="3">S133*H133</f>
        <v>0</v>
      </c>
      <c r="AR133" s="147" t="s">
        <v>99</v>
      </c>
      <c r="AT133" s="147" t="s">
        <v>324</v>
      </c>
      <c r="AU133" s="147" t="s">
        <v>89</v>
      </c>
      <c r="AY133" s="17" t="s">
        <v>320</v>
      </c>
      <c r="BE133" s="148">
        <f t="shared" ref="BE133:BE139" si="4">IF(N133="základní",J133,0)</f>
        <v>0</v>
      </c>
      <c r="BF133" s="148">
        <f t="shared" ref="BF133:BF139" si="5">IF(N133="snížená",J133,0)</f>
        <v>0</v>
      </c>
      <c r="BG133" s="148">
        <f t="shared" ref="BG133:BG139" si="6">IF(N133="zákl. přenesená",J133,0)</f>
        <v>0</v>
      </c>
      <c r="BH133" s="148">
        <f t="shared" ref="BH133:BH139" si="7">IF(N133="sníž. přenesená",J133,0)</f>
        <v>0</v>
      </c>
      <c r="BI133" s="148">
        <f t="shared" ref="BI133:BI139" si="8">IF(N133="nulová",J133,0)</f>
        <v>0</v>
      </c>
      <c r="BJ133" s="17" t="s">
        <v>87</v>
      </c>
      <c r="BK133" s="148">
        <f t="shared" ref="BK133:BK139" si="9">ROUND(I133*H133,2)</f>
        <v>0</v>
      </c>
      <c r="BL133" s="17" t="s">
        <v>99</v>
      </c>
      <c r="BM133" s="147" t="s">
        <v>89</v>
      </c>
    </row>
    <row r="134" spans="2:65" s="1" customFormat="1" ht="24.2" customHeight="1">
      <c r="B134" s="32"/>
      <c r="C134" s="136" t="s">
        <v>89</v>
      </c>
      <c r="D134" s="136" t="s">
        <v>324</v>
      </c>
      <c r="E134" s="137" t="s">
        <v>3546</v>
      </c>
      <c r="F134" s="138" t="s">
        <v>3547</v>
      </c>
      <c r="G134" s="139" t="s">
        <v>923</v>
      </c>
      <c r="H134" s="140">
        <v>1</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99</v>
      </c>
      <c r="AT134" s="147" t="s">
        <v>324</v>
      </c>
      <c r="AU134" s="147" t="s">
        <v>89</v>
      </c>
      <c r="AY134" s="17" t="s">
        <v>320</v>
      </c>
      <c r="BE134" s="148">
        <f t="shared" si="4"/>
        <v>0</v>
      </c>
      <c r="BF134" s="148">
        <f t="shared" si="5"/>
        <v>0</v>
      </c>
      <c r="BG134" s="148">
        <f t="shared" si="6"/>
        <v>0</v>
      </c>
      <c r="BH134" s="148">
        <f t="shared" si="7"/>
        <v>0</v>
      </c>
      <c r="BI134" s="148">
        <f t="shared" si="8"/>
        <v>0</v>
      </c>
      <c r="BJ134" s="17" t="s">
        <v>87</v>
      </c>
      <c r="BK134" s="148">
        <f t="shared" si="9"/>
        <v>0</v>
      </c>
      <c r="BL134" s="17" t="s">
        <v>99</v>
      </c>
      <c r="BM134" s="147" t="s">
        <v>99</v>
      </c>
    </row>
    <row r="135" spans="2:65" s="1" customFormat="1" ht="24.2" customHeight="1">
      <c r="B135" s="32"/>
      <c r="C135" s="136" t="s">
        <v>94</v>
      </c>
      <c r="D135" s="136" t="s">
        <v>324</v>
      </c>
      <c r="E135" s="137" t="s">
        <v>3548</v>
      </c>
      <c r="F135" s="138" t="s">
        <v>3549</v>
      </c>
      <c r="G135" s="139" t="s">
        <v>923</v>
      </c>
      <c r="H135" s="140">
        <v>1</v>
      </c>
      <c r="I135" s="141"/>
      <c r="J135" s="142">
        <f t="shared" si="0"/>
        <v>0</v>
      </c>
      <c r="K135" s="138" t="s">
        <v>1</v>
      </c>
      <c r="L135" s="32"/>
      <c r="M135" s="143" t="s">
        <v>1</v>
      </c>
      <c r="N135" s="144" t="s">
        <v>45</v>
      </c>
      <c r="P135" s="145">
        <f t="shared" si="1"/>
        <v>0</v>
      </c>
      <c r="Q135" s="145">
        <v>0</v>
      </c>
      <c r="R135" s="145">
        <f t="shared" si="2"/>
        <v>0</v>
      </c>
      <c r="S135" s="145">
        <v>0</v>
      </c>
      <c r="T135" s="146">
        <f t="shared" si="3"/>
        <v>0</v>
      </c>
      <c r="AR135" s="147" t="s">
        <v>99</v>
      </c>
      <c r="AT135" s="147" t="s">
        <v>324</v>
      </c>
      <c r="AU135" s="147" t="s">
        <v>89</v>
      </c>
      <c r="AY135" s="17" t="s">
        <v>320</v>
      </c>
      <c r="BE135" s="148">
        <f t="shared" si="4"/>
        <v>0</v>
      </c>
      <c r="BF135" s="148">
        <f t="shared" si="5"/>
        <v>0</v>
      </c>
      <c r="BG135" s="148">
        <f t="shared" si="6"/>
        <v>0</v>
      </c>
      <c r="BH135" s="148">
        <f t="shared" si="7"/>
        <v>0</v>
      </c>
      <c r="BI135" s="148">
        <f t="shared" si="8"/>
        <v>0</v>
      </c>
      <c r="BJ135" s="17" t="s">
        <v>87</v>
      </c>
      <c r="BK135" s="148">
        <f t="shared" si="9"/>
        <v>0</v>
      </c>
      <c r="BL135" s="17" t="s">
        <v>99</v>
      </c>
      <c r="BM135" s="147" t="s">
        <v>360</v>
      </c>
    </row>
    <row r="136" spans="2:65" s="1" customFormat="1" ht="24.2" customHeight="1">
      <c r="B136" s="32"/>
      <c r="C136" s="136" t="s">
        <v>99</v>
      </c>
      <c r="D136" s="136" t="s">
        <v>324</v>
      </c>
      <c r="E136" s="137" t="s">
        <v>3550</v>
      </c>
      <c r="F136" s="138" t="s">
        <v>3551</v>
      </c>
      <c r="G136" s="139" t="s">
        <v>923</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99</v>
      </c>
      <c r="AT136" s="147" t="s">
        <v>324</v>
      </c>
      <c r="AU136" s="147" t="s">
        <v>89</v>
      </c>
      <c r="AY136" s="17" t="s">
        <v>320</v>
      </c>
      <c r="BE136" s="148">
        <f t="shared" si="4"/>
        <v>0</v>
      </c>
      <c r="BF136" s="148">
        <f t="shared" si="5"/>
        <v>0</v>
      </c>
      <c r="BG136" s="148">
        <f t="shared" si="6"/>
        <v>0</v>
      </c>
      <c r="BH136" s="148">
        <f t="shared" si="7"/>
        <v>0</v>
      </c>
      <c r="BI136" s="148">
        <f t="shared" si="8"/>
        <v>0</v>
      </c>
      <c r="BJ136" s="17" t="s">
        <v>87</v>
      </c>
      <c r="BK136" s="148">
        <f t="shared" si="9"/>
        <v>0</v>
      </c>
      <c r="BL136" s="17" t="s">
        <v>99</v>
      </c>
      <c r="BM136" s="147" t="s">
        <v>373</v>
      </c>
    </row>
    <row r="137" spans="2:65" s="1" customFormat="1" ht="33" customHeight="1">
      <c r="B137" s="32"/>
      <c r="C137" s="136" t="s">
        <v>355</v>
      </c>
      <c r="D137" s="136" t="s">
        <v>324</v>
      </c>
      <c r="E137" s="137" t="s">
        <v>3552</v>
      </c>
      <c r="F137" s="138" t="s">
        <v>3553</v>
      </c>
      <c r="G137" s="139" t="s">
        <v>923</v>
      </c>
      <c r="H137" s="140">
        <v>1</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99</v>
      </c>
      <c r="AT137" s="147" t="s">
        <v>324</v>
      </c>
      <c r="AU137" s="147" t="s">
        <v>89</v>
      </c>
      <c r="AY137" s="17" t="s">
        <v>320</v>
      </c>
      <c r="BE137" s="148">
        <f t="shared" si="4"/>
        <v>0</v>
      </c>
      <c r="BF137" s="148">
        <f t="shared" si="5"/>
        <v>0</v>
      </c>
      <c r="BG137" s="148">
        <f t="shared" si="6"/>
        <v>0</v>
      </c>
      <c r="BH137" s="148">
        <f t="shared" si="7"/>
        <v>0</v>
      </c>
      <c r="BI137" s="148">
        <f t="shared" si="8"/>
        <v>0</v>
      </c>
      <c r="BJ137" s="17" t="s">
        <v>87</v>
      </c>
      <c r="BK137" s="148">
        <f t="shared" si="9"/>
        <v>0</v>
      </c>
      <c r="BL137" s="17" t="s">
        <v>99</v>
      </c>
      <c r="BM137" s="147" t="s">
        <v>388</v>
      </c>
    </row>
    <row r="138" spans="2:65" s="1" customFormat="1" ht="24.2" customHeight="1">
      <c r="B138" s="32"/>
      <c r="C138" s="136" t="s">
        <v>360</v>
      </c>
      <c r="D138" s="136" t="s">
        <v>324</v>
      </c>
      <c r="E138" s="137" t="s">
        <v>3554</v>
      </c>
      <c r="F138" s="138" t="s">
        <v>3555</v>
      </c>
      <c r="G138" s="139" t="s">
        <v>923</v>
      </c>
      <c r="H138" s="140">
        <v>1</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99</v>
      </c>
      <c r="AT138" s="147" t="s">
        <v>324</v>
      </c>
      <c r="AU138" s="147" t="s">
        <v>89</v>
      </c>
      <c r="AY138" s="17" t="s">
        <v>320</v>
      </c>
      <c r="BE138" s="148">
        <f t="shared" si="4"/>
        <v>0</v>
      </c>
      <c r="BF138" s="148">
        <f t="shared" si="5"/>
        <v>0</v>
      </c>
      <c r="BG138" s="148">
        <f t="shared" si="6"/>
        <v>0</v>
      </c>
      <c r="BH138" s="148">
        <f t="shared" si="7"/>
        <v>0</v>
      </c>
      <c r="BI138" s="148">
        <f t="shared" si="8"/>
        <v>0</v>
      </c>
      <c r="BJ138" s="17" t="s">
        <v>87</v>
      </c>
      <c r="BK138" s="148">
        <f t="shared" si="9"/>
        <v>0</v>
      </c>
      <c r="BL138" s="17" t="s">
        <v>99</v>
      </c>
      <c r="BM138" s="147" t="s">
        <v>8</v>
      </c>
    </row>
    <row r="139" spans="2:65" s="1" customFormat="1" ht="16.5" customHeight="1">
      <c r="B139" s="32"/>
      <c r="C139" s="136" t="s">
        <v>366</v>
      </c>
      <c r="D139" s="136" t="s">
        <v>324</v>
      </c>
      <c r="E139" s="137" t="s">
        <v>3556</v>
      </c>
      <c r="F139" s="138" t="s">
        <v>3557</v>
      </c>
      <c r="G139" s="139" t="s">
        <v>923</v>
      </c>
      <c r="H139" s="140">
        <v>1</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99</v>
      </c>
      <c r="AT139" s="147" t="s">
        <v>324</v>
      </c>
      <c r="AU139" s="147" t="s">
        <v>89</v>
      </c>
      <c r="AY139" s="17" t="s">
        <v>320</v>
      </c>
      <c r="BE139" s="148">
        <f t="shared" si="4"/>
        <v>0</v>
      </c>
      <c r="BF139" s="148">
        <f t="shared" si="5"/>
        <v>0</v>
      </c>
      <c r="BG139" s="148">
        <f t="shared" si="6"/>
        <v>0</v>
      </c>
      <c r="BH139" s="148">
        <f t="shared" si="7"/>
        <v>0</v>
      </c>
      <c r="BI139" s="148">
        <f t="shared" si="8"/>
        <v>0</v>
      </c>
      <c r="BJ139" s="17" t="s">
        <v>87</v>
      </c>
      <c r="BK139" s="148">
        <f t="shared" si="9"/>
        <v>0</v>
      </c>
      <c r="BL139" s="17" t="s">
        <v>99</v>
      </c>
      <c r="BM139" s="147" t="s">
        <v>412</v>
      </c>
    </row>
    <row r="140" spans="2:65" s="11" customFormat="1" ht="22.9" customHeight="1">
      <c r="B140" s="124"/>
      <c r="D140" s="125" t="s">
        <v>79</v>
      </c>
      <c r="E140" s="134" t="s">
        <v>3558</v>
      </c>
      <c r="F140" s="134" t="s">
        <v>3559</v>
      </c>
      <c r="I140" s="127"/>
      <c r="J140" s="135">
        <f>BK140</f>
        <v>0</v>
      </c>
      <c r="L140" s="124"/>
      <c r="M140" s="129"/>
      <c r="P140" s="130">
        <f>P141</f>
        <v>0</v>
      </c>
      <c r="R140" s="130">
        <f>R141</f>
        <v>0</v>
      </c>
      <c r="T140" s="131">
        <f>T141</f>
        <v>0</v>
      </c>
      <c r="AR140" s="125" t="s">
        <v>355</v>
      </c>
      <c r="AT140" s="132" t="s">
        <v>79</v>
      </c>
      <c r="AU140" s="132" t="s">
        <v>87</v>
      </c>
      <c r="AY140" s="125" t="s">
        <v>320</v>
      </c>
      <c r="BK140" s="133">
        <f>BK141</f>
        <v>0</v>
      </c>
    </row>
    <row r="141" spans="2:65" s="1" customFormat="1" ht="16.5" customHeight="1">
      <c r="B141" s="32"/>
      <c r="C141" s="136" t="s">
        <v>373</v>
      </c>
      <c r="D141" s="136" t="s">
        <v>324</v>
      </c>
      <c r="E141" s="137" t="s">
        <v>3560</v>
      </c>
      <c r="F141" s="138" t="s">
        <v>3561</v>
      </c>
      <c r="G141" s="139" t="s">
        <v>923</v>
      </c>
      <c r="H141" s="140">
        <v>1</v>
      </c>
      <c r="I141" s="141"/>
      <c r="J141" s="142">
        <f>ROUND(I141*H141,2)</f>
        <v>0</v>
      </c>
      <c r="K141" s="138" t="s">
        <v>1</v>
      </c>
      <c r="L141" s="32"/>
      <c r="M141" s="143" t="s">
        <v>1</v>
      </c>
      <c r="N141" s="144" t="s">
        <v>45</v>
      </c>
      <c r="P141" s="145">
        <f>O141*H141</f>
        <v>0</v>
      </c>
      <c r="Q141" s="145">
        <v>0</v>
      </c>
      <c r="R141" s="145">
        <f>Q141*H141</f>
        <v>0</v>
      </c>
      <c r="S141" s="145">
        <v>0</v>
      </c>
      <c r="T141" s="146">
        <f>S141*H141</f>
        <v>0</v>
      </c>
      <c r="AR141" s="147" t="s">
        <v>99</v>
      </c>
      <c r="AT141" s="147" t="s">
        <v>324</v>
      </c>
      <c r="AU141" s="147" t="s">
        <v>89</v>
      </c>
      <c r="AY141" s="17" t="s">
        <v>320</v>
      </c>
      <c r="BE141" s="148">
        <f>IF(N141="základní",J141,0)</f>
        <v>0</v>
      </c>
      <c r="BF141" s="148">
        <f>IF(N141="snížená",J141,0)</f>
        <v>0</v>
      </c>
      <c r="BG141" s="148">
        <f>IF(N141="zákl. přenesená",J141,0)</f>
        <v>0</v>
      </c>
      <c r="BH141" s="148">
        <f>IF(N141="sníž. přenesená",J141,0)</f>
        <v>0</v>
      </c>
      <c r="BI141" s="148">
        <f>IF(N141="nulová",J141,0)</f>
        <v>0</v>
      </c>
      <c r="BJ141" s="17" t="s">
        <v>87</v>
      </c>
      <c r="BK141" s="148">
        <f>ROUND(I141*H141,2)</f>
        <v>0</v>
      </c>
      <c r="BL141" s="17" t="s">
        <v>99</v>
      </c>
      <c r="BM141" s="147" t="s">
        <v>423</v>
      </c>
    </row>
    <row r="142" spans="2:65" s="11" customFormat="1" ht="22.9" customHeight="1">
      <c r="B142" s="124"/>
      <c r="D142" s="125" t="s">
        <v>79</v>
      </c>
      <c r="E142" s="134" t="s">
        <v>3562</v>
      </c>
      <c r="F142" s="134" t="s">
        <v>3563</v>
      </c>
      <c r="I142" s="127"/>
      <c r="J142" s="135">
        <f>BK142</f>
        <v>0</v>
      </c>
      <c r="L142" s="124"/>
      <c r="M142" s="129"/>
      <c r="P142" s="130">
        <f>SUM(P143:P144)</f>
        <v>0</v>
      </c>
      <c r="R142" s="130">
        <f>SUM(R143:R144)</f>
        <v>0</v>
      </c>
      <c r="T142" s="131">
        <f>SUM(T143:T144)</f>
        <v>0</v>
      </c>
      <c r="AR142" s="125" t="s">
        <v>355</v>
      </c>
      <c r="AT142" s="132" t="s">
        <v>79</v>
      </c>
      <c r="AU142" s="132" t="s">
        <v>87</v>
      </c>
      <c r="AY142" s="125" t="s">
        <v>320</v>
      </c>
      <c r="BK142" s="133">
        <f>SUM(BK143:BK144)</f>
        <v>0</v>
      </c>
    </row>
    <row r="143" spans="2:65" s="1" customFormat="1" ht="16.5" customHeight="1">
      <c r="B143" s="32"/>
      <c r="C143" s="136" t="s">
        <v>381</v>
      </c>
      <c r="D143" s="136" t="s">
        <v>324</v>
      </c>
      <c r="E143" s="137" t="s">
        <v>3564</v>
      </c>
      <c r="F143" s="138" t="s">
        <v>3565</v>
      </c>
      <c r="G143" s="139" t="s">
        <v>923</v>
      </c>
      <c r="H143" s="140">
        <v>1</v>
      </c>
      <c r="I143" s="141"/>
      <c r="J143" s="142">
        <f>ROUND(I143*H143,2)</f>
        <v>0</v>
      </c>
      <c r="K143" s="138" t="s">
        <v>1</v>
      </c>
      <c r="L143" s="32"/>
      <c r="M143" s="143" t="s">
        <v>1</v>
      </c>
      <c r="N143" s="144" t="s">
        <v>45</v>
      </c>
      <c r="P143" s="145">
        <f>O143*H143</f>
        <v>0</v>
      </c>
      <c r="Q143" s="145">
        <v>0</v>
      </c>
      <c r="R143" s="145">
        <f>Q143*H143</f>
        <v>0</v>
      </c>
      <c r="S143" s="145">
        <v>0</v>
      </c>
      <c r="T143" s="146">
        <f>S143*H143</f>
        <v>0</v>
      </c>
      <c r="AR143" s="147" t="s">
        <v>99</v>
      </c>
      <c r="AT143" s="147" t="s">
        <v>324</v>
      </c>
      <c r="AU143" s="147" t="s">
        <v>89</v>
      </c>
      <c r="AY143" s="17" t="s">
        <v>320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99</v>
      </c>
      <c r="BM143" s="147" t="s">
        <v>433</v>
      </c>
    </row>
    <row r="144" spans="2:65" s="1" customFormat="1" ht="16.5" customHeight="1">
      <c r="B144" s="32"/>
      <c r="C144" s="136" t="s">
        <v>388</v>
      </c>
      <c r="D144" s="136" t="s">
        <v>324</v>
      </c>
      <c r="E144" s="137" t="s">
        <v>3566</v>
      </c>
      <c r="F144" s="138" t="s">
        <v>3567</v>
      </c>
      <c r="G144" s="139" t="s">
        <v>923</v>
      </c>
      <c r="H144" s="140">
        <v>1</v>
      </c>
      <c r="I144" s="141"/>
      <c r="J144" s="142">
        <f>ROUND(I144*H144,2)</f>
        <v>0</v>
      </c>
      <c r="K144" s="138" t="s">
        <v>1</v>
      </c>
      <c r="L144" s="32"/>
      <c r="M144" s="143" t="s">
        <v>1</v>
      </c>
      <c r="N144" s="144" t="s">
        <v>45</v>
      </c>
      <c r="P144" s="145">
        <f>O144*H144</f>
        <v>0</v>
      </c>
      <c r="Q144" s="145">
        <v>0</v>
      </c>
      <c r="R144" s="145">
        <f>Q144*H144</f>
        <v>0</v>
      </c>
      <c r="S144" s="145">
        <v>0</v>
      </c>
      <c r="T144" s="146">
        <f>S144*H144</f>
        <v>0</v>
      </c>
      <c r="AR144" s="147" t="s">
        <v>99</v>
      </c>
      <c r="AT144" s="147" t="s">
        <v>324</v>
      </c>
      <c r="AU144" s="147" t="s">
        <v>89</v>
      </c>
      <c r="AY144" s="17" t="s">
        <v>320</v>
      </c>
      <c r="BE144" s="148">
        <f>IF(N144="základní",J144,0)</f>
        <v>0</v>
      </c>
      <c r="BF144" s="148">
        <f>IF(N144="snížená",J144,0)</f>
        <v>0</v>
      </c>
      <c r="BG144" s="148">
        <f>IF(N144="zákl. přenesená",J144,0)</f>
        <v>0</v>
      </c>
      <c r="BH144" s="148">
        <f>IF(N144="sníž. přenesená",J144,0)</f>
        <v>0</v>
      </c>
      <c r="BI144" s="148">
        <f>IF(N144="nulová",J144,0)</f>
        <v>0</v>
      </c>
      <c r="BJ144" s="17" t="s">
        <v>87</v>
      </c>
      <c r="BK144" s="148">
        <f>ROUND(I144*H144,2)</f>
        <v>0</v>
      </c>
      <c r="BL144" s="17" t="s">
        <v>99</v>
      </c>
      <c r="BM144" s="147" t="s">
        <v>451</v>
      </c>
    </row>
    <row r="145" spans="2:65" s="11" customFormat="1" ht="22.9" customHeight="1">
      <c r="B145" s="124"/>
      <c r="D145" s="125" t="s">
        <v>79</v>
      </c>
      <c r="E145" s="134" t="s">
        <v>3568</v>
      </c>
      <c r="F145" s="134" t="s">
        <v>3569</v>
      </c>
      <c r="I145" s="127"/>
      <c r="J145" s="135">
        <f>BK145</f>
        <v>0</v>
      </c>
      <c r="L145" s="124"/>
      <c r="M145" s="129"/>
      <c r="P145" s="130">
        <f>P146</f>
        <v>0</v>
      </c>
      <c r="R145" s="130">
        <f>R146</f>
        <v>0</v>
      </c>
      <c r="T145" s="131">
        <f>T146</f>
        <v>0</v>
      </c>
      <c r="AR145" s="125" t="s">
        <v>355</v>
      </c>
      <c r="AT145" s="132" t="s">
        <v>79</v>
      </c>
      <c r="AU145" s="132" t="s">
        <v>87</v>
      </c>
      <c r="AY145" s="125" t="s">
        <v>320</v>
      </c>
      <c r="BK145" s="133">
        <f>BK146</f>
        <v>0</v>
      </c>
    </row>
    <row r="146" spans="2:65" s="1" customFormat="1" ht="16.5" customHeight="1">
      <c r="B146" s="32"/>
      <c r="C146" s="136" t="s">
        <v>395</v>
      </c>
      <c r="D146" s="136" t="s">
        <v>324</v>
      </c>
      <c r="E146" s="137" t="s">
        <v>3570</v>
      </c>
      <c r="F146" s="138" t="s">
        <v>3569</v>
      </c>
      <c r="G146" s="139" t="s">
        <v>923</v>
      </c>
      <c r="H146" s="140">
        <v>1</v>
      </c>
      <c r="I146" s="141"/>
      <c r="J146" s="142">
        <f>ROUND(I146*H146,2)</f>
        <v>0</v>
      </c>
      <c r="K146" s="138" t="s">
        <v>1</v>
      </c>
      <c r="L146" s="32"/>
      <c r="M146" s="143" t="s">
        <v>1</v>
      </c>
      <c r="N146" s="144" t="s">
        <v>45</v>
      </c>
      <c r="P146" s="145">
        <f>O146*H146</f>
        <v>0</v>
      </c>
      <c r="Q146" s="145">
        <v>0</v>
      </c>
      <c r="R146" s="145">
        <f>Q146*H146</f>
        <v>0</v>
      </c>
      <c r="S146" s="145">
        <v>0</v>
      </c>
      <c r="T146" s="146">
        <f>S146*H146</f>
        <v>0</v>
      </c>
      <c r="AR146" s="147" t="s">
        <v>99</v>
      </c>
      <c r="AT146" s="147" t="s">
        <v>324</v>
      </c>
      <c r="AU146" s="147" t="s">
        <v>89</v>
      </c>
      <c r="AY146" s="17" t="s">
        <v>320</v>
      </c>
      <c r="BE146" s="148">
        <f>IF(N146="základní",J146,0)</f>
        <v>0</v>
      </c>
      <c r="BF146" s="148">
        <f>IF(N146="snížená",J146,0)</f>
        <v>0</v>
      </c>
      <c r="BG146" s="148">
        <f>IF(N146="zákl. přenesená",J146,0)</f>
        <v>0</v>
      </c>
      <c r="BH146" s="148">
        <f>IF(N146="sníž. přenesená",J146,0)</f>
        <v>0</v>
      </c>
      <c r="BI146" s="148">
        <f>IF(N146="nulová",J146,0)</f>
        <v>0</v>
      </c>
      <c r="BJ146" s="17" t="s">
        <v>87</v>
      </c>
      <c r="BK146" s="148">
        <f>ROUND(I146*H146,2)</f>
        <v>0</v>
      </c>
      <c r="BL146" s="17" t="s">
        <v>99</v>
      </c>
      <c r="BM146" s="147" t="s">
        <v>460</v>
      </c>
    </row>
    <row r="147" spans="2:65" s="11" customFormat="1" ht="22.9" customHeight="1">
      <c r="B147" s="124"/>
      <c r="D147" s="125" t="s">
        <v>79</v>
      </c>
      <c r="E147" s="134" t="s">
        <v>3571</v>
      </c>
      <c r="F147" s="134" t="s">
        <v>164</v>
      </c>
      <c r="I147" s="127"/>
      <c r="J147" s="135">
        <f>BK147</f>
        <v>0</v>
      </c>
      <c r="L147" s="124"/>
      <c r="M147" s="129"/>
      <c r="P147" s="130">
        <f>P148</f>
        <v>0</v>
      </c>
      <c r="R147" s="130">
        <f>R148</f>
        <v>0</v>
      </c>
      <c r="T147" s="131">
        <f>T148</f>
        <v>0</v>
      </c>
      <c r="AR147" s="125" t="s">
        <v>355</v>
      </c>
      <c r="AT147" s="132" t="s">
        <v>79</v>
      </c>
      <c r="AU147" s="132" t="s">
        <v>87</v>
      </c>
      <c r="AY147" s="125" t="s">
        <v>320</v>
      </c>
      <c r="BK147" s="133">
        <f>BK148</f>
        <v>0</v>
      </c>
    </row>
    <row r="148" spans="2:65" s="1" customFormat="1" ht="16.5" customHeight="1">
      <c r="B148" s="32"/>
      <c r="C148" s="136" t="s">
        <v>8</v>
      </c>
      <c r="D148" s="136" t="s">
        <v>324</v>
      </c>
      <c r="E148" s="137" t="s">
        <v>3572</v>
      </c>
      <c r="F148" s="138" t="s">
        <v>3573</v>
      </c>
      <c r="G148" s="139" t="s">
        <v>923</v>
      </c>
      <c r="H148" s="140">
        <v>1</v>
      </c>
      <c r="I148" s="141"/>
      <c r="J148" s="142">
        <f>ROUND(I148*H148,2)</f>
        <v>0</v>
      </c>
      <c r="K148" s="138" t="s">
        <v>1</v>
      </c>
      <c r="L148" s="32"/>
      <c r="M148" s="190" t="s">
        <v>1</v>
      </c>
      <c r="N148" s="191" t="s">
        <v>45</v>
      </c>
      <c r="O148" s="192"/>
      <c r="P148" s="193">
        <f>O148*H148</f>
        <v>0</v>
      </c>
      <c r="Q148" s="193">
        <v>0</v>
      </c>
      <c r="R148" s="193">
        <f>Q148*H148</f>
        <v>0</v>
      </c>
      <c r="S148" s="193">
        <v>0</v>
      </c>
      <c r="T148" s="194">
        <f>S148*H148</f>
        <v>0</v>
      </c>
      <c r="AR148" s="147" t="s">
        <v>99</v>
      </c>
      <c r="AT148" s="147" t="s">
        <v>324</v>
      </c>
      <c r="AU148" s="147" t="s">
        <v>89</v>
      </c>
      <c r="AY148" s="17" t="s">
        <v>320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99</v>
      </c>
      <c r="BM148" s="147" t="s">
        <v>469</v>
      </c>
    </row>
    <row r="149" spans="2:65" s="1" customFormat="1" ht="6.95" customHeight="1">
      <c r="B149" s="44"/>
      <c r="C149" s="45"/>
      <c r="D149" s="45"/>
      <c r="E149" s="45"/>
      <c r="F149" s="45"/>
      <c r="G149" s="45"/>
      <c r="H149" s="45"/>
      <c r="I149" s="45"/>
      <c r="J149" s="45"/>
      <c r="K149" s="45"/>
      <c r="L149" s="32"/>
    </row>
  </sheetData>
  <sheetProtection algorithmName="SHA-512" hashValue="JK79337w8arB+SGicUw8iTab+WEZJofrvaY2unNjKQG3mUhq2a9Kp5DwCjHycjE7SpNwa65pDoSbSqgBTvqUng==" saltValue="TJtNnLdbePNY1XEv1i8/t4e9TJC38+pgNb8hnB/zyrhlJ4bzPbl9kHmdgSePDwkmstT+R4mDoR8PM+A+vJdtlQ==" spinCount="100000" sheet="1" objects="1" scenarios="1" formatColumns="0" formatRows="0" autoFilter="0"/>
  <autoFilter ref="C129:K148" xr:uid="{00000000-0009-0000-0000-00001B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17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197</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2713</v>
      </c>
      <c r="F9" s="204"/>
      <c r="G9" s="204"/>
      <c r="H9" s="204"/>
      <c r="L9" s="20"/>
    </row>
    <row r="10" spans="2:46" ht="12" customHeight="1">
      <c r="B10" s="20"/>
      <c r="D10" s="27" t="s">
        <v>273</v>
      </c>
      <c r="L10" s="20"/>
    </row>
    <row r="11" spans="2:46" s="1" customFormat="1" ht="16.5" customHeight="1">
      <c r="B11" s="32"/>
      <c r="E11" s="238" t="s">
        <v>3532</v>
      </c>
      <c r="F11" s="245"/>
      <c r="G11" s="245"/>
      <c r="H11" s="245"/>
      <c r="L11" s="32"/>
    </row>
    <row r="12" spans="2:46" s="1" customFormat="1" ht="12" customHeight="1">
      <c r="B12" s="32"/>
      <c r="D12" s="27" t="s">
        <v>275</v>
      </c>
      <c r="L12" s="32"/>
    </row>
    <row r="13" spans="2:46" s="1" customFormat="1" ht="16.5" customHeight="1">
      <c r="B13" s="32"/>
      <c r="E13" s="225" t="s">
        <v>3881</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3534</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824</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ROUND((SUM(BE127:BE171)),  2)</f>
        <v>0</v>
      </c>
      <c r="I37" s="96">
        <v>0.21</v>
      </c>
      <c r="J37" s="85">
        <f>ROUND(((SUM(BE127:BE171))*I37),  2)</f>
        <v>0</v>
      </c>
      <c r="L37" s="32"/>
    </row>
    <row r="38" spans="2:12" s="1" customFormat="1" ht="14.45" customHeight="1">
      <c r="B38" s="32"/>
      <c r="E38" s="27" t="s">
        <v>46</v>
      </c>
      <c r="F38" s="85">
        <f>ROUND((SUM(BF127:BF171)),  2)</f>
        <v>0</v>
      </c>
      <c r="I38" s="96">
        <v>0.12</v>
      </c>
      <c r="J38" s="85">
        <f>ROUND(((SUM(BF127:BF171))*I38),  2)</f>
        <v>0</v>
      </c>
      <c r="L38" s="32"/>
    </row>
    <row r="39" spans="2:12" s="1" customFormat="1" ht="14.45" hidden="1" customHeight="1">
      <c r="B39" s="32"/>
      <c r="E39" s="27" t="s">
        <v>47</v>
      </c>
      <c r="F39" s="85">
        <f>ROUND((SUM(BG127:BG171)),  2)</f>
        <v>0</v>
      </c>
      <c r="I39" s="96">
        <v>0.21</v>
      </c>
      <c r="J39" s="85">
        <f>0</f>
        <v>0</v>
      </c>
      <c r="L39" s="32"/>
    </row>
    <row r="40" spans="2:12" s="1" customFormat="1" ht="14.45" hidden="1" customHeight="1">
      <c r="B40" s="32"/>
      <c r="E40" s="27" t="s">
        <v>48</v>
      </c>
      <c r="F40" s="85">
        <f>ROUND((SUM(BH127:BH171)),  2)</f>
        <v>0</v>
      </c>
      <c r="I40" s="96">
        <v>0.12</v>
      </c>
      <c r="J40" s="85">
        <f>0</f>
        <v>0</v>
      </c>
      <c r="L40" s="32"/>
    </row>
    <row r="41" spans="2:12" s="1" customFormat="1" ht="14.45" hidden="1" customHeight="1">
      <c r="B41" s="32"/>
      <c r="E41" s="27" t="s">
        <v>49</v>
      </c>
      <c r="F41" s="85">
        <f>ROUND((SUM(BI127:BI171)),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2713</v>
      </c>
      <c r="F87" s="204"/>
      <c r="G87" s="204"/>
      <c r="H87" s="204"/>
      <c r="L87" s="20"/>
    </row>
    <row r="88" spans="2:12" ht="12" customHeight="1">
      <c r="B88" s="20"/>
      <c r="C88" s="27" t="s">
        <v>273</v>
      </c>
      <c r="L88" s="20"/>
    </row>
    <row r="89" spans="2:12" s="1" customFormat="1" ht="16.5" customHeight="1">
      <c r="B89" s="32"/>
      <c r="E89" s="238" t="s">
        <v>3532</v>
      </c>
      <c r="F89" s="245"/>
      <c r="G89" s="245"/>
      <c r="H89" s="245"/>
      <c r="L89" s="32"/>
    </row>
    <row r="90" spans="2:12" s="1" customFormat="1" ht="12" customHeight="1">
      <c r="B90" s="32"/>
      <c r="C90" s="27" t="s">
        <v>275</v>
      </c>
      <c r="L90" s="32"/>
    </row>
    <row r="91" spans="2:12" s="1" customFormat="1" ht="16.5" customHeight="1">
      <c r="B91" s="32"/>
      <c r="E91" s="225" t="str">
        <f>E13</f>
        <v>420.3.2.2 - Technologie SSZ</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J127</f>
        <v>0</v>
      </c>
      <c r="L100" s="32"/>
      <c r="AU100" s="17" t="s">
        <v>281</v>
      </c>
    </row>
    <row r="101" spans="2:47" s="8" customFormat="1" ht="24.95" customHeight="1">
      <c r="B101" s="108"/>
      <c r="D101" s="109" t="s">
        <v>3866</v>
      </c>
      <c r="E101" s="110"/>
      <c r="F101" s="110"/>
      <c r="G101" s="110"/>
      <c r="H101" s="110"/>
      <c r="I101" s="110"/>
      <c r="J101" s="111">
        <f>J128</f>
        <v>0</v>
      </c>
      <c r="L101" s="108"/>
    </row>
    <row r="102" spans="2:47" s="9" customFormat="1" ht="19.899999999999999" customHeight="1">
      <c r="B102" s="112"/>
      <c r="D102" s="113" t="s">
        <v>3675</v>
      </c>
      <c r="E102" s="114"/>
      <c r="F102" s="114"/>
      <c r="G102" s="114"/>
      <c r="H102" s="114"/>
      <c r="I102" s="114"/>
      <c r="J102" s="115">
        <f>J129</f>
        <v>0</v>
      </c>
      <c r="L102" s="112"/>
    </row>
    <row r="103" spans="2:47" s="9" customFormat="1" ht="19.899999999999999" customHeight="1">
      <c r="B103" s="112"/>
      <c r="D103" s="113" t="s">
        <v>3577</v>
      </c>
      <c r="E103" s="114"/>
      <c r="F103" s="114"/>
      <c r="G103" s="114"/>
      <c r="H103" s="114"/>
      <c r="I103" s="114"/>
      <c r="J103" s="115">
        <f>J153</f>
        <v>0</v>
      </c>
      <c r="L103" s="112"/>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305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3" t="str">
        <f>E7</f>
        <v>Kompletní rozšíření Třídy Václava Klementa</v>
      </c>
      <c r="F113" s="244"/>
      <c r="G113" s="244"/>
      <c r="H113" s="244"/>
      <c r="L113" s="32"/>
    </row>
    <row r="114" spans="2:63" ht="12" customHeight="1">
      <c r="B114" s="20"/>
      <c r="C114" s="27" t="s">
        <v>271</v>
      </c>
      <c r="L114" s="20"/>
    </row>
    <row r="115" spans="2:63" ht="16.5" customHeight="1">
      <c r="B115" s="20"/>
      <c r="E115" s="243" t="s">
        <v>2713</v>
      </c>
      <c r="F115" s="204"/>
      <c r="G115" s="204"/>
      <c r="H115" s="204"/>
      <c r="L115" s="20"/>
    </row>
    <row r="116" spans="2:63" ht="12" customHeight="1">
      <c r="B116" s="20"/>
      <c r="C116" s="27" t="s">
        <v>273</v>
      </c>
      <c r="L116" s="20"/>
    </row>
    <row r="117" spans="2:63" s="1" customFormat="1" ht="16.5" customHeight="1">
      <c r="B117" s="32"/>
      <c r="E117" s="238" t="s">
        <v>3532</v>
      </c>
      <c r="F117" s="245"/>
      <c r="G117" s="245"/>
      <c r="H117" s="245"/>
      <c r="L117" s="32"/>
    </row>
    <row r="118" spans="2:63" s="1" customFormat="1" ht="12" customHeight="1">
      <c r="B118" s="32"/>
      <c r="C118" s="27" t="s">
        <v>275</v>
      </c>
      <c r="L118" s="32"/>
    </row>
    <row r="119" spans="2:63" s="1" customFormat="1" ht="16.5" customHeight="1">
      <c r="B119" s="32"/>
      <c r="E119" s="225" t="str">
        <f>E13</f>
        <v>420.3.2.2 - Technologie SSZ</v>
      </c>
      <c r="F119" s="245"/>
      <c r="G119" s="245"/>
      <c r="H119" s="245"/>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40.15" customHeight="1">
      <c r="B123" s="32"/>
      <c r="C123" s="27" t="s">
        <v>24</v>
      </c>
      <c r="F123" s="25" t="str">
        <f>E19</f>
        <v>Statutární město Mladá Boleslav</v>
      </c>
      <c r="I123" s="27" t="s">
        <v>31</v>
      </c>
      <c r="J123" s="30" t="str">
        <f>E25</f>
        <v>SWARCO TRAFFIC CZ s.r.o. / ANADA HS s.r.o.</v>
      </c>
      <c r="L123" s="32"/>
    </row>
    <row r="124" spans="2:63" s="1" customFormat="1" ht="15.2" customHeight="1">
      <c r="B124" s="32"/>
      <c r="C124" s="27" t="s">
        <v>29</v>
      </c>
      <c r="F124" s="25" t="str">
        <f>IF(E22="","",E22)</f>
        <v>Vyplň údaj</v>
      </c>
      <c r="I124" s="27" t="s">
        <v>36</v>
      </c>
      <c r="J124" s="30" t="str">
        <f>E28</f>
        <v>Ing. Jaroslav Altera</v>
      </c>
      <c r="L124" s="32"/>
    </row>
    <row r="125" spans="2:63" s="1" customFormat="1" ht="10.35" customHeight="1">
      <c r="B125" s="32"/>
      <c r="L125" s="32"/>
    </row>
    <row r="126" spans="2:63" s="10" customFormat="1" ht="29.25" customHeight="1">
      <c r="B126" s="116"/>
      <c r="C126" s="117" t="s">
        <v>306</v>
      </c>
      <c r="D126" s="118" t="s">
        <v>65</v>
      </c>
      <c r="E126" s="118" t="s">
        <v>61</v>
      </c>
      <c r="F126" s="118" t="s">
        <v>62</v>
      </c>
      <c r="G126" s="118" t="s">
        <v>307</v>
      </c>
      <c r="H126" s="118" t="s">
        <v>308</v>
      </c>
      <c r="I126" s="118" t="s">
        <v>309</v>
      </c>
      <c r="J126" s="118" t="s">
        <v>279</v>
      </c>
      <c r="K126" s="119" t="s">
        <v>310</v>
      </c>
      <c r="L126" s="116"/>
      <c r="M126" s="59" t="s">
        <v>1</v>
      </c>
      <c r="N126" s="60" t="s">
        <v>44</v>
      </c>
      <c r="O126" s="60" t="s">
        <v>311</v>
      </c>
      <c r="P126" s="60" t="s">
        <v>312</v>
      </c>
      <c r="Q126" s="60" t="s">
        <v>313</v>
      </c>
      <c r="R126" s="60" t="s">
        <v>314</v>
      </c>
      <c r="S126" s="60" t="s">
        <v>315</v>
      </c>
      <c r="T126" s="61" t="s">
        <v>316</v>
      </c>
    </row>
    <row r="127" spans="2:63" s="1" customFormat="1" ht="22.9" customHeight="1">
      <c r="B127" s="32"/>
      <c r="C127" s="64" t="s">
        <v>317</v>
      </c>
      <c r="J127" s="120">
        <f>BK127</f>
        <v>0</v>
      </c>
      <c r="L127" s="32"/>
      <c r="M127" s="62"/>
      <c r="N127" s="53"/>
      <c r="O127" s="53"/>
      <c r="P127" s="121">
        <f>P128</f>
        <v>0</v>
      </c>
      <c r="Q127" s="53"/>
      <c r="R127" s="121">
        <f>R128</f>
        <v>0</v>
      </c>
      <c r="S127" s="53"/>
      <c r="T127" s="122">
        <f>T128</f>
        <v>0</v>
      </c>
      <c r="AT127" s="17" t="s">
        <v>79</v>
      </c>
      <c r="AU127" s="17" t="s">
        <v>281</v>
      </c>
      <c r="BK127" s="123">
        <f>BK128</f>
        <v>0</v>
      </c>
    </row>
    <row r="128" spans="2:63" s="11" customFormat="1" ht="25.9" customHeight="1">
      <c r="B128" s="124"/>
      <c r="D128" s="125" t="s">
        <v>79</v>
      </c>
      <c r="E128" s="126" t="s">
        <v>439</v>
      </c>
      <c r="F128" s="126" t="s">
        <v>3867</v>
      </c>
      <c r="I128" s="127"/>
      <c r="J128" s="128">
        <f>BK128</f>
        <v>0</v>
      </c>
      <c r="L128" s="124"/>
      <c r="M128" s="129"/>
      <c r="P128" s="130">
        <f>P129+P153</f>
        <v>0</v>
      </c>
      <c r="R128" s="130">
        <f>R129+R153</f>
        <v>0</v>
      </c>
      <c r="T128" s="131">
        <f>T129+T153</f>
        <v>0</v>
      </c>
      <c r="AR128" s="125" t="s">
        <v>94</v>
      </c>
      <c r="AT128" s="132" t="s">
        <v>79</v>
      </c>
      <c r="AU128" s="132" t="s">
        <v>80</v>
      </c>
      <c r="AY128" s="125" t="s">
        <v>320</v>
      </c>
      <c r="BK128" s="133">
        <f>BK129+BK153</f>
        <v>0</v>
      </c>
    </row>
    <row r="129" spans="2:65" s="11" customFormat="1" ht="22.9" customHeight="1">
      <c r="B129" s="124"/>
      <c r="D129" s="125" t="s">
        <v>79</v>
      </c>
      <c r="E129" s="134" t="s">
        <v>828</v>
      </c>
      <c r="F129" s="134" t="s">
        <v>3677</v>
      </c>
      <c r="I129" s="127"/>
      <c r="J129" s="135">
        <f>BK129</f>
        <v>0</v>
      </c>
      <c r="L129" s="124"/>
      <c r="M129" s="129"/>
      <c r="P129" s="130">
        <f>SUM(P130:P152)</f>
        <v>0</v>
      </c>
      <c r="R129" s="130">
        <f>SUM(R130:R152)</f>
        <v>0</v>
      </c>
      <c r="T129" s="131">
        <f>SUM(T130:T152)</f>
        <v>0</v>
      </c>
      <c r="AR129" s="125" t="s">
        <v>94</v>
      </c>
      <c r="AT129" s="132" t="s">
        <v>79</v>
      </c>
      <c r="AU129" s="132" t="s">
        <v>87</v>
      </c>
      <c r="AY129" s="125" t="s">
        <v>320</v>
      </c>
      <c r="BK129" s="133">
        <f>SUM(BK130:BK152)</f>
        <v>0</v>
      </c>
    </row>
    <row r="130" spans="2:65" s="1" customFormat="1" ht="16.5" customHeight="1">
      <c r="B130" s="32"/>
      <c r="C130" s="170" t="s">
        <v>87</v>
      </c>
      <c r="D130" s="170" t="s">
        <v>439</v>
      </c>
      <c r="E130" s="171" t="s">
        <v>3580</v>
      </c>
      <c r="F130" s="172" t="s">
        <v>3581</v>
      </c>
      <c r="G130" s="173" t="s">
        <v>566</v>
      </c>
      <c r="H130" s="174">
        <v>6</v>
      </c>
      <c r="I130" s="175"/>
      <c r="J130" s="176">
        <f t="shared" ref="J130:J152" si="0">ROUND(I130*H130,2)</f>
        <v>0</v>
      </c>
      <c r="K130" s="172" t="s">
        <v>1</v>
      </c>
      <c r="L130" s="177"/>
      <c r="M130" s="178" t="s">
        <v>1</v>
      </c>
      <c r="N130" s="179" t="s">
        <v>45</v>
      </c>
      <c r="P130" s="145">
        <f t="shared" ref="P130:P152" si="1">O130*H130</f>
        <v>0</v>
      </c>
      <c r="Q130" s="145">
        <v>0</v>
      </c>
      <c r="R130" s="145">
        <f t="shared" ref="R130:R152" si="2">Q130*H130</f>
        <v>0</v>
      </c>
      <c r="S130" s="145">
        <v>0</v>
      </c>
      <c r="T130" s="146">
        <f t="shared" ref="T130:T152" si="3">S130*H130</f>
        <v>0</v>
      </c>
      <c r="AR130" s="147" t="s">
        <v>838</v>
      </c>
      <c r="AT130" s="147" t="s">
        <v>439</v>
      </c>
      <c r="AU130" s="147" t="s">
        <v>89</v>
      </c>
      <c r="AY130" s="17" t="s">
        <v>320</v>
      </c>
      <c r="BE130" s="148">
        <f t="shared" ref="BE130:BE152" si="4">IF(N130="základní",J130,0)</f>
        <v>0</v>
      </c>
      <c r="BF130" s="148">
        <f t="shared" ref="BF130:BF152" si="5">IF(N130="snížená",J130,0)</f>
        <v>0</v>
      </c>
      <c r="BG130" s="148">
        <f t="shared" ref="BG130:BG152" si="6">IF(N130="zákl. přenesená",J130,0)</f>
        <v>0</v>
      </c>
      <c r="BH130" s="148">
        <f t="shared" ref="BH130:BH152" si="7">IF(N130="sníž. přenesená",J130,0)</f>
        <v>0</v>
      </c>
      <c r="BI130" s="148">
        <f t="shared" ref="BI130:BI152" si="8">IF(N130="nulová",J130,0)</f>
        <v>0</v>
      </c>
      <c r="BJ130" s="17" t="s">
        <v>87</v>
      </c>
      <c r="BK130" s="148">
        <f t="shared" ref="BK130:BK152" si="9">ROUND(I130*H130,2)</f>
        <v>0</v>
      </c>
      <c r="BL130" s="17" t="s">
        <v>731</v>
      </c>
      <c r="BM130" s="147" t="s">
        <v>89</v>
      </c>
    </row>
    <row r="131" spans="2:65" s="1" customFormat="1" ht="16.5" customHeight="1">
      <c r="B131" s="32"/>
      <c r="C131" s="170" t="s">
        <v>89</v>
      </c>
      <c r="D131" s="170" t="s">
        <v>439</v>
      </c>
      <c r="E131" s="171" t="s">
        <v>3582</v>
      </c>
      <c r="F131" s="172" t="s">
        <v>3583</v>
      </c>
      <c r="G131" s="173" t="s">
        <v>566</v>
      </c>
      <c r="H131" s="174">
        <v>30</v>
      </c>
      <c r="I131" s="175"/>
      <c r="J131" s="176">
        <f t="shared" si="0"/>
        <v>0</v>
      </c>
      <c r="K131" s="172" t="s">
        <v>1</v>
      </c>
      <c r="L131" s="177"/>
      <c r="M131" s="178" t="s">
        <v>1</v>
      </c>
      <c r="N131" s="179" t="s">
        <v>45</v>
      </c>
      <c r="P131" s="145">
        <f t="shared" si="1"/>
        <v>0</v>
      </c>
      <c r="Q131" s="145">
        <v>0</v>
      </c>
      <c r="R131" s="145">
        <f t="shared" si="2"/>
        <v>0</v>
      </c>
      <c r="S131" s="145">
        <v>0</v>
      </c>
      <c r="T131" s="146">
        <f t="shared" si="3"/>
        <v>0</v>
      </c>
      <c r="AR131" s="147" t="s">
        <v>838</v>
      </c>
      <c r="AT131" s="147" t="s">
        <v>439</v>
      </c>
      <c r="AU131" s="147" t="s">
        <v>89</v>
      </c>
      <c r="AY131" s="17" t="s">
        <v>320</v>
      </c>
      <c r="BE131" s="148">
        <f t="shared" si="4"/>
        <v>0</v>
      </c>
      <c r="BF131" s="148">
        <f t="shared" si="5"/>
        <v>0</v>
      </c>
      <c r="BG131" s="148">
        <f t="shared" si="6"/>
        <v>0</v>
      </c>
      <c r="BH131" s="148">
        <f t="shared" si="7"/>
        <v>0</v>
      </c>
      <c r="BI131" s="148">
        <f t="shared" si="8"/>
        <v>0</v>
      </c>
      <c r="BJ131" s="17" t="s">
        <v>87</v>
      </c>
      <c r="BK131" s="148">
        <f t="shared" si="9"/>
        <v>0</v>
      </c>
      <c r="BL131" s="17" t="s">
        <v>731</v>
      </c>
      <c r="BM131" s="147" t="s">
        <v>99</v>
      </c>
    </row>
    <row r="132" spans="2:65" s="1" customFormat="1" ht="16.5" customHeight="1">
      <c r="B132" s="32"/>
      <c r="C132" s="170" t="s">
        <v>94</v>
      </c>
      <c r="D132" s="170" t="s">
        <v>439</v>
      </c>
      <c r="E132" s="171" t="s">
        <v>3584</v>
      </c>
      <c r="F132" s="172" t="s">
        <v>3585</v>
      </c>
      <c r="G132" s="173" t="s">
        <v>566</v>
      </c>
      <c r="H132" s="174">
        <v>28</v>
      </c>
      <c r="I132" s="175"/>
      <c r="J132" s="176">
        <f t="shared" si="0"/>
        <v>0</v>
      </c>
      <c r="K132" s="172" t="s">
        <v>1</v>
      </c>
      <c r="L132" s="177"/>
      <c r="M132" s="178" t="s">
        <v>1</v>
      </c>
      <c r="N132" s="179" t="s">
        <v>45</v>
      </c>
      <c r="P132" s="145">
        <f t="shared" si="1"/>
        <v>0</v>
      </c>
      <c r="Q132" s="145">
        <v>0</v>
      </c>
      <c r="R132" s="145">
        <f t="shared" si="2"/>
        <v>0</v>
      </c>
      <c r="S132" s="145">
        <v>0</v>
      </c>
      <c r="T132" s="146">
        <f t="shared" si="3"/>
        <v>0</v>
      </c>
      <c r="AR132" s="147" t="s">
        <v>838</v>
      </c>
      <c r="AT132" s="147" t="s">
        <v>439</v>
      </c>
      <c r="AU132" s="147" t="s">
        <v>89</v>
      </c>
      <c r="AY132" s="17" t="s">
        <v>320</v>
      </c>
      <c r="BE132" s="148">
        <f t="shared" si="4"/>
        <v>0</v>
      </c>
      <c r="BF132" s="148">
        <f t="shared" si="5"/>
        <v>0</v>
      </c>
      <c r="BG132" s="148">
        <f t="shared" si="6"/>
        <v>0</v>
      </c>
      <c r="BH132" s="148">
        <f t="shared" si="7"/>
        <v>0</v>
      </c>
      <c r="BI132" s="148">
        <f t="shared" si="8"/>
        <v>0</v>
      </c>
      <c r="BJ132" s="17" t="s">
        <v>87</v>
      </c>
      <c r="BK132" s="148">
        <f t="shared" si="9"/>
        <v>0</v>
      </c>
      <c r="BL132" s="17" t="s">
        <v>731</v>
      </c>
      <c r="BM132" s="147" t="s">
        <v>360</v>
      </c>
    </row>
    <row r="133" spans="2:65" s="1" customFormat="1" ht="16.5" customHeight="1">
      <c r="B133" s="32"/>
      <c r="C133" s="170" t="s">
        <v>99</v>
      </c>
      <c r="D133" s="170" t="s">
        <v>439</v>
      </c>
      <c r="E133" s="171" t="s">
        <v>3586</v>
      </c>
      <c r="F133" s="172" t="s">
        <v>3587</v>
      </c>
      <c r="G133" s="173" t="s">
        <v>558</v>
      </c>
      <c r="H133" s="174">
        <v>5</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838</v>
      </c>
      <c r="AT133" s="147" t="s">
        <v>439</v>
      </c>
      <c r="AU133" s="147" t="s">
        <v>89</v>
      </c>
      <c r="AY133" s="17" t="s">
        <v>320</v>
      </c>
      <c r="BE133" s="148">
        <f t="shared" si="4"/>
        <v>0</v>
      </c>
      <c r="BF133" s="148">
        <f t="shared" si="5"/>
        <v>0</v>
      </c>
      <c r="BG133" s="148">
        <f t="shared" si="6"/>
        <v>0</v>
      </c>
      <c r="BH133" s="148">
        <f t="shared" si="7"/>
        <v>0</v>
      </c>
      <c r="BI133" s="148">
        <f t="shared" si="8"/>
        <v>0</v>
      </c>
      <c r="BJ133" s="17" t="s">
        <v>87</v>
      </c>
      <c r="BK133" s="148">
        <f t="shared" si="9"/>
        <v>0</v>
      </c>
      <c r="BL133" s="17" t="s">
        <v>731</v>
      </c>
      <c r="BM133" s="147" t="s">
        <v>373</v>
      </c>
    </row>
    <row r="134" spans="2:65" s="1" customFormat="1" ht="16.5" customHeight="1">
      <c r="B134" s="32"/>
      <c r="C134" s="170" t="s">
        <v>355</v>
      </c>
      <c r="D134" s="170" t="s">
        <v>439</v>
      </c>
      <c r="E134" s="171" t="s">
        <v>3588</v>
      </c>
      <c r="F134" s="172" t="s">
        <v>3589</v>
      </c>
      <c r="G134" s="173" t="s">
        <v>558</v>
      </c>
      <c r="H134" s="174">
        <v>5</v>
      </c>
      <c r="I134" s="175"/>
      <c r="J134" s="176">
        <f t="shared" si="0"/>
        <v>0</v>
      </c>
      <c r="K134" s="172" t="s">
        <v>1</v>
      </c>
      <c r="L134" s="177"/>
      <c r="M134" s="178" t="s">
        <v>1</v>
      </c>
      <c r="N134" s="179" t="s">
        <v>45</v>
      </c>
      <c r="P134" s="145">
        <f t="shared" si="1"/>
        <v>0</v>
      </c>
      <c r="Q134" s="145">
        <v>0</v>
      </c>
      <c r="R134" s="145">
        <f t="shared" si="2"/>
        <v>0</v>
      </c>
      <c r="S134" s="145">
        <v>0</v>
      </c>
      <c r="T134" s="146">
        <f t="shared" si="3"/>
        <v>0</v>
      </c>
      <c r="AR134" s="147" t="s">
        <v>838</v>
      </c>
      <c r="AT134" s="147" t="s">
        <v>439</v>
      </c>
      <c r="AU134" s="147" t="s">
        <v>89</v>
      </c>
      <c r="AY134" s="17" t="s">
        <v>320</v>
      </c>
      <c r="BE134" s="148">
        <f t="shared" si="4"/>
        <v>0</v>
      </c>
      <c r="BF134" s="148">
        <f t="shared" si="5"/>
        <v>0</v>
      </c>
      <c r="BG134" s="148">
        <f t="shared" si="6"/>
        <v>0</v>
      </c>
      <c r="BH134" s="148">
        <f t="shared" si="7"/>
        <v>0</v>
      </c>
      <c r="BI134" s="148">
        <f t="shared" si="8"/>
        <v>0</v>
      </c>
      <c r="BJ134" s="17" t="s">
        <v>87</v>
      </c>
      <c r="BK134" s="148">
        <f t="shared" si="9"/>
        <v>0</v>
      </c>
      <c r="BL134" s="17" t="s">
        <v>731</v>
      </c>
      <c r="BM134" s="147" t="s">
        <v>388</v>
      </c>
    </row>
    <row r="135" spans="2:65" s="1" customFormat="1" ht="16.5" customHeight="1">
      <c r="B135" s="32"/>
      <c r="C135" s="170" t="s">
        <v>360</v>
      </c>
      <c r="D135" s="170" t="s">
        <v>439</v>
      </c>
      <c r="E135" s="171" t="s">
        <v>3590</v>
      </c>
      <c r="F135" s="172" t="s">
        <v>3591</v>
      </c>
      <c r="G135" s="173" t="s">
        <v>558</v>
      </c>
      <c r="H135" s="174">
        <v>14</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838</v>
      </c>
      <c r="AT135" s="147" t="s">
        <v>439</v>
      </c>
      <c r="AU135" s="147" t="s">
        <v>89</v>
      </c>
      <c r="AY135" s="17" t="s">
        <v>320</v>
      </c>
      <c r="BE135" s="148">
        <f t="shared" si="4"/>
        <v>0</v>
      </c>
      <c r="BF135" s="148">
        <f t="shared" si="5"/>
        <v>0</v>
      </c>
      <c r="BG135" s="148">
        <f t="shared" si="6"/>
        <v>0</v>
      </c>
      <c r="BH135" s="148">
        <f t="shared" si="7"/>
        <v>0</v>
      </c>
      <c r="BI135" s="148">
        <f t="shared" si="8"/>
        <v>0</v>
      </c>
      <c r="BJ135" s="17" t="s">
        <v>87</v>
      </c>
      <c r="BK135" s="148">
        <f t="shared" si="9"/>
        <v>0</v>
      </c>
      <c r="BL135" s="17" t="s">
        <v>731</v>
      </c>
      <c r="BM135" s="147" t="s">
        <v>8</v>
      </c>
    </row>
    <row r="136" spans="2:65" s="1" customFormat="1" ht="16.5" customHeight="1">
      <c r="B136" s="32"/>
      <c r="C136" s="170" t="s">
        <v>366</v>
      </c>
      <c r="D136" s="170" t="s">
        <v>439</v>
      </c>
      <c r="E136" s="171" t="s">
        <v>3592</v>
      </c>
      <c r="F136" s="172" t="s">
        <v>3593</v>
      </c>
      <c r="G136" s="173" t="s">
        <v>558</v>
      </c>
      <c r="H136" s="174">
        <v>1</v>
      </c>
      <c r="I136" s="175"/>
      <c r="J136" s="176">
        <f t="shared" si="0"/>
        <v>0</v>
      </c>
      <c r="K136" s="172" t="s">
        <v>1</v>
      </c>
      <c r="L136" s="177"/>
      <c r="M136" s="178" t="s">
        <v>1</v>
      </c>
      <c r="N136" s="179" t="s">
        <v>45</v>
      </c>
      <c r="P136" s="145">
        <f t="shared" si="1"/>
        <v>0</v>
      </c>
      <c r="Q136" s="145">
        <v>0</v>
      </c>
      <c r="R136" s="145">
        <f t="shared" si="2"/>
        <v>0</v>
      </c>
      <c r="S136" s="145">
        <v>0</v>
      </c>
      <c r="T136" s="146">
        <f t="shared" si="3"/>
        <v>0</v>
      </c>
      <c r="AR136" s="147" t="s">
        <v>838</v>
      </c>
      <c r="AT136" s="147" t="s">
        <v>439</v>
      </c>
      <c r="AU136" s="147" t="s">
        <v>89</v>
      </c>
      <c r="AY136" s="17" t="s">
        <v>320</v>
      </c>
      <c r="BE136" s="148">
        <f t="shared" si="4"/>
        <v>0</v>
      </c>
      <c r="BF136" s="148">
        <f t="shared" si="5"/>
        <v>0</v>
      </c>
      <c r="BG136" s="148">
        <f t="shared" si="6"/>
        <v>0</v>
      </c>
      <c r="BH136" s="148">
        <f t="shared" si="7"/>
        <v>0</v>
      </c>
      <c r="BI136" s="148">
        <f t="shared" si="8"/>
        <v>0</v>
      </c>
      <c r="BJ136" s="17" t="s">
        <v>87</v>
      </c>
      <c r="BK136" s="148">
        <f t="shared" si="9"/>
        <v>0</v>
      </c>
      <c r="BL136" s="17" t="s">
        <v>731</v>
      </c>
      <c r="BM136" s="147" t="s">
        <v>412</v>
      </c>
    </row>
    <row r="137" spans="2:65" s="1" customFormat="1" ht="16.5" customHeight="1">
      <c r="B137" s="32"/>
      <c r="C137" s="170" t="s">
        <v>373</v>
      </c>
      <c r="D137" s="170" t="s">
        <v>439</v>
      </c>
      <c r="E137" s="171" t="s">
        <v>3594</v>
      </c>
      <c r="F137" s="172" t="s">
        <v>3595</v>
      </c>
      <c r="G137" s="173" t="s">
        <v>558</v>
      </c>
      <c r="H137" s="174">
        <v>2</v>
      </c>
      <c r="I137" s="175"/>
      <c r="J137" s="176">
        <f t="shared" si="0"/>
        <v>0</v>
      </c>
      <c r="K137" s="172" t="s">
        <v>1</v>
      </c>
      <c r="L137" s="177"/>
      <c r="M137" s="178" t="s">
        <v>1</v>
      </c>
      <c r="N137" s="179" t="s">
        <v>45</v>
      </c>
      <c r="P137" s="145">
        <f t="shared" si="1"/>
        <v>0</v>
      </c>
      <c r="Q137" s="145">
        <v>0</v>
      </c>
      <c r="R137" s="145">
        <f t="shared" si="2"/>
        <v>0</v>
      </c>
      <c r="S137" s="145">
        <v>0</v>
      </c>
      <c r="T137" s="146">
        <f t="shared" si="3"/>
        <v>0</v>
      </c>
      <c r="AR137" s="147" t="s">
        <v>838</v>
      </c>
      <c r="AT137" s="147" t="s">
        <v>439</v>
      </c>
      <c r="AU137" s="147" t="s">
        <v>89</v>
      </c>
      <c r="AY137" s="17" t="s">
        <v>320</v>
      </c>
      <c r="BE137" s="148">
        <f t="shared" si="4"/>
        <v>0</v>
      </c>
      <c r="BF137" s="148">
        <f t="shared" si="5"/>
        <v>0</v>
      </c>
      <c r="BG137" s="148">
        <f t="shared" si="6"/>
        <v>0</v>
      </c>
      <c r="BH137" s="148">
        <f t="shared" si="7"/>
        <v>0</v>
      </c>
      <c r="BI137" s="148">
        <f t="shared" si="8"/>
        <v>0</v>
      </c>
      <c r="BJ137" s="17" t="s">
        <v>87</v>
      </c>
      <c r="BK137" s="148">
        <f t="shared" si="9"/>
        <v>0</v>
      </c>
      <c r="BL137" s="17" t="s">
        <v>731</v>
      </c>
      <c r="BM137" s="147" t="s">
        <v>423</v>
      </c>
    </row>
    <row r="138" spans="2:65" s="1" customFormat="1" ht="16.5" customHeight="1">
      <c r="B138" s="32"/>
      <c r="C138" s="170" t="s">
        <v>381</v>
      </c>
      <c r="D138" s="170" t="s">
        <v>439</v>
      </c>
      <c r="E138" s="171" t="s">
        <v>3598</v>
      </c>
      <c r="F138" s="172" t="s">
        <v>3599</v>
      </c>
      <c r="G138" s="173" t="s">
        <v>558</v>
      </c>
      <c r="H138" s="174">
        <v>2</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838</v>
      </c>
      <c r="AT138" s="147" t="s">
        <v>439</v>
      </c>
      <c r="AU138" s="147" t="s">
        <v>89</v>
      </c>
      <c r="AY138" s="17" t="s">
        <v>320</v>
      </c>
      <c r="BE138" s="148">
        <f t="shared" si="4"/>
        <v>0</v>
      </c>
      <c r="BF138" s="148">
        <f t="shared" si="5"/>
        <v>0</v>
      </c>
      <c r="BG138" s="148">
        <f t="shared" si="6"/>
        <v>0</v>
      </c>
      <c r="BH138" s="148">
        <f t="shared" si="7"/>
        <v>0</v>
      </c>
      <c r="BI138" s="148">
        <f t="shared" si="8"/>
        <v>0</v>
      </c>
      <c r="BJ138" s="17" t="s">
        <v>87</v>
      </c>
      <c r="BK138" s="148">
        <f t="shared" si="9"/>
        <v>0</v>
      </c>
      <c r="BL138" s="17" t="s">
        <v>731</v>
      </c>
      <c r="BM138" s="147" t="s">
        <v>433</v>
      </c>
    </row>
    <row r="139" spans="2:65" s="1" customFormat="1" ht="16.5" customHeight="1">
      <c r="B139" s="32"/>
      <c r="C139" s="170" t="s">
        <v>388</v>
      </c>
      <c r="D139" s="170" t="s">
        <v>439</v>
      </c>
      <c r="E139" s="171" t="s">
        <v>3602</v>
      </c>
      <c r="F139" s="172" t="s">
        <v>3603</v>
      </c>
      <c r="G139" s="173" t="s">
        <v>558</v>
      </c>
      <c r="H139" s="174">
        <v>4</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838</v>
      </c>
      <c r="AT139" s="147" t="s">
        <v>439</v>
      </c>
      <c r="AU139" s="147" t="s">
        <v>89</v>
      </c>
      <c r="AY139" s="17" t="s">
        <v>320</v>
      </c>
      <c r="BE139" s="148">
        <f t="shared" si="4"/>
        <v>0</v>
      </c>
      <c r="BF139" s="148">
        <f t="shared" si="5"/>
        <v>0</v>
      </c>
      <c r="BG139" s="148">
        <f t="shared" si="6"/>
        <v>0</v>
      </c>
      <c r="BH139" s="148">
        <f t="shared" si="7"/>
        <v>0</v>
      </c>
      <c r="BI139" s="148">
        <f t="shared" si="8"/>
        <v>0</v>
      </c>
      <c r="BJ139" s="17" t="s">
        <v>87</v>
      </c>
      <c r="BK139" s="148">
        <f t="shared" si="9"/>
        <v>0</v>
      </c>
      <c r="BL139" s="17" t="s">
        <v>731</v>
      </c>
      <c r="BM139" s="147" t="s">
        <v>451</v>
      </c>
    </row>
    <row r="140" spans="2:65" s="1" customFormat="1" ht="16.5" customHeight="1">
      <c r="B140" s="32"/>
      <c r="C140" s="170" t="s">
        <v>395</v>
      </c>
      <c r="D140" s="170" t="s">
        <v>439</v>
      </c>
      <c r="E140" s="171" t="s">
        <v>3604</v>
      </c>
      <c r="F140" s="172" t="s">
        <v>3605</v>
      </c>
      <c r="G140" s="173" t="s">
        <v>558</v>
      </c>
      <c r="H140" s="174">
        <v>1</v>
      </c>
      <c r="I140" s="175"/>
      <c r="J140" s="176">
        <f t="shared" si="0"/>
        <v>0</v>
      </c>
      <c r="K140" s="172" t="s">
        <v>1</v>
      </c>
      <c r="L140" s="177"/>
      <c r="M140" s="178" t="s">
        <v>1</v>
      </c>
      <c r="N140" s="179" t="s">
        <v>45</v>
      </c>
      <c r="P140" s="145">
        <f t="shared" si="1"/>
        <v>0</v>
      </c>
      <c r="Q140" s="145">
        <v>0</v>
      </c>
      <c r="R140" s="145">
        <f t="shared" si="2"/>
        <v>0</v>
      </c>
      <c r="S140" s="145">
        <v>0</v>
      </c>
      <c r="T140" s="146">
        <f t="shared" si="3"/>
        <v>0</v>
      </c>
      <c r="AR140" s="147" t="s">
        <v>838</v>
      </c>
      <c r="AT140" s="147" t="s">
        <v>439</v>
      </c>
      <c r="AU140" s="147" t="s">
        <v>89</v>
      </c>
      <c r="AY140" s="17" t="s">
        <v>320</v>
      </c>
      <c r="BE140" s="148">
        <f t="shared" si="4"/>
        <v>0</v>
      </c>
      <c r="BF140" s="148">
        <f t="shared" si="5"/>
        <v>0</v>
      </c>
      <c r="BG140" s="148">
        <f t="shared" si="6"/>
        <v>0</v>
      </c>
      <c r="BH140" s="148">
        <f t="shared" si="7"/>
        <v>0</v>
      </c>
      <c r="BI140" s="148">
        <f t="shared" si="8"/>
        <v>0</v>
      </c>
      <c r="BJ140" s="17" t="s">
        <v>87</v>
      </c>
      <c r="BK140" s="148">
        <f t="shared" si="9"/>
        <v>0</v>
      </c>
      <c r="BL140" s="17" t="s">
        <v>731</v>
      </c>
      <c r="BM140" s="147" t="s">
        <v>460</v>
      </c>
    </row>
    <row r="141" spans="2:65" s="1" customFormat="1" ht="16.5" customHeight="1">
      <c r="B141" s="32"/>
      <c r="C141" s="170" t="s">
        <v>8</v>
      </c>
      <c r="D141" s="170" t="s">
        <v>439</v>
      </c>
      <c r="E141" s="171" t="s">
        <v>3606</v>
      </c>
      <c r="F141" s="172" t="s">
        <v>3607</v>
      </c>
      <c r="G141" s="173" t="s">
        <v>2124</v>
      </c>
      <c r="H141" s="174">
        <v>1</v>
      </c>
      <c r="I141" s="175"/>
      <c r="J141" s="176">
        <f t="shared" si="0"/>
        <v>0</v>
      </c>
      <c r="K141" s="172" t="s">
        <v>1</v>
      </c>
      <c r="L141" s="177"/>
      <c r="M141" s="178" t="s">
        <v>1</v>
      </c>
      <c r="N141" s="179" t="s">
        <v>45</v>
      </c>
      <c r="P141" s="145">
        <f t="shared" si="1"/>
        <v>0</v>
      </c>
      <c r="Q141" s="145">
        <v>0</v>
      </c>
      <c r="R141" s="145">
        <f t="shared" si="2"/>
        <v>0</v>
      </c>
      <c r="S141" s="145">
        <v>0</v>
      </c>
      <c r="T141" s="146">
        <f t="shared" si="3"/>
        <v>0</v>
      </c>
      <c r="AR141" s="147" t="s">
        <v>838</v>
      </c>
      <c r="AT141" s="147" t="s">
        <v>439</v>
      </c>
      <c r="AU141" s="147" t="s">
        <v>89</v>
      </c>
      <c r="AY141" s="17" t="s">
        <v>320</v>
      </c>
      <c r="BE141" s="148">
        <f t="shared" si="4"/>
        <v>0</v>
      </c>
      <c r="BF141" s="148">
        <f t="shared" si="5"/>
        <v>0</v>
      </c>
      <c r="BG141" s="148">
        <f t="shared" si="6"/>
        <v>0</v>
      </c>
      <c r="BH141" s="148">
        <f t="shared" si="7"/>
        <v>0</v>
      </c>
      <c r="BI141" s="148">
        <f t="shared" si="8"/>
        <v>0</v>
      </c>
      <c r="BJ141" s="17" t="s">
        <v>87</v>
      </c>
      <c r="BK141" s="148">
        <f t="shared" si="9"/>
        <v>0</v>
      </c>
      <c r="BL141" s="17" t="s">
        <v>731</v>
      </c>
      <c r="BM141" s="147" t="s">
        <v>469</v>
      </c>
    </row>
    <row r="142" spans="2:65" s="1" customFormat="1" ht="24.2" customHeight="1">
      <c r="B142" s="32"/>
      <c r="C142" s="170" t="s">
        <v>404</v>
      </c>
      <c r="D142" s="170" t="s">
        <v>439</v>
      </c>
      <c r="E142" s="171" t="s">
        <v>3608</v>
      </c>
      <c r="F142" s="172" t="s">
        <v>3609</v>
      </c>
      <c r="G142" s="173" t="s">
        <v>2124</v>
      </c>
      <c r="H142" s="174">
        <v>1</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838</v>
      </c>
      <c r="AT142" s="147" t="s">
        <v>439</v>
      </c>
      <c r="AU142" s="147" t="s">
        <v>89</v>
      </c>
      <c r="AY142" s="17" t="s">
        <v>320</v>
      </c>
      <c r="BE142" s="148">
        <f t="shared" si="4"/>
        <v>0</v>
      </c>
      <c r="BF142" s="148">
        <f t="shared" si="5"/>
        <v>0</v>
      </c>
      <c r="BG142" s="148">
        <f t="shared" si="6"/>
        <v>0</v>
      </c>
      <c r="BH142" s="148">
        <f t="shared" si="7"/>
        <v>0</v>
      </c>
      <c r="BI142" s="148">
        <f t="shared" si="8"/>
        <v>0</v>
      </c>
      <c r="BJ142" s="17" t="s">
        <v>87</v>
      </c>
      <c r="BK142" s="148">
        <f t="shared" si="9"/>
        <v>0</v>
      </c>
      <c r="BL142" s="17" t="s">
        <v>731</v>
      </c>
      <c r="BM142" s="147" t="s">
        <v>480</v>
      </c>
    </row>
    <row r="143" spans="2:65" s="1" customFormat="1" ht="21.75" customHeight="1">
      <c r="B143" s="32"/>
      <c r="C143" s="170" t="s">
        <v>412</v>
      </c>
      <c r="D143" s="170" t="s">
        <v>439</v>
      </c>
      <c r="E143" s="171" t="s">
        <v>3610</v>
      </c>
      <c r="F143" s="172" t="s">
        <v>3611</v>
      </c>
      <c r="G143" s="173" t="s">
        <v>566</v>
      </c>
      <c r="H143" s="174">
        <v>3</v>
      </c>
      <c r="I143" s="175"/>
      <c r="J143" s="176">
        <f t="shared" si="0"/>
        <v>0</v>
      </c>
      <c r="K143" s="172" t="s">
        <v>1</v>
      </c>
      <c r="L143" s="177"/>
      <c r="M143" s="178" t="s">
        <v>1</v>
      </c>
      <c r="N143" s="179" t="s">
        <v>45</v>
      </c>
      <c r="P143" s="145">
        <f t="shared" si="1"/>
        <v>0</v>
      </c>
      <c r="Q143" s="145">
        <v>0</v>
      </c>
      <c r="R143" s="145">
        <f t="shared" si="2"/>
        <v>0</v>
      </c>
      <c r="S143" s="145">
        <v>0</v>
      </c>
      <c r="T143" s="146">
        <f t="shared" si="3"/>
        <v>0</v>
      </c>
      <c r="AR143" s="147" t="s">
        <v>838</v>
      </c>
      <c r="AT143" s="147" t="s">
        <v>439</v>
      </c>
      <c r="AU143" s="147" t="s">
        <v>89</v>
      </c>
      <c r="AY143" s="17" t="s">
        <v>320</v>
      </c>
      <c r="BE143" s="148">
        <f t="shared" si="4"/>
        <v>0</v>
      </c>
      <c r="BF143" s="148">
        <f t="shared" si="5"/>
        <v>0</v>
      </c>
      <c r="BG143" s="148">
        <f t="shared" si="6"/>
        <v>0</v>
      </c>
      <c r="BH143" s="148">
        <f t="shared" si="7"/>
        <v>0</v>
      </c>
      <c r="BI143" s="148">
        <f t="shared" si="8"/>
        <v>0</v>
      </c>
      <c r="BJ143" s="17" t="s">
        <v>87</v>
      </c>
      <c r="BK143" s="148">
        <f t="shared" si="9"/>
        <v>0</v>
      </c>
      <c r="BL143" s="17" t="s">
        <v>731</v>
      </c>
      <c r="BM143" s="147" t="s">
        <v>492</v>
      </c>
    </row>
    <row r="144" spans="2:65" s="1" customFormat="1" ht="16.5" customHeight="1">
      <c r="B144" s="32"/>
      <c r="C144" s="170" t="s">
        <v>418</v>
      </c>
      <c r="D144" s="170" t="s">
        <v>439</v>
      </c>
      <c r="E144" s="171" t="s">
        <v>3612</v>
      </c>
      <c r="F144" s="172" t="s">
        <v>3613</v>
      </c>
      <c r="G144" s="173" t="s">
        <v>558</v>
      </c>
      <c r="H144" s="174">
        <v>10</v>
      </c>
      <c r="I144" s="175"/>
      <c r="J144" s="176">
        <f t="shared" si="0"/>
        <v>0</v>
      </c>
      <c r="K144" s="172" t="s">
        <v>1</v>
      </c>
      <c r="L144" s="177"/>
      <c r="M144" s="178" t="s">
        <v>1</v>
      </c>
      <c r="N144" s="179" t="s">
        <v>45</v>
      </c>
      <c r="P144" s="145">
        <f t="shared" si="1"/>
        <v>0</v>
      </c>
      <c r="Q144" s="145">
        <v>0</v>
      </c>
      <c r="R144" s="145">
        <f t="shared" si="2"/>
        <v>0</v>
      </c>
      <c r="S144" s="145">
        <v>0</v>
      </c>
      <c r="T144" s="146">
        <f t="shared" si="3"/>
        <v>0</v>
      </c>
      <c r="AR144" s="147" t="s">
        <v>838</v>
      </c>
      <c r="AT144" s="147" t="s">
        <v>439</v>
      </c>
      <c r="AU144" s="147" t="s">
        <v>89</v>
      </c>
      <c r="AY144" s="17" t="s">
        <v>320</v>
      </c>
      <c r="BE144" s="148">
        <f t="shared" si="4"/>
        <v>0</v>
      </c>
      <c r="BF144" s="148">
        <f t="shared" si="5"/>
        <v>0</v>
      </c>
      <c r="BG144" s="148">
        <f t="shared" si="6"/>
        <v>0</v>
      </c>
      <c r="BH144" s="148">
        <f t="shared" si="7"/>
        <v>0</v>
      </c>
      <c r="BI144" s="148">
        <f t="shared" si="8"/>
        <v>0</v>
      </c>
      <c r="BJ144" s="17" t="s">
        <v>87</v>
      </c>
      <c r="BK144" s="148">
        <f t="shared" si="9"/>
        <v>0</v>
      </c>
      <c r="BL144" s="17" t="s">
        <v>731</v>
      </c>
      <c r="BM144" s="147" t="s">
        <v>507</v>
      </c>
    </row>
    <row r="145" spans="2:65" s="1" customFormat="1" ht="16.5" customHeight="1">
      <c r="B145" s="32"/>
      <c r="C145" s="170" t="s">
        <v>423</v>
      </c>
      <c r="D145" s="170" t="s">
        <v>439</v>
      </c>
      <c r="E145" s="171" t="s">
        <v>3614</v>
      </c>
      <c r="F145" s="172" t="s">
        <v>3615</v>
      </c>
      <c r="G145" s="173" t="s">
        <v>558</v>
      </c>
      <c r="H145" s="174">
        <v>4</v>
      </c>
      <c r="I145" s="175"/>
      <c r="J145" s="176">
        <f t="shared" si="0"/>
        <v>0</v>
      </c>
      <c r="K145" s="172" t="s">
        <v>1</v>
      </c>
      <c r="L145" s="177"/>
      <c r="M145" s="178" t="s">
        <v>1</v>
      </c>
      <c r="N145" s="179" t="s">
        <v>45</v>
      </c>
      <c r="P145" s="145">
        <f t="shared" si="1"/>
        <v>0</v>
      </c>
      <c r="Q145" s="145">
        <v>0</v>
      </c>
      <c r="R145" s="145">
        <f t="shared" si="2"/>
        <v>0</v>
      </c>
      <c r="S145" s="145">
        <v>0</v>
      </c>
      <c r="T145" s="146">
        <f t="shared" si="3"/>
        <v>0</v>
      </c>
      <c r="AR145" s="147" t="s">
        <v>838</v>
      </c>
      <c r="AT145" s="147" t="s">
        <v>439</v>
      </c>
      <c r="AU145" s="147" t="s">
        <v>89</v>
      </c>
      <c r="AY145" s="17" t="s">
        <v>320</v>
      </c>
      <c r="BE145" s="148">
        <f t="shared" si="4"/>
        <v>0</v>
      </c>
      <c r="BF145" s="148">
        <f t="shared" si="5"/>
        <v>0</v>
      </c>
      <c r="BG145" s="148">
        <f t="shared" si="6"/>
        <v>0</v>
      </c>
      <c r="BH145" s="148">
        <f t="shared" si="7"/>
        <v>0</v>
      </c>
      <c r="BI145" s="148">
        <f t="shared" si="8"/>
        <v>0</v>
      </c>
      <c r="BJ145" s="17" t="s">
        <v>87</v>
      </c>
      <c r="BK145" s="148">
        <f t="shared" si="9"/>
        <v>0</v>
      </c>
      <c r="BL145" s="17" t="s">
        <v>731</v>
      </c>
      <c r="BM145" s="147" t="s">
        <v>519</v>
      </c>
    </row>
    <row r="146" spans="2:65" s="1" customFormat="1" ht="16.5" customHeight="1">
      <c r="B146" s="32"/>
      <c r="C146" s="170" t="s">
        <v>427</v>
      </c>
      <c r="D146" s="170" t="s">
        <v>439</v>
      </c>
      <c r="E146" s="171" t="s">
        <v>3616</v>
      </c>
      <c r="F146" s="172" t="s">
        <v>3617</v>
      </c>
      <c r="G146" s="173" t="s">
        <v>566</v>
      </c>
      <c r="H146" s="174">
        <v>80</v>
      </c>
      <c r="I146" s="175"/>
      <c r="J146" s="176">
        <f t="shared" si="0"/>
        <v>0</v>
      </c>
      <c r="K146" s="172" t="s">
        <v>1</v>
      </c>
      <c r="L146" s="177"/>
      <c r="M146" s="178" t="s">
        <v>1</v>
      </c>
      <c r="N146" s="179" t="s">
        <v>45</v>
      </c>
      <c r="P146" s="145">
        <f t="shared" si="1"/>
        <v>0</v>
      </c>
      <c r="Q146" s="145">
        <v>0</v>
      </c>
      <c r="R146" s="145">
        <f t="shared" si="2"/>
        <v>0</v>
      </c>
      <c r="S146" s="145">
        <v>0</v>
      </c>
      <c r="T146" s="146">
        <f t="shared" si="3"/>
        <v>0</v>
      </c>
      <c r="AR146" s="147" t="s">
        <v>838</v>
      </c>
      <c r="AT146" s="147" t="s">
        <v>439</v>
      </c>
      <c r="AU146" s="147" t="s">
        <v>89</v>
      </c>
      <c r="AY146" s="17" t="s">
        <v>320</v>
      </c>
      <c r="BE146" s="148">
        <f t="shared" si="4"/>
        <v>0</v>
      </c>
      <c r="BF146" s="148">
        <f t="shared" si="5"/>
        <v>0</v>
      </c>
      <c r="BG146" s="148">
        <f t="shared" si="6"/>
        <v>0</v>
      </c>
      <c r="BH146" s="148">
        <f t="shared" si="7"/>
        <v>0</v>
      </c>
      <c r="BI146" s="148">
        <f t="shared" si="8"/>
        <v>0</v>
      </c>
      <c r="BJ146" s="17" t="s">
        <v>87</v>
      </c>
      <c r="BK146" s="148">
        <f t="shared" si="9"/>
        <v>0</v>
      </c>
      <c r="BL146" s="17" t="s">
        <v>731</v>
      </c>
      <c r="BM146" s="147" t="s">
        <v>532</v>
      </c>
    </row>
    <row r="147" spans="2:65" s="1" customFormat="1" ht="24.2" customHeight="1">
      <c r="B147" s="32"/>
      <c r="C147" s="170" t="s">
        <v>433</v>
      </c>
      <c r="D147" s="170" t="s">
        <v>439</v>
      </c>
      <c r="E147" s="171" t="s">
        <v>3618</v>
      </c>
      <c r="F147" s="172" t="s">
        <v>3619</v>
      </c>
      <c r="G147" s="173" t="s">
        <v>566</v>
      </c>
      <c r="H147" s="174">
        <v>130</v>
      </c>
      <c r="I147" s="175"/>
      <c r="J147" s="176">
        <f t="shared" si="0"/>
        <v>0</v>
      </c>
      <c r="K147" s="172" t="s">
        <v>1</v>
      </c>
      <c r="L147" s="177"/>
      <c r="M147" s="178" t="s">
        <v>1</v>
      </c>
      <c r="N147" s="179" t="s">
        <v>45</v>
      </c>
      <c r="P147" s="145">
        <f t="shared" si="1"/>
        <v>0</v>
      </c>
      <c r="Q147" s="145">
        <v>0</v>
      </c>
      <c r="R147" s="145">
        <f t="shared" si="2"/>
        <v>0</v>
      </c>
      <c r="S147" s="145">
        <v>0</v>
      </c>
      <c r="T147" s="146">
        <f t="shared" si="3"/>
        <v>0</v>
      </c>
      <c r="AR147" s="147" t="s">
        <v>838</v>
      </c>
      <c r="AT147" s="147" t="s">
        <v>439</v>
      </c>
      <c r="AU147" s="147" t="s">
        <v>89</v>
      </c>
      <c r="AY147" s="17" t="s">
        <v>320</v>
      </c>
      <c r="BE147" s="148">
        <f t="shared" si="4"/>
        <v>0</v>
      </c>
      <c r="BF147" s="148">
        <f t="shared" si="5"/>
        <v>0</v>
      </c>
      <c r="BG147" s="148">
        <f t="shared" si="6"/>
        <v>0</v>
      </c>
      <c r="BH147" s="148">
        <f t="shared" si="7"/>
        <v>0</v>
      </c>
      <c r="BI147" s="148">
        <f t="shared" si="8"/>
        <v>0</v>
      </c>
      <c r="BJ147" s="17" t="s">
        <v>87</v>
      </c>
      <c r="BK147" s="148">
        <f t="shared" si="9"/>
        <v>0</v>
      </c>
      <c r="BL147" s="17" t="s">
        <v>731</v>
      </c>
      <c r="BM147" s="147" t="s">
        <v>555</v>
      </c>
    </row>
    <row r="148" spans="2:65" s="1" customFormat="1" ht="24.2" customHeight="1">
      <c r="B148" s="32"/>
      <c r="C148" s="170" t="s">
        <v>438</v>
      </c>
      <c r="D148" s="170" t="s">
        <v>439</v>
      </c>
      <c r="E148" s="171" t="s">
        <v>3620</v>
      </c>
      <c r="F148" s="172" t="s">
        <v>3621</v>
      </c>
      <c r="G148" s="173" t="s">
        <v>566</v>
      </c>
      <c r="H148" s="174">
        <v>40</v>
      </c>
      <c r="I148" s="175"/>
      <c r="J148" s="176">
        <f t="shared" si="0"/>
        <v>0</v>
      </c>
      <c r="K148" s="172" t="s">
        <v>1</v>
      </c>
      <c r="L148" s="177"/>
      <c r="M148" s="178" t="s">
        <v>1</v>
      </c>
      <c r="N148" s="179" t="s">
        <v>45</v>
      </c>
      <c r="P148" s="145">
        <f t="shared" si="1"/>
        <v>0</v>
      </c>
      <c r="Q148" s="145">
        <v>0</v>
      </c>
      <c r="R148" s="145">
        <f t="shared" si="2"/>
        <v>0</v>
      </c>
      <c r="S148" s="145">
        <v>0</v>
      </c>
      <c r="T148" s="146">
        <f t="shared" si="3"/>
        <v>0</v>
      </c>
      <c r="AR148" s="147" t="s">
        <v>838</v>
      </c>
      <c r="AT148" s="147" t="s">
        <v>439</v>
      </c>
      <c r="AU148" s="147" t="s">
        <v>89</v>
      </c>
      <c r="AY148" s="17" t="s">
        <v>320</v>
      </c>
      <c r="BE148" s="148">
        <f t="shared" si="4"/>
        <v>0</v>
      </c>
      <c r="BF148" s="148">
        <f t="shared" si="5"/>
        <v>0</v>
      </c>
      <c r="BG148" s="148">
        <f t="shared" si="6"/>
        <v>0</v>
      </c>
      <c r="BH148" s="148">
        <f t="shared" si="7"/>
        <v>0</v>
      </c>
      <c r="BI148" s="148">
        <f t="shared" si="8"/>
        <v>0</v>
      </c>
      <c r="BJ148" s="17" t="s">
        <v>87</v>
      </c>
      <c r="BK148" s="148">
        <f t="shared" si="9"/>
        <v>0</v>
      </c>
      <c r="BL148" s="17" t="s">
        <v>731</v>
      </c>
      <c r="BM148" s="147" t="s">
        <v>571</v>
      </c>
    </row>
    <row r="149" spans="2:65" s="1" customFormat="1" ht="16.5" customHeight="1">
      <c r="B149" s="32"/>
      <c r="C149" s="170" t="s">
        <v>451</v>
      </c>
      <c r="D149" s="170" t="s">
        <v>439</v>
      </c>
      <c r="E149" s="171" t="s">
        <v>3622</v>
      </c>
      <c r="F149" s="172" t="s">
        <v>3623</v>
      </c>
      <c r="G149" s="173" t="s">
        <v>566</v>
      </c>
      <c r="H149" s="174">
        <v>160</v>
      </c>
      <c r="I149" s="175"/>
      <c r="J149" s="176">
        <f t="shared" si="0"/>
        <v>0</v>
      </c>
      <c r="K149" s="172" t="s">
        <v>1</v>
      </c>
      <c r="L149" s="177"/>
      <c r="M149" s="178" t="s">
        <v>1</v>
      </c>
      <c r="N149" s="179" t="s">
        <v>45</v>
      </c>
      <c r="P149" s="145">
        <f t="shared" si="1"/>
        <v>0</v>
      </c>
      <c r="Q149" s="145">
        <v>0</v>
      </c>
      <c r="R149" s="145">
        <f t="shared" si="2"/>
        <v>0</v>
      </c>
      <c r="S149" s="145">
        <v>0</v>
      </c>
      <c r="T149" s="146">
        <f t="shared" si="3"/>
        <v>0</v>
      </c>
      <c r="AR149" s="147" t="s">
        <v>838</v>
      </c>
      <c r="AT149" s="147" t="s">
        <v>439</v>
      </c>
      <c r="AU149" s="147" t="s">
        <v>89</v>
      </c>
      <c r="AY149" s="17" t="s">
        <v>320</v>
      </c>
      <c r="BE149" s="148">
        <f t="shared" si="4"/>
        <v>0</v>
      </c>
      <c r="BF149" s="148">
        <f t="shared" si="5"/>
        <v>0</v>
      </c>
      <c r="BG149" s="148">
        <f t="shared" si="6"/>
        <v>0</v>
      </c>
      <c r="BH149" s="148">
        <f t="shared" si="7"/>
        <v>0</v>
      </c>
      <c r="BI149" s="148">
        <f t="shared" si="8"/>
        <v>0</v>
      </c>
      <c r="BJ149" s="17" t="s">
        <v>87</v>
      </c>
      <c r="BK149" s="148">
        <f t="shared" si="9"/>
        <v>0</v>
      </c>
      <c r="BL149" s="17" t="s">
        <v>731</v>
      </c>
      <c r="BM149" s="147" t="s">
        <v>581</v>
      </c>
    </row>
    <row r="150" spans="2:65" s="1" customFormat="1" ht="16.5" customHeight="1">
      <c r="B150" s="32"/>
      <c r="C150" s="170" t="s">
        <v>7</v>
      </c>
      <c r="D150" s="170" t="s">
        <v>439</v>
      </c>
      <c r="E150" s="171" t="s">
        <v>3626</v>
      </c>
      <c r="F150" s="172" t="s">
        <v>3627</v>
      </c>
      <c r="G150" s="173" t="s">
        <v>566</v>
      </c>
      <c r="H150" s="174">
        <v>65</v>
      </c>
      <c r="I150" s="175"/>
      <c r="J150" s="176">
        <f t="shared" si="0"/>
        <v>0</v>
      </c>
      <c r="K150" s="172" t="s">
        <v>1</v>
      </c>
      <c r="L150" s="177"/>
      <c r="M150" s="178" t="s">
        <v>1</v>
      </c>
      <c r="N150" s="179" t="s">
        <v>45</v>
      </c>
      <c r="P150" s="145">
        <f t="shared" si="1"/>
        <v>0</v>
      </c>
      <c r="Q150" s="145">
        <v>0</v>
      </c>
      <c r="R150" s="145">
        <f t="shared" si="2"/>
        <v>0</v>
      </c>
      <c r="S150" s="145">
        <v>0</v>
      </c>
      <c r="T150" s="146">
        <f t="shared" si="3"/>
        <v>0</v>
      </c>
      <c r="AR150" s="147" t="s">
        <v>838</v>
      </c>
      <c r="AT150" s="147" t="s">
        <v>439</v>
      </c>
      <c r="AU150" s="147" t="s">
        <v>89</v>
      </c>
      <c r="AY150" s="17" t="s">
        <v>320</v>
      </c>
      <c r="BE150" s="148">
        <f t="shared" si="4"/>
        <v>0</v>
      </c>
      <c r="BF150" s="148">
        <f t="shared" si="5"/>
        <v>0</v>
      </c>
      <c r="BG150" s="148">
        <f t="shared" si="6"/>
        <v>0</v>
      </c>
      <c r="BH150" s="148">
        <f t="shared" si="7"/>
        <v>0</v>
      </c>
      <c r="BI150" s="148">
        <f t="shared" si="8"/>
        <v>0</v>
      </c>
      <c r="BJ150" s="17" t="s">
        <v>87</v>
      </c>
      <c r="BK150" s="148">
        <f t="shared" si="9"/>
        <v>0</v>
      </c>
      <c r="BL150" s="17" t="s">
        <v>731</v>
      </c>
      <c r="BM150" s="147" t="s">
        <v>594</v>
      </c>
    </row>
    <row r="151" spans="2:65" s="1" customFormat="1" ht="16.5" customHeight="1">
      <c r="B151" s="32"/>
      <c r="C151" s="170" t="s">
        <v>460</v>
      </c>
      <c r="D151" s="170" t="s">
        <v>439</v>
      </c>
      <c r="E151" s="171" t="s">
        <v>3630</v>
      </c>
      <c r="F151" s="172" t="s">
        <v>3631</v>
      </c>
      <c r="G151" s="173" t="s">
        <v>566</v>
      </c>
      <c r="H151" s="174">
        <v>120</v>
      </c>
      <c r="I151" s="175"/>
      <c r="J151" s="176">
        <f t="shared" si="0"/>
        <v>0</v>
      </c>
      <c r="K151" s="172" t="s">
        <v>1</v>
      </c>
      <c r="L151" s="177"/>
      <c r="M151" s="178" t="s">
        <v>1</v>
      </c>
      <c r="N151" s="179" t="s">
        <v>45</v>
      </c>
      <c r="P151" s="145">
        <f t="shared" si="1"/>
        <v>0</v>
      </c>
      <c r="Q151" s="145">
        <v>0</v>
      </c>
      <c r="R151" s="145">
        <f t="shared" si="2"/>
        <v>0</v>
      </c>
      <c r="S151" s="145">
        <v>0</v>
      </c>
      <c r="T151" s="146">
        <f t="shared" si="3"/>
        <v>0</v>
      </c>
      <c r="AR151" s="147" t="s">
        <v>838</v>
      </c>
      <c r="AT151" s="147" t="s">
        <v>439</v>
      </c>
      <c r="AU151" s="147" t="s">
        <v>89</v>
      </c>
      <c r="AY151" s="17" t="s">
        <v>320</v>
      </c>
      <c r="BE151" s="148">
        <f t="shared" si="4"/>
        <v>0</v>
      </c>
      <c r="BF151" s="148">
        <f t="shared" si="5"/>
        <v>0</v>
      </c>
      <c r="BG151" s="148">
        <f t="shared" si="6"/>
        <v>0</v>
      </c>
      <c r="BH151" s="148">
        <f t="shared" si="7"/>
        <v>0</v>
      </c>
      <c r="BI151" s="148">
        <f t="shared" si="8"/>
        <v>0</v>
      </c>
      <c r="BJ151" s="17" t="s">
        <v>87</v>
      </c>
      <c r="BK151" s="148">
        <f t="shared" si="9"/>
        <v>0</v>
      </c>
      <c r="BL151" s="17" t="s">
        <v>731</v>
      </c>
      <c r="BM151" s="147" t="s">
        <v>606</v>
      </c>
    </row>
    <row r="152" spans="2:65" s="1" customFormat="1" ht="16.5" customHeight="1">
      <c r="B152" s="32"/>
      <c r="C152" s="170" t="s">
        <v>465</v>
      </c>
      <c r="D152" s="170" t="s">
        <v>439</v>
      </c>
      <c r="E152" s="171" t="s">
        <v>3634</v>
      </c>
      <c r="F152" s="172" t="s">
        <v>3635</v>
      </c>
      <c r="G152" s="173" t="s">
        <v>566</v>
      </c>
      <c r="H152" s="174">
        <v>185</v>
      </c>
      <c r="I152" s="175"/>
      <c r="J152" s="176">
        <f t="shared" si="0"/>
        <v>0</v>
      </c>
      <c r="K152" s="172" t="s">
        <v>1</v>
      </c>
      <c r="L152" s="177"/>
      <c r="M152" s="178" t="s">
        <v>1</v>
      </c>
      <c r="N152" s="179" t="s">
        <v>45</v>
      </c>
      <c r="P152" s="145">
        <f t="shared" si="1"/>
        <v>0</v>
      </c>
      <c r="Q152" s="145">
        <v>0</v>
      </c>
      <c r="R152" s="145">
        <f t="shared" si="2"/>
        <v>0</v>
      </c>
      <c r="S152" s="145">
        <v>0</v>
      </c>
      <c r="T152" s="146">
        <f t="shared" si="3"/>
        <v>0</v>
      </c>
      <c r="AR152" s="147" t="s">
        <v>838</v>
      </c>
      <c r="AT152" s="147" t="s">
        <v>439</v>
      </c>
      <c r="AU152" s="147" t="s">
        <v>89</v>
      </c>
      <c r="AY152" s="17" t="s">
        <v>320</v>
      </c>
      <c r="BE152" s="148">
        <f t="shared" si="4"/>
        <v>0</v>
      </c>
      <c r="BF152" s="148">
        <f t="shared" si="5"/>
        <v>0</v>
      </c>
      <c r="BG152" s="148">
        <f t="shared" si="6"/>
        <v>0</v>
      </c>
      <c r="BH152" s="148">
        <f t="shared" si="7"/>
        <v>0</v>
      </c>
      <c r="BI152" s="148">
        <f t="shared" si="8"/>
        <v>0</v>
      </c>
      <c r="BJ152" s="17" t="s">
        <v>87</v>
      </c>
      <c r="BK152" s="148">
        <f t="shared" si="9"/>
        <v>0</v>
      </c>
      <c r="BL152" s="17" t="s">
        <v>731</v>
      </c>
      <c r="BM152" s="147" t="s">
        <v>621</v>
      </c>
    </row>
    <row r="153" spans="2:65" s="11" customFormat="1" ht="22.9" customHeight="1">
      <c r="B153" s="124"/>
      <c r="D153" s="125" t="s">
        <v>79</v>
      </c>
      <c r="E153" s="134" t="s">
        <v>3636</v>
      </c>
      <c r="F153" s="134" t="s">
        <v>3637</v>
      </c>
      <c r="I153" s="127"/>
      <c r="J153" s="135">
        <f>BK153</f>
        <v>0</v>
      </c>
      <c r="L153" s="124"/>
      <c r="M153" s="129"/>
      <c r="P153" s="130">
        <f>SUM(P154:P171)</f>
        <v>0</v>
      </c>
      <c r="R153" s="130">
        <f>SUM(R154:R171)</f>
        <v>0</v>
      </c>
      <c r="T153" s="131">
        <f>SUM(T154:T171)</f>
        <v>0</v>
      </c>
      <c r="AR153" s="125" t="s">
        <v>94</v>
      </c>
      <c r="AT153" s="132" t="s">
        <v>79</v>
      </c>
      <c r="AU153" s="132" t="s">
        <v>87</v>
      </c>
      <c r="AY153" s="125" t="s">
        <v>320</v>
      </c>
      <c r="BK153" s="133">
        <f>SUM(BK154:BK171)</f>
        <v>0</v>
      </c>
    </row>
    <row r="154" spans="2:65" s="1" customFormat="1" ht="16.5" customHeight="1">
      <c r="B154" s="32"/>
      <c r="C154" s="170" t="s">
        <v>469</v>
      </c>
      <c r="D154" s="170" t="s">
        <v>439</v>
      </c>
      <c r="E154" s="171" t="s">
        <v>3638</v>
      </c>
      <c r="F154" s="172" t="s">
        <v>3639</v>
      </c>
      <c r="G154" s="173" t="s">
        <v>558</v>
      </c>
      <c r="H154" s="174">
        <v>1</v>
      </c>
      <c r="I154" s="175"/>
      <c r="J154" s="176">
        <f t="shared" ref="J154:J171" si="10">ROUND(I154*H154,2)</f>
        <v>0</v>
      </c>
      <c r="K154" s="172" t="s">
        <v>1</v>
      </c>
      <c r="L154" s="177"/>
      <c r="M154" s="178" t="s">
        <v>1</v>
      </c>
      <c r="N154" s="179" t="s">
        <v>45</v>
      </c>
      <c r="P154" s="145">
        <f t="shared" ref="P154:P171" si="11">O154*H154</f>
        <v>0</v>
      </c>
      <c r="Q154" s="145">
        <v>0</v>
      </c>
      <c r="R154" s="145">
        <f t="shared" ref="R154:R171" si="12">Q154*H154</f>
        <v>0</v>
      </c>
      <c r="S154" s="145">
        <v>0</v>
      </c>
      <c r="T154" s="146">
        <f t="shared" ref="T154:T171" si="13">S154*H154</f>
        <v>0</v>
      </c>
      <c r="AR154" s="147" t="s">
        <v>838</v>
      </c>
      <c r="AT154" s="147" t="s">
        <v>439</v>
      </c>
      <c r="AU154" s="147" t="s">
        <v>89</v>
      </c>
      <c r="AY154" s="17" t="s">
        <v>320</v>
      </c>
      <c r="BE154" s="148">
        <f t="shared" ref="BE154:BE171" si="14">IF(N154="základní",J154,0)</f>
        <v>0</v>
      </c>
      <c r="BF154" s="148">
        <f t="shared" ref="BF154:BF171" si="15">IF(N154="snížená",J154,0)</f>
        <v>0</v>
      </c>
      <c r="BG154" s="148">
        <f t="shared" ref="BG154:BG171" si="16">IF(N154="zákl. přenesená",J154,0)</f>
        <v>0</v>
      </c>
      <c r="BH154" s="148">
        <f t="shared" ref="BH154:BH171" si="17">IF(N154="sníž. přenesená",J154,0)</f>
        <v>0</v>
      </c>
      <c r="BI154" s="148">
        <f t="shared" ref="BI154:BI171" si="18">IF(N154="nulová",J154,0)</f>
        <v>0</v>
      </c>
      <c r="BJ154" s="17" t="s">
        <v>87</v>
      </c>
      <c r="BK154" s="148">
        <f t="shared" ref="BK154:BK171" si="19">ROUND(I154*H154,2)</f>
        <v>0</v>
      </c>
      <c r="BL154" s="17" t="s">
        <v>731</v>
      </c>
      <c r="BM154" s="147" t="s">
        <v>637</v>
      </c>
    </row>
    <row r="155" spans="2:65" s="1" customFormat="1" ht="16.5" customHeight="1">
      <c r="B155" s="32"/>
      <c r="C155" s="170" t="s">
        <v>475</v>
      </c>
      <c r="D155" s="170" t="s">
        <v>439</v>
      </c>
      <c r="E155" s="171" t="s">
        <v>3640</v>
      </c>
      <c r="F155" s="172" t="s">
        <v>3882</v>
      </c>
      <c r="G155" s="173" t="s">
        <v>558</v>
      </c>
      <c r="H155" s="174">
        <v>1</v>
      </c>
      <c r="I155" s="175"/>
      <c r="J155" s="176">
        <f t="shared" si="10"/>
        <v>0</v>
      </c>
      <c r="K155" s="172" t="s">
        <v>1</v>
      </c>
      <c r="L155" s="177"/>
      <c r="M155" s="178" t="s">
        <v>1</v>
      </c>
      <c r="N155" s="179" t="s">
        <v>45</v>
      </c>
      <c r="P155" s="145">
        <f t="shared" si="11"/>
        <v>0</v>
      </c>
      <c r="Q155" s="145">
        <v>0</v>
      </c>
      <c r="R155" s="145">
        <f t="shared" si="12"/>
        <v>0</v>
      </c>
      <c r="S155" s="145">
        <v>0</v>
      </c>
      <c r="T155" s="146">
        <f t="shared" si="13"/>
        <v>0</v>
      </c>
      <c r="AR155" s="147" t="s">
        <v>838</v>
      </c>
      <c r="AT155" s="147" t="s">
        <v>439</v>
      </c>
      <c r="AU155" s="147" t="s">
        <v>89</v>
      </c>
      <c r="AY155" s="17" t="s">
        <v>320</v>
      </c>
      <c r="BE155" s="148">
        <f t="shared" si="14"/>
        <v>0</v>
      </c>
      <c r="BF155" s="148">
        <f t="shared" si="15"/>
        <v>0</v>
      </c>
      <c r="BG155" s="148">
        <f t="shared" si="16"/>
        <v>0</v>
      </c>
      <c r="BH155" s="148">
        <f t="shared" si="17"/>
        <v>0</v>
      </c>
      <c r="BI155" s="148">
        <f t="shared" si="18"/>
        <v>0</v>
      </c>
      <c r="BJ155" s="17" t="s">
        <v>87</v>
      </c>
      <c r="BK155" s="148">
        <f t="shared" si="19"/>
        <v>0</v>
      </c>
      <c r="BL155" s="17" t="s">
        <v>731</v>
      </c>
      <c r="BM155" s="147" t="s">
        <v>649</v>
      </c>
    </row>
    <row r="156" spans="2:65" s="1" customFormat="1" ht="37.9" customHeight="1">
      <c r="B156" s="32"/>
      <c r="C156" s="170" t="s">
        <v>480</v>
      </c>
      <c r="D156" s="170" t="s">
        <v>439</v>
      </c>
      <c r="E156" s="171" t="s">
        <v>3642</v>
      </c>
      <c r="F156" s="172" t="s">
        <v>3643</v>
      </c>
      <c r="G156" s="173" t="s">
        <v>558</v>
      </c>
      <c r="H156" s="174">
        <v>1</v>
      </c>
      <c r="I156" s="175"/>
      <c r="J156" s="176">
        <f t="shared" si="10"/>
        <v>0</v>
      </c>
      <c r="K156" s="172" t="s">
        <v>1</v>
      </c>
      <c r="L156" s="177"/>
      <c r="M156" s="178" t="s">
        <v>1</v>
      </c>
      <c r="N156" s="179" t="s">
        <v>45</v>
      </c>
      <c r="P156" s="145">
        <f t="shared" si="11"/>
        <v>0</v>
      </c>
      <c r="Q156" s="145">
        <v>0</v>
      </c>
      <c r="R156" s="145">
        <f t="shared" si="12"/>
        <v>0</v>
      </c>
      <c r="S156" s="145">
        <v>0</v>
      </c>
      <c r="T156" s="146">
        <f t="shared" si="13"/>
        <v>0</v>
      </c>
      <c r="AR156" s="147" t="s">
        <v>838</v>
      </c>
      <c r="AT156" s="147" t="s">
        <v>439</v>
      </c>
      <c r="AU156" s="147" t="s">
        <v>89</v>
      </c>
      <c r="AY156" s="17" t="s">
        <v>320</v>
      </c>
      <c r="BE156" s="148">
        <f t="shared" si="14"/>
        <v>0</v>
      </c>
      <c r="BF156" s="148">
        <f t="shared" si="15"/>
        <v>0</v>
      </c>
      <c r="BG156" s="148">
        <f t="shared" si="16"/>
        <v>0</v>
      </c>
      <c r="BH156" s="148">
        <f t="shared" si="17"/>
        <v>0</v>
      </c>
      <c r="BI156" s="148">
        <f t="shared" si="18"/>
        <v>0</v>
      </c>
      <c r="BJ156" s="17" t="s">
        <v>87</v>
      </c>
      <c r="BK156" s="148">
        <f t="shared" si="19"/>
        <v>0</v>
      </c>
      <c r="BL156" s="17" t="s">
        <v>731</v>
      </c>
      <c r="BM156" s="147" t="s">
        <v>664</v>
      </c>
    </row>
    <row r="157" spans="2:65" s="1" customFormat="1" ht="33" customHeight="1">
      <c r="B157" s="32"/>
      <c r="C157" s="170" t="s">
        <v>485</v>
      </c>
      <c r="D157" s="170" t="s">
        <v>439</v>
      </c>
      <c r="E157" s="171" t="s">
        <v>3644</v>
      </c>
      <c r="F157" s="172" t="s">
        <v>3645</v>
      </c>
      <c r="G157" s="173" t="s">
        <v>558</v>
      </c>
      <c r="H157" s="174">
        <v>1</v>
      </c>
      <c r="I157" s="175"/>
      <c r="J157" s="176">
        <f t="shared" si="10"/>
        <v>0</v>
      </c>
      <c r="K157" s="172" t="s">
        <v>1</v>
      </c>
      <c r="L157" s="177"/>
      <c r="M157" s="178" t="s">
        <v>1</v>
      </c>
      <c r="N157" s="179" t="s">
        <v>45</v>
      </c>
      <c r="P157" s="145">
        <f t="shared" si="11"/>
        <v>0</v>
      </c>
      <c r="Q157" s="145">
        <v>0</v>
      </c>
      <c r="R157" s="145">
        <f t="shared" si="12"/>
        <v>0</v>
      </c>
      <c r="S157" s="145">
        <v>0</v>
      </c>
      <c r="T157" s="146">
        <f t="shared" si="13"/>
        <v>0</v>
      </c>
      <c r="AR157" s="147" t="s">
        <v>838</v>
      </c>
      <c r="AT157" s="147" t="s">
        <v>439</v>
      </c>
      <c r="AU157" s="147" t="s">
        <v>89</v>
      </c>
      <c r="AY157" s="17" t="s">
        <v>320</v>
      </c>
      <c r="BE157" s="148">
        <f t="shared" si="14"/>
        <v>0</v>
      </c>
      <c r="BF157" s="148">
        <f t="shared" si="15"/>
        <v>0</v>
      </c>
      <c r="BG157" s="148">
        <f t="shared" si="16"/>
        <v>0</v>
      </c>
      <c r="BH157" s="148">
        <f t="shared" si="17"/>
        <v>0</v>
      </c>
      <c r="BI157" s="148">
        <f t="shared" si="18"/>
        <v>0</v>
      </c>
      <c r="BJ157" s="17" t="s">
        <v>87</v>
      </c>
      <c r="BK157" s="148">
        <f t="shared" si="19"/>
        <v>0</v>
      </c>
      <c r="BL157" s="17" t="s">
        <v>731</v>
      </c>
      <c r="BM157" s="147" t="s">
        <v>674</v>
      </c>
    </row>
    <row r="158" spans="2:65" s="1" customFormat="1" ht="16.5" customHeight="1">
      <c r="B158" s="32"/>
      <c r="C158" s="170" t="s">
        <v>492</v>
      </c>
      <c r="D158" s="170" t="s">
        <v>439</v>
      </c>
      <c r="E158" s="171" t="s">
        <v>3646</v>
      </c>
      <c r="F158" s="172" t="s">
        <v>3647</v>
      </c>
      <c r="G158" s="173" t="s">
        <v>558</v>
      </c>
      <c r="H158" s="174">
        <v>1</v>
      </c>
      <c r="I158" s="175"/>
      <c r="J158" s="176">
        <f t="shared" si="10"/>
        <v>0</v>
      </c>
      <c r="K158" s="172" t="s">
        <v>1</v>
      </c>
      <c r="L158" s="177"/>
      <c r="M158" s="178" t="s">
        <v>1</v>
      </c>
      <c r="N158" s="179" t="s">
        <v>45</v>
      </c>
      <c r="P158" s="145">
        <f t="shared" si="11"/>
        <v>0</v>
      </c>
      <c r="Q158" s="145">
        <v>0</v>
      </c>
      <c r="R158" s="145">
        <f t="shared" si="12"/>
        <v>0</v>
      </c>
      <c r="S158" s="145">
        <v>0</v>
      </c>
      <c r="T158" s="146">
        <f t="shared" si="13"/>
        <v>0</v>
      </c>
      <c r="AR158" s="147" t="s">
        <v>838</v>
      </c>
      <c r="AT158" s="147" t="s">
        <v>439</v>
      </c>
      <c r="AU158" s="147" t="s">
        <v>89</v>
      </c>
      <c r="AY158" s="17" t="s">
        <v>320</v>
      </c>
      <c r="BE158" s="148">
        <f t="shared" si="14"/>
        <v>0</v>
      </c>
      <c r="BF158" s="148">
        <f t="shared" si="15"/>
        <v>0</v>
      </c>
      <c r="BG158" s="148">
        <f t="shared" si="16"/>
        <v>0</v>
      </c>
      <c r="BH158" s="148">
        <f t="shared" si="17"/>
        <v>0</v>
      </c>
      <c r="BI158" s="148">
        <f t="shared" si="18"/>
        <v>0</v>
      </c>
      <c r="BJ158" s="17" t="s">
        <v>87</v>
      </c>
      <c r="BK158" s="148">
        <f t="shared" si="19"/>
        <v>0</v>
      </c>
      <c r="BL158" s="17" t="s">
        <v>731</v>
      </c>
      <c r="BM158" s="147" t="s">
        <v>685</v>
      </c>
    </row>
    <row r="159" spans="2:65" s="1" customFormat="1" ht="16.5" customHeight="1">
      <c r="B159" s="32"/>
      <c r="C159" s="170" t="s">
        <v>499</v>
      </c>
      <c r="D159" s="170" t="s">
        <v>439</v>
      </c>
      <c r="E159" s="171" t="s">
        <v>3648</v>
      </c>
      <c r="F159" s="172" t="s">
        <v>3649</v>
      </c>
      <c r="G159" s="173" t="s">
        <v>558</v>
      </c>
      <c r="H159" s="174">
        <v>1</v>
      </c>
      <c r="I159" s="175"/>
      <c r="J159" s="176">
        <f t="shared" si="10"/>
        <v>0</v>
      </c>
      <c r="K159" s="172" t="s">
        <v>1</v>
      </c>
      <c r="L159" s="177"/>
      <c r="M159" s="178" t="s">
        <v>1</v>
      </c>
      <c r="N159" s="179" t="s">
        <v>45</v>
      </c>
      <c r="P159" s="145">
        <f t="shared" si="11"/>
        <v>0</v>
      </c>
      <c r="Q159" s="145">
        <v>0</v>
      </c>
      <c r="R159" s="145">
        <f t="shared" si="12"/>
        <v>0</v>
      </c>
      <c r="S159" s="145">
        <v>0</v>
      </c>
      <c r="T159" s="146">
        <f t="shared" si="13"/>
        <v>0</v>
      </c>
      <c r="AR159" s="147" t="s">
        <v>838</v>
      </c>
      <c r="AT159" s="147" t="s">
        <v>439</v>
      </c>
      <c r="AU159" s="147" t="s">
        <v>89</v>
      </c>
      <c r="AY159" s="17" t="s">
        <v>320</v>
      </c>
      <c r="BE159" s="148">
        <f t="shared" si="14"/>
        <v>0</v>
      </c>
      <c r="BF159" s="148">
        <f t="shared" si="15"/>
        <v>0</v>
      </c>
      <c r="BG159" s="148">
        <f t="shared" si="16"/>
        <v>0</v>
      </c>
      <c r="BH159" s="148">
        <f t="shared" si="17"/>
        <v>0</v>
      </c>
      <c r="BI159" s="148">
        <f t="shared" si="18"/>
        <v>0</v>
      </c>
      <c r="BJ159" s="17" t="s">
        <v>87</v>
      </c>
      <c r="BK159" s="148">
        <f t="shared" si="19"/>
        <v>0</v>
      </c>
      <c r="BL159" s="17" t="s">
        <v>731</v>
      </c>
      <c r="BM159" s="147" t="s">
        <v>698</v>
      </c>
    </row>
    <row r="160" spans="2:65" s="1" customFormat="1" ht="16.5" customHeight="1">
      <c r="B160" s="32"/>
      <c r="C160" s="170" t="s">
        <v>507</v>
      </c>
      <c r="D160" s="170" t="s">
        <v>439</v>
      </c>
      <c r="E160" s="171" t="s">
        <v>3650</v>
      </c>
      <c r="F160" s="172" t="s">
        <v>3651</v>
      </c>
      <c r="G160" s="173" t="s">
        <v>558</v>
      </c>
      <c r="H160" s="174">
        <v>1</v>
      </c>
      <c r="I160" s="175"/>
      <c r="J160" s="176">
        <f t="shared" si="10"/>
        <v>0</v>
      </c>
      <c r="K160" s="172" t="s">
        <v>1</v>
      </c>
      <c r="L160" s="177"/>
      <c r="M160" s="178" t="s">
        <v>1</v>
      </c>
      <c r="N160" s="179" t="s">
        <v>45</v>
      </c>
      <c r="P160" s="145">
        <f t="shared" si="11"/>
        <v>0</v>
      </c>
      <c r="Q160" s="145">
        <v>0</v>
      </c>
      <c r="R160" s="145">
        <f t="shared" si="12"/>
        <v>0</v>
      </c>
      <c r="S160" s="145">
        <v>0</v>
      </c>
      <c r="T160" s="146">
        <f t="shared" si="13"/>
        <v>0</v>
      </c>
      <c r="AR160" s="147" t="s">
        <v>838</v>
      </c>
      <c r="AT160" s="147" t="s">
        <v>439</v>
      </c>
      <c r="AU160" s="147" t="s">
        <v>89</v>
      </c>
      <c r="AY160" s="17" t="s">
        <v>320</v>
      </c>
      <c r="BE160" s="148">
        <f t="shared" si="14"/>
        <v>0</v>
      </c>
      <c r="BF160" s="148">
        <f t="shared" si="15"/>
        <v>0</v>
      </c>
      <c r="BG160" s="148">
        <f t="shared" si="16"/>
        <v>0</v>
      </c>
      <c r="BH160" s="148">
        <f t="shared" si="17"/>
        <v>0</v>
      </c>
      <c r="BI160" s="148">
        <f t="shared" si="18"/>
        <v>0</v>
      </c>
      <c r="BJ160" s="17" t="s">
        <v>87</v>
      </c>
      <c r="BK160" s="148">
        <f t="shared" si="19"/>
        <v>0</v>
      </c>
      <c r="BL160" s="17" t="s">
        <v>731</v>
      </c>
      <c r="BM160" s="147" t="s">
        <v>712</v>
      </c>
    </row>
    <row r="161" spans="2:65" s="1" customFormat="1" ht="16.5" customHeight="1">
      <c r="B161" s="32"/>
      <c r="C161" s="170" t="s">
        <v>514</v>
      </c>
      <c r="D161" s="170" t="s">
        <v>439</v>
      </c>
      <c r="E161" s="171" t="s">
        <v>3652</v>
      </c>
      <c r="F161" s="172" t="s">
        <v>3653</v>
      </c>
      <c r="G161" s="173" t="s">
        <v>558</v>
      </c>
      <c r="H161" s="174">
        <v>1</v>
      </c>
      <c r="I161" s="175"/>
      <c r="J161" s="176">
        <f t="shared" si="10"/>
        <v>0</v>
      </c>
      <c r="K161" s="172" t="s">
        <v>1</v>
      </c>
      <c r="L161" s="177"/>
      <c r="M161" s="178" t="s">
        <v>1</v>
      </c>
      <c r="N161" s="179" t="s">
        <v>45</v>
      </c>
      <c r="P161" s="145">
        <f t="shared" si="11"/>
        <v>0</v>
      </c>
      <c r="Q161" s="145">
        <v>0</v>
      </c>
      <c r="R161" s="145">
        <f t="shared" si="12"/>
        <v>0</v>
      </c>
      <c r="S161" s="145">
        <v>0</v>
      </c>
      <c r="T161" s="146">
        <f t="shared" si="13"/>
        <v>0</v>
      </c>
      <c r="AR161" s="147" t="s">
        <v>838</v>
      </c>
      <c r="AT161" s="147" t="s">
        <v>439</v>
      </c>
      <c r="AU161" s="147" t="s">
        <v>89</v>
      </c>
      <c r="AY161" s="17" t="s">
        <v>320</v>
      </c>
      <c r="BE161" s="148">
        <f t="shared" si="14"/>
        <v>0</v>
      </c>
      <c r="BF161" s="148">
        <f t="shared" si="15"/>
        <v>0</v>
      </c>
      <c r="BG161" s="148">
        <f t="shared" si="16"/>
        <v>0</v>
      </c>
      <c r="BH161" s="148">
        <f t="shared" si="17"/>
        <v>0</v>
      </c>
      <c r="BI161" s="148">
        <f t="shared" si="18"/>
        <v>0</v>
      </c>
      <c r="BJ161" s="17" t="s">
        <v>87</v>
      </c>
      <c r="BK161" s="148">
        <f t="shared" si="19"/>
        <v>0</v>
      </c>
      <c r="BL161" s="17" t="s">
        <v>731</v>
      </c>
      <c r="BM161" s="147" t="s">
        <v>721</v>
      </c>
    </row>
    <row r="162" spans="2:65" s="1" customFormat="1" ht="21.75" customHeight="1">
      <c r="B162" s="32"/>
      <c r="C162" s="170" t="s">
        <v>519</v>
      </c>
      <c r="D162" s="170" t="s">
        <v>439</v>
      </c>
      <c r="E162" s="171" t="s">
        <v>3654</v>
      </c>
      <c r="F162" s="172" t="s">
        <v>3655</v>
      </c>
      <c r="G162" s="173" t="s">
        <v>558</v>
      </c>
      <c r="H162" s="174">
        <v>4</v>
      </c>
      <c r="I162" s="175"/>
      <c r="J162" s="176">
        <f t="shared" si="10"/>
        <v>0</v>
      </c>
      <c r="K162" s="172" t="s">
        <v>1</v>
      </c>
      <c r="L162" s="177"/>
      <c r="M162" s="178" t="s">
        <v>1</v>
      </c>
      <c r="N162" s="179" t="s">
        <v>45</v>
      </c>
      <c r="P162" s="145">
        <f t="shared" si="11"/>
        <v>0</v>
      </c>
      <c r="Q162" s="145">
        <v>0</v>
      </c>
      <c r="R162" s="145">
        <f t="shared" si="12"/>
        <v>0</v>
      </c>
      <c r="S162" s="145">
        <v>0</v>
      </c>
      <c r="T162" s="146">
        <f t="shared" si="13"/>
        <v>0</v>
      </c>
      <c r="AR162" s="147" t="s">
        <v>838</v>
      </c>
      <c r="AT162" s="147" t="s">
        <v>439</v>
      </c>
      <c r="AU162" s="147" t="s">
        <v>89</v>
      </c>
      <c r="AY162" s="17" t="s">
        <v>320</v>
      </c>
      <c r="BE162" s="148">
        <f t="shared" si="14"/>
        <v>0</v>
      </c>
      <c r="BF162" s="148">
        <f t="shared" si="15"/>
        <v>0</v>
      </c>
      <c r="BG162" s="148">
        <f t="shared" si="16"/>
        <v>0</v>
      </c>
      <c r="BH162" s="148">
        <f t="shared" si="17"/>
        <v>0</v>
      </c>
      <c r="BI162" s="148">
        <f t="shared" si="18"/>
        <v>0</v>
      </c>
      <c r="BJ162" s="17" t="s">
        <v>87</v>
      </c>
      <c r="BK162" s="148">
        <f t="shared" si="19"/>
        <v>0</v>
      </c>
      <c r="BL162" s="17" t="s">
        <v>731</v>
      </c>
      <c r="BM162" s="147" t="s">
        <v>731</v>
      </c>
    </row>
    <row r="163" spans="2:65" s="1" customFormat="1" ht="16.5" customHeight="1">
      <c r="B163" s="32"/>
      <c r="C163" s="170" t="s">
        <v>526</v>
      </c>
      <c r="D163" s="170" t="s">
        <v>439</v>
      </c>
      <c r="E163" s="171" t="s">
        <v>3658</v>
      </c>
      <c r="F163" s="172" t="s">
        <v>3870</v>
      </c>
      <c r="G163" s="173" t="s">
        <v>558</v>
      </c>
      <c r="H163" s="174">
        <v>4</v>
      </c>
      <c r="I163" s="175"/>
      <c r="J163" s="176">
        <f t="shared" si="10"/>
        <v>0</v>
      </c>
      <c r="K163" s="172" t="s">
        <v>1</v>
      </c>
      <c r="L163" s="177"/>
      <c r="M163" s="178" t="s">
        <v>1</v>
      </c>
      <c r="N163" s="179" t="s">
        <v>45</v>
      </c>
      <c r="P163" s="145">
        <f t="shared" si="11"/>
        <v>0</v>
      </c>
      <c r="Q163" s="145">
        <v>0</v>
      </c>
      <c r="R163" s="145">
        <f t="shared" si="12"/>
        <v>0</v>
      </c>
      <c r="S163" s="145">
        <v>0</v>
      </c>
      <c r="T163" s="146">
        <f t="shared" si="13"/>
        <v>0</v>
      </c>
      <c r="AR163" s="147" t="s">
        <v>838</v>
      </c>
      <c r="AT163" s="147" t="s">
        <v>439</v>
      </c>
      <c r="AU163" s="147" t="s">
        <v>89</v>
      </c>
      <c r="AY163" s="17" t="s">
        <v>320</v>
      </c>
      <c r="BE163" s="148">
        <f t="shared" si="14"/>
        <v>0</v>
      </c>
      <c r="BF163" s="148">
        <f t="shared" si="15"/>
        <v>0</v>
      </c>
      <c r="BG163" s="148">
        <f t="shared" si="16"/>
        <v>0</v>
      </c>
      <c r="BH163" s="148">
        <f t="shared" si="17"/>
        <v>0</v>
      </c>
      <c r="BI163" s="148">
        <f t="shared" si="18"/>
        <v>0</v>
      </c>
      <c r="BJ163" s="17" t="s">
        <v>87</v>
      </c>
      <c r="BK163" s="148">
        <f t="shared" si="19"/>
        <v>0</v>
      </c>
      <c r="BL163" s="17" t="s">
        <v>731</v>
      </c>
      <c r="BM163" s="147" t="s">
        <v>741</v>
      </c>
    </row>
    <row r="164" spans="2:65" s="1" customFormat="1" ht="21.75" customHeight="1">
      <c r="B164" s="32"/>
      <c r="C164" s="170" t="s">
        <v>532</v>
      </c>
      <c r="D164" s="170" t="s">
        <v>439</v>
      </c>
      <c r="E164" s="171" t="s">
        <v>3660</v>
      </c>
      <c r="F164" s="172" t="s">
        <v>3661</v>
      </c>
      <c r="G164" s="173" t="s">
        <v>558</v>
      </c>
      <c r="H164" s="174">
        <v>2</v>
      </c>
      <c r="I164" s="175"/>
      <c r="J164" s="176">
        <f t="shared" si="10"/>
        <v>0</v>
      </c>
      <c r="K164" s="172" t="s">
        <v>1</v>
      </c>
      <c r="L164" s="177"/>
      <c r="M164" s="178" t="s">
        <v>1</v>
      </c>
      <c r="N164" s="179" t="s">
        <v>45</v>
      </c>
      <c r="P164" s="145">
        <f t="shared" si="11"/>
        <v>0</v>
      </c>
      <c r="Q164" s="145">
        <v>0</v>
      </c>
      <c r="R164" s="145">
        <f t="shared" si="12"/>
        <v>0</v>
      </c>
      <c r="S164" s="145">
        <v>0</v>
      </c>
      <c r="T164" s="146">
        <f t="shared" si="13"/>
        <v>0</v>
      </c>
      <c r="AR164" s="147" t="s">
        <v>838</v>
      </c>
      <c r="AT164" s="147" t="s">
        <v>439</v>
      </c>
      <c r="AU164" s="147" t="s">
        <v>89</v>
      </c>
      <c r="AY164" s="17" t="s">
        <v>320</v>
      </c>
      <c r="BE164" s="148">
        <f t="shared" si="14"/>
        <v>0</v>
      </c>
      <c r="BF164" s="148">
        <f t="shared" si="15"/>
        <v>0</v>
      </c>
      <c r="BG164" s="148">
        <f t="shared" si="16"/>
        <v>0</v>
      </c>
      <c r="BH164" s="148">
        <f t="shared" si="17"/>
        <v>0</v>
      </c>
      <c r="BI164" s="148">
        <f t="shared" si="18"/>
        <v>0</v>
      </c>
      <c r="BJ164" s="17" t="s">
        <v>87</v>
      </c>
      <c r="BK164" s="148">
        <f t="shared" si="19"/>
        <v>0</v>
      </c>
      <c r="BL164" s="17" t="s">
        <v>731</v>
      </c>
      <c r="BM164" s="147" t="s">
        <v>752</v>
      </c>
    </row>
    <row r="165" spans="2:65" s="1" customFormat="1" ht="16.5" customHeight="1">
      <c r="B165" s="32"/>
      <c r="C165" s="170" t="s">
        <v>542</v>
      </c>
      <c r="D165" s="170" t="s">
        <v>439</v>
      </c>
      <c r="E165" s="171" t="s">
        <v>3628</v>
      </c>
      <c r="F165" s="172" t="s">
        <v>3629</v>
      </c>
      <c r="G165" s="173" t="s">
        <v>566</v>
      </c>
      <c r="H165" s="174">
        <v>300</v>
      </c>
      <c r="I165" s="175"/>
      <c r="J165" s="176">
        <f t="shared" si="10"/>
        <v>0</v>
      </c>
      <c r="K165" s="172" t="s">
        <v>1</v>
      </c>
      <c r="L165" s="177"/>
      <c r="M165" s="178" t="s">
        <v>1</v>
      </c>
      <c r="N165" s="179" t="s">
        <v>45</v>
      </c>
      <c r="P165" s="145">
        <f t="shared" si="11"/>
        <v>0</v>
      </c>
      <c r="Q165" s="145">
        <v>0</v>
      </c>
      <c r="R165" s="145">
        <f t="shared" si="12"/>
        <v>0</v>
      </c>
      <c r="S165" s="145">
        <v>0</v>
      </c>
      <c r="T165" s="146">
        <f t="shared" si="13"/>
        <v>0</v>
      </c>
      <c r="AR165" s="147" t="s">
        <v>838</v>
      </c>
      <c r="AT165" s="147" t="s">
        <v>439</v>
      </c>
      <c r="AU165" s="147" t="s">
        <v>89</v>
      </c>
      <c r="AY165" s="17" t="s">
        <v>320</v>
      </c>
      <c r="BE165" s="148">
        <f t="shared" si="14"/>
        <v>0</v>
      </c>
      <c r="BF165" s="148">
        <f t="shared" si="15"/>
        <v>0</v>
      </c>
      <c r="BG165" s="148">
        <f t="shared" si="16"/>
        <v>0</v>
      </c>
      <c r="BH165" s="148">
        <f t="shared" si="17"/>
        <v>0</v>
      </c>
      <c r="BI165" s="148">
        <f t="shared" si="18"/>
        <v>0</v>
      </c>
      <c r="BJ165" s="17" t="s">
        <v>87</v>
      </c>
      <c r="BK165" s="148">
        <f t="shared" si="19"/>
        <v>0</v>
      </c>
      <c r="BL165" s="17" t="s">
        <v>731</v>
      </c>
      <c r="BM165" s="147" t="s">
        <v>765</v>
      </c>
    </row>
    <row r="166" spans="2:65" s="1" customFormat="1" ht="16.5" customHeight="1">
      <c r="B166" s="32"/>
      <c r="C166" s="170" t="s">
        <v>555</v>
      </c>
      <c r="D166" s="170" t="s">
        <v>439</v>
      </c>
      <c r="E166" s="171" t="s">
        <v>3662</v>
      </c>
      <c r="F166" s="172" t="s">
        <v>3663</v>
      </c>
      <c r="G166" s="173" t="s">
        <v>558</v>
      </c>
      <c r="H166" s="174">
        <v>2</v>
      </c>
      <c r="I166" s="175"/>
      <c r="J166" s="176">
        <f t="shared" si="10"/>
        <v>0</v>
      </c>
      <c r="K166" s="172" t="s">
        <v>1</v>
      </c>
      <c r="L166" s="177"/>
      <c r="M166" s="178" t="s">
        <v>1</v>
      </c>
      <c r="N166" s="179" t="s">
        <v>45</v>
      </c>
      <c r="P166" s="145">
        <f t="shared" si="11"/>
        <v>0</v>
      </c>
      <c r="Q166" s="145">
        <v>0</v>
      </c>
      <c r="R166" s="145">
        <f t="shared" si="12"/>
        <v>0</v>
      </c>
      <c r="S166" s="145">
        <v>0</v>
      </c>
      <c r="T166" s="146">
        <f t="shared" si="13"/>
        <v>0</v>
      </c>
      <c r="AR166" s="147" t="s">
        <v>838</v>
      </c>
      <c r="AT166" s="147" t="s">
        <v>439</v>
      </c>
      <c r="AU166" s="147" t="s">
        <v>89</v>
      </c>
      <c r="AY166" s="17" t="s">
        <v>320</v>
      </c>
      <c r="BE166" s="148">
        <f t="shared" si="14"/>
        <v>0</v>
      </c>
      <c r="BF166" s="148">
        <f t="shared" si="15"/>
        <v>0</v>
      </c>
      <c r="BG166" s="148">
        <f t="shared" si="16"/>
        <v>0</v>
      </c>
      <c r="BH166" s="148">
        <f t="shared" si="17"/>
        <v>0</v>
      </c>
      <c r="BI166" s="148">
        <f t="shared" si="18"/>
        <v>0</v>
      </c>
      <c r="BJ166" s="17" t="s">
        <v>87</v>
      </c>
      <c r="BK166" s="148">
        <f t="shared" si="19"/>
        <v>0</v>
      </c>
      <c r="BL166" s="17" t="s">
        <v>731</v>
      </c>
      <c r="BM166" s="147" t="s">
        <v>778</v>
      </c>
    </row>
    <row r="167" spans="2:65" s="1" customFormat="1" ht="16.5" customHeight="1">
      <c r="B167" s="32"/>
      <c r="C167" s="170" t="s">
        <v>563</v>
      </c>
      <c r="D167" s="170" t="s">
        <v>439</v>
      </c>
      <c r="E167" s="171" t="s">
        <v>3664</v>
      </c>
      <c r="F167" s="172" t="s">
        <v>3665</v>
      </c>
      <c r="G167" s="173" t="s">
        <v>558</v>
      </c>
      <c r="H167" s="174">
        <v>4</v>
      </c>
      <c r="I167" s="175"/>
      <c r="J167" s="176">
        <f t="shared" si="10"/>
        <v>0</v>
      </c>
      <c r="K167" s="172" t="s">
        <v>1</v>
      </c>
      <c r="L167" s="177"/>
      <c r="M167" s="178" t="s">
        <v>1</v>
      </c>
      <c r="N167" s="179" t="s">
        <v>45</v>
      </c>
      <c r="P167" s="145">
        <f t="shared" si="11"/>
        <v>0</v>
      </c>
      <c r="Q167" s="145">
        <v>0</v>
      </c>
      <c r="R167" s="145">
        <f t="shared" si="12"/>
        <v>0</v>
      </c>
      <c r="S167" s="145">
        <v>0</v>
      </c>
      <c r="T167" s="146">
        <f t="shared" si="13"/>
        <v>0</v>
      </c>
      <c r="AR167" s="147" t="s">
        <v>838</v>
      </c>
      <c r="AT167" s="147" t="s">
        <v>439</v>
      </c>
      <c r="AU167" s="147" t="s">
        <v>89</v>
      </c>
      <c r="AY167" s="17" t="s">
        <v>320</v>
      </c>
      <c r="BE167" s="148">
        <f t="shared" si="14"/>
        <v>0</v>
      </c>
      <c r="BF167" s="148">
        <f t="shared" si="15"/>
        <v>0</v>
      </c>
      <c r="BG167" s="148">
        <f t="shared" si="16"/>
        <v>0</v>
      </c>
      <c r="BH167" s="148">
        <f t="shared" si="17"/>
        <v>0</v>
      </c>
      <c r="BI167" s="148">
        <f t="shared" si="18"/>
        <v>0</v>
      </c>
      <c r="BJ167" s="17" t="s">
        <v>87</v>
      </c>
      <c r="BK167" s="148">
        <f t="shared" si="19"/>
        <v>0</v>
      </c>
      <c r="BL167" s="17" t="s">
        <v>731</v>
      </c>
      <c r="BM167" s="147" t="s">
        <v>787</v>
      </c>
    </row>
    <row r="168" spans="2:65" s="1" customFormat="1" ht="24.2" customHeight="1">
      <c r="B168" s="32"/>
      <c r="C168" s="170" t="s">
        <v>571</v>
      </c>
      <c r="D168" s="170" t="s">
        <v>439</v>
      </c>
      <c r="E168" s="171" t="s">
        <v>3666</v>
      </c>
      <c r="F168" s="172" t="s">
        <v>3667</v>
      </c>
      <c r="G168" s="173" t="s">
        <v>558</v>
      </c>
      <c r="H168" s="174">
        <v>1</v>
      </c>
      <c r="I168" s="175"/>
      <c r="J168" s="176">
        <f t="shared" si="10"/>
        <v>0</v>
      </c>
      <c r="K168" s="172" t="s">
        <v>1</v>
      </c>
      <c r="L168" s="177"/>
      <c r="M168" s="178" t="s">
        <v>1</v>
      </c>
      <c r="N168" s="179" t="s">
        <v>45</v>
      </c>
      <c r="P168" s="145">
        <f t="shared" si="11"/>
        <v>0</v>
      </c>
      <c r="Q168" s="145">
        <v>0</v>
      </c>
      <c r="R168" s="145">
        <f t="shared" si="12"/>
        <v>0</v>
      </c>
      <c r="S168" s="145">
        <v>0</v>
      </c>
      <c r="T168" s="146">
        <f t="shared" si="13"/>
        <v>0</v>
      </c>
      <c r="AR168" s="147" t="s">
        <v>838</v>
      </c>
      <c r="AT168" s="147" t="s">
        <v>439</v>
      </c>
      <c r="AU168" s="147" t="s">
        <v>89</v>
      </c>
      <c r="AY168" s="17" t="s">
        <v>320</v>
      </c>
      <c r="BE168" s="148">
        <f t="shared" si="14"/>
        <v>0</v>
      </c>
      <c r="BF168" s="148">
        <f t="shared" si="15"/>
        <v>0</v>
      </c>
      <c r="BG168" s="148">
        <f t="shared" si="16"/>
        <v>0</v>
      </c>
      <c r="BH168" s="148">
        <f t="shared" si="17"/>
        <v>0</v>
      </c>
      <c r="BI168" s="148">
        <f t="shared" si="18"/>
        <v>0</v>
      </c>
      <c r="BJ168" s="17" t="s">
        <v>87</v>
      </c>
      <c r="BK168" s="148">
        <f t="shared" si="19"/>
        <v>0</v>
      </c>
      <c r="BL168" s="17" t="s">
        <v>731</v>
      </c>
      <c r="BM168" s="147" t="s">
        <v>803</v>
      </c>
    </row>
    <row r="169" spans="2:65" s="1" customFormat="1" ht="24.2" customHeight="1">
      <c r="B169" s="32"/>
      <c r="C169" s="170" t="s">
        <v>576</v>
      </c>
      <c r="D169" s="170" t="s">
        <v>439</v>
      </c>
      <c r="E169" s="171" t="s">
        <v>3668</v>
      </c>
      <c r="F169" s="172" t="s">
        <v>3669</v>
      </c>
      <c r="G169" s="173" t="s">
        <v>558</v>
      </c>
      <c r="H169" s="174">
        <v>1</v>
      </c>
      <c r="I169" s="175"/>
      <c r="J169" s="176">
        <f t="shared" si="10"/>
        <v>0</v>
      </c>
      <c r="K169" s="172" t="s">
        <v>1</v>
      </c>
      <c r="L169" s="177"/>
      <c r="M169" s="178" t="s">
        <v>1</v>
      </c>
      <c r="N169" s="179" t="s">
        <v>45</v>
      </c>
      <c r="P169" s="145">
        <f t="shared" si="11"/>
        <v>0</v>
      </c>
      <c r="Q169" s="145">
        <v>0</v>
      </c>
      <c r="R169" s="145">
        <f t="shared" si="12"/>
        <v>0</v>
      </c>
      <c r="S169" s="145">
        <v>0</v>
      </c>
      <c r="T169" s="146">
        <f t="shared" si="13"/>
        <v>0</v>
      </c>
      <c r="AR169" s="147" t="s">
        <v>838</v>
      </c>
      <c r="AT169" s="147" t="s">
        <v>439</v>
      </c>
      <c r="AU169" s="147" t="s">
        <v>89</v>
      </c>
      <c r="AY169" s="17" t="s">
        <v>320</v>
      </c>
      <c r="BE169" s="148">
        <f t="shared" si="14"/>
        <v>0</v>
      </c>
      <c r="BF169" s="148">
        <f t="shared" si="15"/>
        <v>0</v>
      </c>
      <c r="BG169" s="148">
        <f t="shared" si="16"/>
        <v>0</v>
      </c>
      <c r="BH169" s="148">
        <f t="shared" si="17"/>
        <v>0</v>
      </c>
      <c r="BI169" s="148">
        <f t="shared" si="18"/>
        <v>0</v>
      </c>
      <c r="BJ169" s="17" t="s">
        <v>87</v>
      </c>
      <c r="BK169" s="148">
        <f t="shared" si="19"/>
        <v>0</v>
      </c>
      <c r="BL169" s="17" t="s">
        <v>731</v>
      </c>
      <c r="BM169" s="147" t="s">
        <v>814</v>
      </c>
    </row>
    <row r="170" spans="2:65" s="1" customFormat="1" ht="16.5" customHeight="1">
      <c r="B170" s="32"/>
      <c r="C170" s="170" t="s">
        <v>581</v>
      </c>
      <c r="D170" s="170" t="s">
        <v>439</v>
      </c>
      <c r="E170" s="171" t="s">
        <v>3670</v>
      </c>
      <c r="F170" s="172" t="s">
        <v>3671</v>
      </c>
      <c r="G170" s="173" t="s">
        <v>558</v>
      </c>
      <c r="H170" s="174">
        <v>4</v>
      </c>
      <c r="I170" s="175"/>
      <c r="J170" s="176">
        <f t="shared" si="10"/>
        <v>0</v>
      </c>
      <c r="K170" s="172" t="s">
        <v>1</v>
      </c>
      <c r="L170" s="177"/>
      <c r="M170" s="178" t="s">
        <v>1</v>
      </c>
      <c r="N170" s="179" t="s">
        <v>45</v>
      </c>
      <c r="P170" s="145">
        <f t="shared" si="11"/>
        <v>0</v>
      </c>
      <c r="Q170" s="145">
        <v>0</v>
      </c>
      <c r="R170" s="145">
        <f t="shared" si="12"/>
        <v>0</v>
      </c>
      <c r="S170" s="145">
        <v>0</v>
      </c>
      <c r="T170" s="146">
        <f t="shared" si="13"/>
        <v>0</v>
      </c>
      <c r="AR170" s="147" t="s">
        <v>838</v>
      </c>
      <c r="AT170" s="147" t="s">
        <v>439</v>
      </c>
      <c r="AU170" s="147" t="s">
        <v>89</v>
      </c>
      <c r="AY170" s="17" t="s">
        <v>320</v>
      </c>
      <c r="BE170" s="148">
        <f t="shared" si="14"/>
        <v>0</v>
      </c>
      <c r="BF170" s="148">
        <f t="shared" si="15"/>
        <v>0</v>
      </c>
      <c r="BG170" s="148">
        <f t="shared" si="16"/>
        <v>0</v>
      </c>
      <c r="BH170" s="148">
        <f t="shared" si="17"/>
        <v>0</v>
      </c>
      <c r="BI170" s="148">
        <f t="shared" si="18"/>
        <v>0</v>
      </c>
      <c r="BJ170" s="17" t="s">
        <v>87</v>
      </c>
      <c r="BK170" s="148">
        <f t="shared" si="19"/>
        <v>0</v>
      </c>
      <c r="BL170" s="17" t="s">
        <v>731</v>
      </c>
      <c r="BM170" s="147" t="s">
        <v>910</v>
      </c>
    </row>
    <row r="171" spans="2:65" s="1" customFormat="1" ht="16.5" customHeight="1">
      <c r="B171" s="32"/>
      <c r="C171" s="170" t="s">
        <v>590</v>
      </c>
      <c r="D171" s="170" t="s">
        <v>439</v>
      </c>
      <c r="E171" s="171" t="s">
        <v>3672</v>
      </c>
      <c r="F171" s="172" t="s">
        <v>3673</v>
      </c>
      <c r="G171" s="173" t="s">
        <v>558</v>
      </c>
      <c r="H171" s="174">
        <v>1</v>
      </c>
      <c r="I171" s="175"/>
      <c r="J171" s="176">
        <f t="shared" si="10"/>
        <v>0</v>
      </c>
      <c r="K171" s="172" t="s">
        <v>1</v>
      </c>
      <c r="L171" s="177"/>
      <c r="M171" s="198" t="s">
        <v>1</v>
      </c>
      <c r="N171" s="199" t="s">
        <v>45</v>
      </c>
      <c r="O171" s="192"/>
      <c r="P171" s="193">
        <f t="shared" si="11"/>
        <v>0</v>
      </c>
      <c r="Q171" s="193">
        <v>0</v>
      </c>
      <c r="R171" s="193">
        <f t="shared" si="12"/>
        <v>0</v>
      </c>
      <c r="S171" s="193">
        <v>0</v>
      </c>
      <c r="T171" s="194">
        <f t="shared" si="13"/>
        <v>0</v>
      </c>
      <c r="AR171" s="147" t="s">
        <v>838</v>
      </c>
      <c r="AT171" s="147" t="s">
        <v>439</v>
      </c>
      <c r="AU171" s="147" t="s">
        <v>89</v>
      </c>
      <c r="AY171" s="17" t="s">
        <v>320</v>
      </c>
      <c r="BE171" s="148">
        <f t="shared" si="14"/>
        <v>0</v>
      </c>
      <c r="BF171" s="148">
        <f t="shared" si="15"/>
        <v>0</v>
      </c>
      <c r="BG171" s="148">
        <f t="shared" si="16"/>
        <v>0</v>
      </c>
      <c r="BH171" s="148">
        <f t="shared" si="17"/>
        <v>0</v>
      </c>
      <c r="BI171" s="148">
        <f t="shared" si="18"/>
        <v>0</v>
      </c>
      <c r="BJ171" s="17" t="s">
        <v>87</v>
      </c>
      <c r="BK171" s="148">
        <f t="shared" si="19"/>
        <v>0</v>
      </c>
      <c r="BL171" s="17" t="s">
        <v>731</v>
      </c>
      <c r="BM171" s="147" t="s">
        <v>914</v>
      </c>
    </row>
    <row r="172" spans="2:65" s="1" customFormat="1" ht="6.95" customHeight="1">
      <c r="B172" s="44"/>
      <c r="C172" s="45"/>
      <c r="D172" s="45"/>
      <c r="E172" s="45"/>
      <c r="F172" s="45"/>
      <c r="G172" s="45"/>
      <c r="H172" s="45"/>
      <c r="I172" s="45"/>
      <c r="J172" s="45"/>
      <c r="K172" s="45"/>
      <c r="L172" s="32"/>
    </row>
  </sheetData>
  <sheetProtection algorithmName="SHA-512" hashValue="y/e2AyaywlmikESPkTxsm/0PKdq+DezDWckKS7z8AaK3HT6KWDyhYnpl+uAY5oGCuHMFCo/Pqe9nUH3R7CaSJw==" saltValue="CypqgFXComRpCObvyc9dYWdskIC7yZVBU0bynKqhloAW5CvLj4O3N+G7qI/dkoFNHb0YZRdaHnZX9LIx3BML1Q==" spinCount="100000" sheet="1" objects="1" scenarios="1" formatColumns="0" formatRows="0" autoFilter="0"/>
  <autoFilter ref="C126:K171" xr:uid="{00000000-0009-0000-0000-00001C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2:BM17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199</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2713</v>
      </c>
      <c r="F9" s="204"/>
      <c r="G9" s="204"/>
      <c r="H9" s="204"/>
      <c r="L9" s="20"/>
    </row>
    <row r="10" spans="2:46" ht="12" customHeight="1">
      <c r="B10" s="20"/>
      <c r="D10" s="27" t="s">
        <v>273</v>
      </c>
      <c r="L10" s="20"/>
    </row>
    <row r="11" spans="2:46" s="1" customFormat="1" ht="16.5" customHeight="1">
      <c r="B11" s="32"/>
      <c r="E11" s="238" t="s">
        <v>3532</v>
      </c>
      <c r="F11" s="245"/>
      <c r="G11" s="245"/>
      <c r="H11" s="245"/>
      <c r="L11" s="32"/>
    </row>
    <row r="12" spans="2:46" s="1" customFormat="1" ht="12" customHeight="1">
      <c r="B12" s="32"/>
      <c r="D12" s="27" t="s">
        <v>275</v>
      </c>
      <c r="L12" s="32"/>
    </row>
    <row r="13" spans="2:46" s="1" customFormat="1" ht="16.5" customHeight="1">
      <c r="B13" s="32"/>
      <c r="E13" s="225" t="s">
        <v>3883</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3534</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824</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ROUND(J128,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ROUND((SUM(BE128:BE176)),  2)</f>
        <v>0</v>
      </c>
      <c r="I37" s="96">
        <v>0.21</v>
      </c>
      <c r="J37" s="85">
        <f>ROUND(((SUM(BE128:BE176))*I37),  2)</f>
        <v>0</v>
      </c>
      <c r="L37" s="32"/>
    </row>
    <row r="38" spans="2:12" s="1" customFormat="1" ht="14.45" customHeight="1">
      <c r="B38" s="32"/>
      <c r="E38" s="27" t="s">
        <v>46</v>
      </c>
      <c r="F38" s="85">
        <f>ROUND((SUM(BF128:BF176)),  2)</f>
        <v>0</v>
      </c>
      <c r="I38" s="96">
        <v>0.12</v>
      </c>
      <c r="J38" s="85">
        <f>ROUND(((SUM(BF128:BF176))*I38),  2)</f>
        <v>0</v>
      </c>
      <c r="L38" s="32"/>
    </row>
    <row r="39" spans="2:12" s="1" customFormat="1" ht="14.45" hidden="1" customHeight="1">
      <c r="B39" s="32"/>
      <c r="E39" s="27" t="s">
        <v>47</v>
      </c>
      <c r="F39" s="85">
        <f>ROUND((SUM(BG128:BG176)),  2)</f>
        <v>0</v>
      </c>
      <c r="I39" s="96">
        <v>0.21</v>
      </c>
      <c r="J39" s="85">
        <f>0</f>
        <v>0</v>
      </c>
      <c r="L39" s="32"/>
    </row>
    <row r="40" spans="2:12" s="1" customFormat="1" ht="14.45" hidden="1" customHeight="1">
      <c r="B40" s="32"/>
      <c r="E40" s="27" t="s">
        <v>48</v>
      </c>
      <c r="F40" s="85">
        <f>ROUND((SUM(BH128:BH176)),  2)</f>
        <v>0</v>
      </c>
      <c r="I40" s="96">
        <v>0.12</v>
      </c>
      <c r="J40" s="85">
        <f>0</f>
        <v>0</v>
      </c>
      <c r="L40" s="32"/>
    </row>
    <row r="41" spans="2:12" s="1" customFormat="1" ht="14.45" hidden="1" customHeight="1">
      <c r="B41" s="32"/>
      <c r="E41" s="27" t="s">
        <v>49</v>
      </c>
      <c r="F41" s="85">
        <f>ROUND((SUM(BI128:BI176)),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2713</v>
      </c>
      <c r="F87" s="204"/>
      <c r="G87" s="204"/>
      <c r="H87" s="204"/>
      <c r="L87" s="20"/>
    </row>
    <row r="88" spans="2:12" ht="12" customHeight="1">
      <c r="B88" s="20"/>
      <c r="C88" s="27" t="s">
        <v>273</v>
      </c>
      <c r="L88" s="20"/>
    </row>
    <row r="89" spans="2:12" s="1" customFormat="1" ht="16.5" customHeight="1">
      <c r="B89" s="32"/>
      <c r="E89" s="238" t="s">
        <v>3532</v>
      </c>
      <c r="F89" s="245"/>
      <c r="G89" s="245"/>
      <c r="H89" s="245"/>
      <c r="L89" s="32"/>
    </row>
    <row r="90" spans="2:12" s="1" customFormat="1" ht="12" customHeight="1">
      <c r="B90" s="32"/>
      <c r="C90" s="27" t="s">
        <v>275</v>
      </c>
      <c r="L90" s="32"/>
    </row>
    <row r="91" spans="2:12" s="1" customFormat="1" ht="16.5" customHeight="1">
      <c r="B91" s="32"/>
      <c r="E91" s="225" t="str">
        <f>E13</f>
        <v>420.3.2.3 - Montážní práce</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J128</f>
        <v>0</v>
      </c>
      <c r="L100" s="32"/>
      <c r="AU100" s="17" t="s">
        <v>281</v>
      </c>
    </row>
    <row r="101" spans="2:47" s="8" customFormat="1" ht="24.95" customHeight="1">
      <c r="B101" s="108"/>
      <c r="D101" s="109" t="s">
        <v>3575</v>
      </c>
      <c r="E101" s="110"/>
      <c r="F101" s="110"/>
      <c r="G101" s="110"/>
      <c r="H101" s="110"/>
      <c r="I101" s="110"/>
      <c r="J101" s="111">
        <f>J129</f>
        <v>0</v>
      </c>
      <c r="L101" s="108"/>
    </row>
    <row r="102" spans="2:47" s="9" customFormat="1" ht="19.899999999999999" customHeight="1">
      <c r="B102" s="112"/>
      <c r="D102" s="113" t="s">
        <v>3675</v>
      </c>
      <c r="E102" s="114"/>
      <c r="F102" s="114"/>
      <c r="G102" s="114"/>
      <c r="H102" s="114"/>
      <c r="I102" s="114"/>
      <c r="J102" s="115">
        <f>J130</f>
        <v>0</v>
      </c>
      <c r="L102" s="112"/>
    </row>
    <row r="103" spans="2:47" s="9" customFormat="1" ht="19.899999999999999" customHeight="1">
      <c r="B103" s="112"/>
      <c r="D103" s="113" t="s">
        <v>3577</v>
      </c>
      <c r="E103" s="114"/>
      <c r="F103" s="114"/>
      <c r="G103" s="114"/>
      <c r="H103" s="114"/>
      <c r="I103" s="114"/>
      <c r="J103" s="115">
        <f>J134</f>
        <v>0</v>
      </c>
      <c r="L103" s="112"/>
    </row>
    <row r="104" spans="2:47" s="8" customFormat="1" ht="24.95" customHeight="1">
      <c r="B104" s="108"/>
      <c r="D104" s="109" t="s">
        <v>3676</v>
      </c>
      <c r="E104" s="110"/>
      <c r="F104" s="110"/>
      <c r="G104" s="110"/>
      <c r="H104" s="110"/>
      <c r="I104" s="110"/>
      <c r="J104" s="111">
        <f>J175</f>
        <v>0</v>
      </c>
      <c r="L104" s="108"/>
    </row>
    <row r="105" spans="2:47" s="1" customFormat="1" ht="21.75" customHeight="1">
      <c r="B105" s="32"/>
      <c r="L105" s="32"/>
    </row>
    <row r="106" spans="2:47" s="1" customFormat="1" ht="6.95" customHeight="1">
      <c r="B106" s="44"/>
      <c r="C106" s="45"/>
      <c r="D106" s="45"/>
      <c r="E106" s="45"/>
      <c r="F106" s="45"/>
      <c r="G106" s="45"/>
      <c r="H106" s="45"/>
      <c r="I106" s="45"/>
      <c r="J106" s="45"/>
      <c r="K106" s="45"/>
      <c r="L106" s="32"/>
    </row>
    <row r="110" spans="2:47" s="1" customFormat="1" ht="6.95" customHeight="1">
      <c r="B110" s="46"/>
      <c r="C110" s="47"/>
      <c r="D110" s="47"/>
      <c r="E110" s="47"/>
      <c r="F110" s="47"/>
      <c r="G110" s="47"/>
      <c r="H110" s="47"/>
      <c r="I110" s="47"/>
      <c r="J110" s="47"/>
      <c r="K110" s="47"/>
      <c r="L110" s="32"/>
    </row>
    <row r="111" spans="2:47" s="1" customFormat="1" ht="24.95" customHeight="1">
      <c r="B111" s="32"/>
      <c r="C111" s="21" t="s">
        <v>305</v>
      </c>
      <c r="L111" s="32"/>
    </row>
    <row r="112" spans="2:47" s="1" customFormat="1" ht="6.95" customHeight="1">
      <c r="B112" s="32"/>
      <c r="L112" s="32"/>
    </row>
    <row r="113" spans="2:63" s="1" customFormat="1" ht="12" customHeight="1">
      <c r="B113" s="32"/>
      <c r="C113" s="27" t="s">
        <v>16</v>
      </c>
      <c r="L113" s="32"/>
    </row>
    <row r="114" spans="2:63" s="1" customFormat="1" ht="16.5" customHeight="1">
      <c r="B114" s="32"/>
      <c r="E114" s="243" t="str">
        <f>E7</f>
        <v>Kompletní rozšíření Třídy Václava Klementa</v>
      </c>
      <c r="F114" s="244"/>
      <c r="G114" s="244"/>
      <c r="H114" s="244"/>
      <c r="L114" s="32"/>
    </row>
    <row r="115" spans="2:63" ht="12" customHeight="1">
      <c r="B115" s="20"/>
      <c r="C115" s="27" t="s">
        <v>271</v>
      </c>
      <c r="L115" s="20"/>
    </row>
    <row r="116" spans="2:63" ht="16.5" customHeight="1">
      <c r="B116" s="20"/>
      <c r="E116" s="243" t="s">
        <v>2713</v>
      </c>
      <c r="F116" s="204"/>
      <c r="G116" s="204"/>
      <c r="H116" s="204"/>
      <c r="L116" s="20"/>
    </row>
    <row r="117" spans="2:63" ht="12" customHeight="1">
      <c r="B117" s="20"/>
      <c r="C117" s="27" t="s">
        <v>273</v>
      </c>
      <c r="L117" s="20"/>
    </row>
    <row r="118" spans="2:63" s="1" customFormat="1" ht="16.5" customHeight="1">
      <c r="B118" s="32"/>
      <c r="E118" s="238" t="s">
        <v>3532</v>
      </c>
      <c r="F118" s="245"/>
      <c r="G118" s="245"/>
      <c r="H118" s="245"/>
      <c r="L118" s="32"/>
    </row>
    <row r="119" spans="2:63" s="1" customFormat="1" ht="12" customHeight="1">
      <c r="B119" s="32"/>
      <c r="C119" s="27" t="s">
        <v>275</v>
      </c>
      <c r="L119" s="32"/>
    </row>
    <row r="120" spans="2:63" s="1" customFormat="1" ht="16.5" customHeight="1">
      <c r="B120" s="32"/>
      <c r="E120" s="225" t="str">
        <f>E13</f>
        <v>420.3.2.3 - Montážní práce</v>
      </c>
      <c r="F120" s="245"/>
      <c r="G120" s="245"/>
      <c r="H120" s="245"/>
      <c r="L120" s="32"/>
    </row>
    <row r="121" spans="2:63" s="1" customFormat="1" ht="6.95" customHeight="1">
      <c r="B121" s="32"/>
      <c r="L121" s="32"/>
    </row>
    <row r="122" spans="2:63" s="1" customFormat="1" ht="12" customHeight="1">
      <c r="B122" s="32"/>
      <c r="C122" s="27" t="s">
        <v>20</v>
      </c>
      <c r="F122" s="25" t="str">
        <f>F16</f>
        <v xml:space="preserve"> </v>
      </c>
      <c r="I122" s="27" t="s">
        <v>22</v>
      </c>
      <c r="J122" s="52" t="str">
        <f>IF(J16="","",J16)</f>
        <v>28. 11. 2023</v>
      </c>
      <c r="L122" s="32"/>
    </row>
    <row r="123" spans="2:63" s="1" customFormat="1" ht="6.95" customHeight="1">
      <c r="B123" s="32"/>
      <c r="L123" s="32"/>
    </row>
    <row r="124" spans="2:63" s="1" customFormat="1" ht="40.15" customHeight="1">
      <c r="B124" s="32"/>
      <c r="C124" s="27" t="s">
        <v>24</v>
      </c>
      <c r="F124" s="25" t="str">
        <f>E19</f>
        <v>Statutární město Mladá Boleslav</v>
      </c>
      <c r="I124" s="27" t="s">
        <v>31</v>
      </c>
      <c r="J124" s="30" t="str">
        <f>E25</f>
        <v>SWARCO TRAFFIC CZ s.r.o. / ANADA HS s.r.o.</v>
      </c>
      <c r="L124" s="32"/>
    </row>
    <row r="125" spans="2:63" s="1" customFormat="1" ht="15.2" customHeight="1">
      <c r="B125" s="32"/>
      <c r="C125" s="27" t="s">
        <v>29</v>
      </c>
      <c r="F125" s="25" t="str">
        <f>IF(E22="","",E22)</f>
        <v>Vyplň údaj</v>
      </c>
      <c r="I125" s="27" t="s">
        <v>36</v>
      </c>
      <c r="J125" s="30" t="str">
        <f>E28</f>
        <v>Ing. Jaroslav Altera</v>
      </c>
      <c r="L125" s="32"/>
    </row>
    <row r="126" spans="2:63" s="1" customFormat="1" ht="10.35" customHeight="1">
      <c r="B126" s="32"/>
      <c r="L126" s="32"/>
    </row>
    <row r="127" spans="2:63" s="10" customFormat="1" ht="29.25" customHeight="1">
      <c r="B127" s="116"/>
      <c r="C127" s="117" t="s">
        <v>306</v>
      </c>
      <c r="D127" s="118" t="s">
        <v>65</v>
      </c>
      <c r="E127" s="118" t="s">
        <v>61</v>
      </c>
      <c r="F127" s="118" t="s">
        <v>62</v>
      </c>
      <c r="G127" s="118" t="s">
        <v>307</v>
      </c>
      <c r="H127" s="118" t="s">
        <v>308</v>
      </c>
      <c r="I127" s="118" t="s">
        <v>309</v>
      </c>
      <c r="J127" s="118" t="s">
        <v>279</v>
      </c>
      <c r="K127" s="119" t="s">
        <v>310</v>
      </c>
      <c r="L127" s="116"/>
      <c r="M127" s="59" t="s">
        <v>1</v>
      </c>
      <c r="N127" s="60" t="s">
        <v>44</v>
      </c>
      <c r="O127" s="60" t="s">
        <v>311</v>
      </c>
      <c r="P127" s="60" t="s">
        <v>312</v>
      </c>
      <c r="Q127" s="60" t="s">
        <v>313</v>
      </c>
      <c r="R127" s="60" t="s">
        <v>314</v>
      </c>
      <c r="S127" s="60" t="s">
        <v>315</v>
      </c>
      <c r="T127" s="61" t="s">
        <v>316</v>
      </c>
    </row>
    <row r="128" spans="2:63" s="1" customFormat="1" ht="22.9" customHeight="1">
      <c r="B128" s="32"/>
      <c r="C128" s="64" t="s">
        <v>317</v>
      </c>
      <c r="J128" s="120">
        <f>BK128</f>
        <v>0</v>
      </c>
      <c r="L128" s="32"/>
      <c r="M128" s="62"/>
      <c r="N128" s="53"/>
      <c r="O128" s="53"/>
      <c r="P128" s="121">
        <f>P129+P175</f>
        <v>0</v>
      </c>
      <c r="Q128" s="53"/>
      <c r="R128" s="121">
        <f>R129+R175</f>
        <v>0</v>
      </c>
      <c r="S128" s="53"/>
      <c r="T128" s="122">
        <f>T129+T175</f>
        <v>0</v>
      </c>
      <c r="AT128" s="17" t="s">
        <v>79</v>
      </c>
      <c r="AU128" s="17" t="s">
        <v>281</v>
      </c>
      <c r="BK128" s="123">
        <f>BK129+BK175</f>
        <v>0</v>
      </c>
    </row>
    <row r="129" spans="2:65" s="11" customFormat="1" ht="25.9" customHeight="1">
      <c r="B129" s="124"/>
      <c r="D129" s="125" t="s">
        <v>79</v>
      </c>
      <c r="E129" s="126" t="s">
        <v>439</v>
      </c>
      <c r="F129" s="126" t="s">
        <v>3578</v>
      </c>
      <c r="I129" s="127"/>
      <c r="J129" s="128">
        <f>BK129</f>
        <v>0</v>
      </c>
      <c r="L129" s="124"/>
      <c r="M129" s="129"/>
      <c r="P129" s="130">
        <f>P130+P134</f>
        <v>0</v>
      </c>
      <c r="R129" s="130">
        <f>R130+R134</f>
        <v>0</v>
      </c>
      <c r="T129" s="131">
        <f>T130+T134</f>
        <v>0</v>
      </c>
      <c r="AR129" s="125" t="s">
        <v>94</v>
      </c>
      <c r="AT129" s="132" t="s">
        <v>79</v>
      </c>
      <c r="AU129" s="132" t="s">
        <v>80</v>
      </c>
      <c r="AY129" s="125" t="s">
        <v>320</v>
      </c>
      <c r="BK129" s="133">
        <f>BK130+BK134</f>
        <v>0</v>
      </c>
    </row>
    <row r="130" spans="2:65" s="11" customFormat="1" ht="22.9" customHeight="1">
      <c r="B130" s="124"/>
      <c r="D130" s="125" t="s">
        <v>79</v>
      </c>
      <c r="E130" s="134" t="s">
        <v>828</v>
      </c>
      <c r="F130" s="134" t="s">
        <v>3677</v>
      </c>
      <c r="I130" s="127"/>
      <c r="J130" s="135">
        <f>BK130</f>
        <v>0</v>
      </c>
      <c r="L130" s="124"/>
      <c r="M130" s="129"/>
      <c r="P130" s="130">
        <f>SUM(P131:P133)</f>
        <v>0</v>
      </c>
      <c r="R130" s="130">
        <f>SUM(R131:R133)</f>
        <v>0</v>
      </c>
      <c r="T130" s="131">
        <f>SUM(T131:T133)</f>
        <v>0</v>
      </c>
      <c r="AR130" s="125" t="s">
        <v>94</v>
      </c>
      <c r="AT130" s="132" t="s">
        <v>79</v>
      </c>
      <c r="AU130" s="132" t="s">
        <v>87</v>
      </c>
      <c r="AY130" s="125" t="s">
        <v>320</v>
      </c>
      <c r="BK130" s="133">
        <f>SUM(BK131:BK133)</f>
        <v>0</v>
      </c>
    </row>
    <row r="131" spans="2:65" s="1" customFormat="1" ht="33" customHeight="1">
      <c r="B131" s="32"/>
      <c r="C131" s="136" t="s">
        <v>87</v>
      </c>
      <c r="D131" s="136" t="s">
        <v>324</v>
      </c>
      <c r="E131" s="137" t="s">
        <v>3678</v>
      </c>
      <c r="F131" s="138" t="s">
        <v>3679</v>
      </c>
      <c r="G131" s="139" t="s">
        <v>566</v>
      </c>
      <c r="H131" s="140">
        <v>6</v>
      </c>
      <c r="I131" s="141"/>
      <c r="J131" s="142">
        <f>ROUND(I131*H131,2)</f>
        <v>0</v>
      </c>
      <c r="K131" s="138" t="s">
        <v>1</v>
      </c>
      <c r="L131" s="32"/>
      <c r="M131" s="143" t="s">
        <v>1</v>
      </c>
      <c r="N131" s="144" t="s">
        <v>45</v>
      </c>
      <c r="P131" s="145">
        <f>O131*H131</f>
        <v>0</v>
      </c>
      <c r="Q131" s="145">
        <v>0</v>
      </c>
      <c r="R131" s="145">
        <f>Q131*H131</f>
        <v>0</v>
      </c>
      <c r="S131" s="145">
        <v>0</v>
      </c>
      <c r="T131" s="146">
        <f>S131*H131</f>
        <v>0</v>
      </c>
      <c r="AR131" s="147" t="s">
        <v>731</v>
      </c>
      <c r="AT131" s="147" t="s">
        <v>324</v>
      </c>
      <c r="AU131" s="147" t="s">
        <v>89</v>
      </c>
      <c r="AY131" s="17" t="s">
        <v>320</v>
      </c>
      <c r="BE131" s="148">
        <f>IF(N131="základní",J131,0)</f>
        <v>0</v>
      </c>
      <c r="BF131" s="148">
        <f>IF(N131="snížená",J131,0)</f>
        <v>0</v>
      </c>
      <c r="BG131" s="148">
        <f>IF(N131="zákl. přenesená",J131,0)</f>
        <v>0</v>
      </c>
      <c r="BH131" s="148">
        <f>IF(N131="sníž. přenesená",J131,0)</f>
        <v>0</v>
      </c>
      <c r="BI131" s="148">
        <f>IF(N131="nulová",J131,0)</f>
        <v>0</v>
      </c>
      <c r="BJ131" s="17" t="s">
        <v>87</v>
      </c>
      <c r="BK131" s="148">
        <f>ROUND(I131*H131,2)</f>
        <v>0</v>
      </c>
      <c r="BL131" s="17" t="s">
        <v>731</v>
      </c>
      <c r="BM131" s="147" t="s">
        <v>89</v>
      </c>
    </row>
    <row r="132" spans="2:65" s="1" customFormat="1" ht="33" customHeight="1">
      <c r="B132" s="32"/>
      <c r="C132" s="136" t="s">
        <v>89</v>
      </c>
      <c r="D132" s="136" t="s">
        <v>324</v>
      </c>
      <c r="E132" s="137" t="s">
        <v>3680</v>
      </c>
      <c r="F132" s="138" t="s">
        <v>3681</v>
      </c>
      <c r="G132" s="139" t="s">
        <v>566</v>
      </c>
      <c r="H132" s="140">
        <v>30</v>
      </c>
      <c r="I132" s="141"/>
      <c r="J132" s="142">
        <f>ROUND(I132*H132,2)</f>
        <v>0</v>
      </c>
      <c r="K132" s="138" t="s">
        <v>1</v>
      </c>
      <c r="L132" s="32"/>
      <c r="M132" s="143" t="s">
        <v>1</v>
      </c>
      <c r="N132" s="144" t="s">
        <v>45</v>
      </c>
      <c r="P132" s="145">
        <f>O132*H132</f>
        <v>0</v>
      </c>
      <c r="Q132" s="145">
        <v>0</v>
      </c>
      <c r="R132" s="145">
        <f>Q132*H132</f>
        <v>0</v>
      </c>
      <c r="S132" s="145">
        <v>0</v>
      </c>
      <c r="T132" s="146">
        <f>S132*H132</f>
        <v>0</v>
      </c>
      <c r="AR132" s="147" t="s">
        <v>731</v>
      </c>
      <c r="AT132" s="147" t="s">
        <v>324</v>
      </c>
      <c r="AU132" s="147" t="s">
        <v>89</v>
      </c>
      <c r="AY132" s="17" t="s">
        <v>320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731</v>
      </c>
      <c r="BM132" s="147" t="s">
        <v>99</v>
      </c>
    </row>
    <row r="133" spans="2:65" s="1" customFormat="1" ht="33" customHeight="1">
      <c r="B133" s="32"/>
      <c r="C133" s="136" t="s">
        <v>94</v>
      </c>
      <c r="D133" s="136" t="s">
        <v>324</v>
      </c>
      <c r="E133" s="137" t="s">
        <v>3682</v>
      </c>
      <c r="F133" s="138" t="s">
        <v>3683</v>
      </c>
      <c r="G133" s="139" t="s">
        <v>566</v>
      </c>
      <c r="H133" s="140">
        <v>28</v>
      </c>
      <c r="I133" s="141"/>
      <c r="J133" s="142">
        <f>ROUND(I133*H133,2)</f>
        <v>0</v>
      </c>
      <c r="K133" s="138" t="s">
        <v>1</v>
      </c>
      <c r="L133" s="32"/>
      <c r="M133" s="143" t="s">
        <v>1</v>
      </c>
      <c r="N133" s="144" t="s">
        <v>45</v>
      </c>
      <c r="P133" s="145">
        <f>O133*H133</f>
        <v>0</v>
      </c>
      <c r="Q133" s="145">
        <v>0</v>
      </c>
      <c r="R133" s="145">
        <f>Q133*H133</f>
        <v>0</v>
      </c>
      <c r="S133" s="145">
        <v>0</v>
      </c>
      <c r="T133" s="146">
        <f>S133*H133</f>
        <v>0</v>
      </c>
      <c r="AR133" s="147" t="s">
        <v>731</v>
      </c>
      <c r="AT133" s="147" t="s">
        <v>324</v>
      </c>
      <c r="AU133" s="147" t="s">
        <v>89</v>
      </c>
      <c r="AY133" s="17" t="s">
        <v>320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731</v>
      </c>
      <c r="BM133" s="147" t="s">
        <v>360</v>
      </c>
    </row>
    <row r="134" spans="2:65" s="11" customFormat="1" ht="22.9" customHeight="1">
      <c r="B134" s="124"/>
      <c r="D134" s="125" t="s">
        <v>79</v>
      </c>
      <c r="E134" s="134" t="s">
        <v>3636</v>
      </c>
      <c r="F134" s="134" t="s">
        <v>3637</v>
      </c>
      <c r="I134" s="127"/>
      <c r="J134" s="135">
        <f>BK134</f>
        <v>0</v>
      </c>
      <c r="L134" s="124"/>
      <c r="M134" s="129"/>
      <c r="P134" s="130">
        <f>SUM(P135:P174)</f>
        <v>0</v>
      </c>
      <c r="R134" s="130">
        <f>SUM(R135:R174)</f>
        <v>0</v>
      </c>
      <c r="T134" s="131">
        <f>SUM(T135:T174)</f>
        <v>0</v>
      </c>
      <c r="AR134" s="125" t="s">
        <v>94</v>
      </c>
      <c r="AT134" s="132" t="s">
        <v>79</v>
      </c>
      <c r="AU134" s="132" t="s">
        <v>87</v>
      </c>
      <c r="AY134" s="125" t="s">
        <v>320</v>
      </c>
      <c r="BK134" s="133">
        <f>SUM(BK135:BK174)</f>
        <v>0</v>
      </c>
    </row>
    <row r="135" spans="2:65" s="1" customFormat="1" ht="16.5" customHeight="1">
      <c r="B135" s="32"/>
      <c r="C135" s="136" t="s">
        <v>99</v>
      </c>
      <c r="D135" s="136" t="s">
        <v>324</v>
      </c>
      <c r="E135" s="137" t="s">
        <v>3684</v>
      </c>
      <c r="F135" s="138" t="s">
        <v>3685</v>
      </c>
      <c r="G135" s="139" t="s">
        <v>558</v>
      </c>
      <c r="H135" s="140">
        <v>14</v>
      </c>
      <c r="I135" s="141"/>
      <c r="J135" s="142">
        <f t="shared" ref="J135:J174" si="0">ROUND(I135*H135,2)</f>
        <v>0</v>
      </c>
      <c r="K135" s="138" t="s">
        <v>1</v>
      </c>
      <c r="L135" s="32"/>
      <c r="M135" s="143" t="s">
        <v>1</v>
      </c>
      <c r="N135" s="144" t="s">
        <v>45</v>
      </c>
      <c r="P135" s="145">
        <f t="shared" ref="P135:P174" si="1">O135*H135</f>
        <v>0</v>
      </c>
      <c r="Q135" s="145">
        <v>0</v>
      </c>
      <c r="R135" s="145">
        <f t="shared" ref="R135:R174" si="2">Q135*H135</f>
        <v>0</v>
      </c>
      <c r="S135" s="145">
        <v>0</v>
      </c>
      <c r="T135" s="146">
        <f t="shared" ref="T135:T174" si="3">S135*H135</f>
        <v>0</v>
      </c>
      <c r="AR135" s="147" t="s">
        <v>731</v>
      </c>
      <c r="AT135" s="147" t="s">
        <v>324</v>
      </c>
      <c r="AU135" s="147" t="s">
        <v>89</v>
      </c>
      <c r="AY135" s="17" t="s">
        <v>320</v>
      </c>
      <c r="BE135" s="148">
        <f t="shared" ref="BE135:BE174" si="4">IF(N135="základní",J135,0)</f>
        <v>0</v>
      </c>
      <c r="BF135" s="148">
        <f t="shared" ref="BF135:BF174" si="5">IF(N135="snížená",J135,0)</f>
        <v>0</v>
      </c>
      <c r="BG135" s="148">
        <f t="shared" ref="BG135:BG174" si="6">IF(N135="zákl. přenesená",J135,0)</f>
        <v>0</v>
      </c>
      <c r="BH135" s="148">
        <f t="shared" ref="BH135:BH174" si="7">IF(N135="sníž. přenesená",J135,0)</f>
        <v>0</v>
      </c>
      <c r="BI135" s="148">
        <f t="shared" ref="BI135:BI174" si="8">IF(N135="nulová",J135,0)</f>
        <v>0</v>
      </c>
      <c r="BJ135" s="17" t="s">
        <v>87</v>
      </c>
      <c r="BK135" s="148">
        <f t="shared" ref="BK135:BK174" si="9">ROUND(I135*H135,2)</f>
        <v>0</v>
      </c>
      <c r="BL135" s="17" t="s">
        <v>731</v>
      </c>
      <c r="BM135" s="147" t="s">
        <v>373</v>
      </c>
    </row>
    <row r="136" spans="2:65" s="1" customFormat="1" ht="16.5" customHeight="1">
      <c r="B136" s="32"/>
      <c r="C136" s="136" t="s">
        <v>355</v>
      </c>
      <c r="D136" s="136" t="s">
        <v>324</v>
      </c>
      <c r="E136" s="137" t="s">
        <v>3686</v>
      </c>
      <c r="F136" s="138" t="s">
        <v>3687</v>
      </c>
      <c r="G136" s="139" t="s">
        <v>558</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731</v>
      </c>
      <c r="AT136" s="147" t="s">
        <v>324</v>
      </c>
      <c r="AU136" s="147" t="s">
        <v>89</v>
      </c>
      <c r="AY136" s="17" t="s">
        <v>320</v>
      </c>
      <c r="BE136" s="148">
        <f t="shared" si="4"/>
        <v>0</v>
      </c>
      <c r="BF136" s="148">
        <f t="shared" si="5"/>
        <v>0</v>
      </c>
      <c r="BG136" s="148">
        <f t="shared" si="6"/>
        <v>0</v>
      </c>
      <c r="BH136" s="148">
        <f t="shared" si="7"/>
        <v>0</v>
      </c>
      <c r="BI136" s="148">
        <f t="shared" si="8"/>
        <v>0</v>
      </c>
      <c r="BJ136" s="17" t="s">
        <v>87</v>
      </c>
      <c r="BK136" s="148">
        <f t="shared" si="9"/>
        <v>0</v>
      </c>
      <c r="BL136" s="17" t="s">
        <v>731</v>
      </c>
      <c r="BM136" s="147" t="s">
        <v>388</v>
      </c>
    </row>
    <row r="137" spans="2:65" s="1" customFormat="1" ht="16.5" customHeight="1">
      <c r="B137" s="32"/>
      <c r="C137" s="136" t="s">
        <v>360</v>
      </c>
      <c r="D137" s="136" t="s">
        <v>324</v>
      </c>
      <c r="E137" s="137" t="s">
        <v>3688</v>
      </c>
      <c r="F137" s="138" t="s">
        <v>3689</v>
      </c>
      <c r="G137" s="139" t="s">
        <v>558</v>
      </c>
      <c r="H137" s="140">
        <v>5</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731</v>
      </c>
      <c r="AT137" s="147" t="s">
        <v>324</v>
      </c>
      <c r="AU137" s="147" t="s">
        <v>89</v>
      </c>
      <c r="AY137" s="17" t="s">
        <v>320</v>
      </c>
      <c r="BE137" s="148">
        <f t="shared" si="4"/>
        <v>0</v>
      </c>
      <c r="BF137" s="148">
        <f t="shared" si="5"/>
        <v>0</v>
      </c>
      <c r="BG137" s="148">
        <f t="shared" si="6"/>
        <v>0</v>
      </c>
      <c r="BH137" s="148">
        <f t="shared" si="7"/>
        <v>0</v>
      </c>
      <c r="BI137" s="148">
        <f t="shared" si="8"/>
        <v>0</v>
      </c>
      <c r="BJ137" s="17" t="s">
        <v>87</v>
      </c>
      <c r="BK137" s="148">
        <f t="shared" si="9"/>
        <v>0</v>
      </c>
      <c r="BL137" s="17" t="s">
        <v>731</v>
      </c>
      <c r="BM137" s="147" t="s">
        <v>8</v>
      </c>
    </row>
    <row r="138" spans="2:65" s="1" customFormat="1" ht="16.5" customHeight="1">
      <c r="B138" s="32"/>
      <c r="C138" s="136" t="s">
        <v>366</v>
      </c>
      <c r="D138" s="136" t="s">
        <v>324</v>
      </c>
      <c r="E138" s="137" t="s">
        <v>3690</v>
      </c>
      <c r="F138" s="138" t="s">
        <v>3691</v>
      </c>
      <c r="G138" s="139" t="s">
        <v>558</v>
      </c>
      <c r="H138" s="140">
        <v>48</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731</v>
      </c>
      <c r="AT138" s="147" t="s">
        <v>324</v>
      </c>
      <c r="AU138" s="147" t="s">
        <v>89</v>
      </c>
      <c r="AY138" s="17" t="s">
        <v>320</v>
      </c>
      <c r="BE138" s="148">
        <f t="shared" si="4"/>
        <v>0</v>
      </c>
      <c r="BF138" s="148">
        <f t="shared" si="5"/>
        <v>0</v>
      </c>
      <c r="BG138" s="148">
        <f t="shared" si="6"/>
        <v>0</v>
      </c>
      <c r="BH138" s="148">
        <f t="shared" si="7"/>
        <v>0</v>
      </c>
      <c r="BI138" s="148">
        <f t="shared" si="8"/>
        <v>0</v>
      </c>
      <c r="BJ138" s="17" t="s">
        <v>87</v>
      </c>
      <c r="BK138" s="148">
        <f t="shared" si="9"/>
        <v>0</v>
      </c>
      <c r="BL138" s="17" t="s">
        <v>731</v>
      </c>
      <c r="BM138" s="147" t="s">
        <v>412</v>
      </c>
    </row>
    <row r="139" spans="2:65" s="1" customFormat="1" ht="16.5" customHeight="1">
      <c r="B139" s="32"/>
      <c r="C139" s="136" t="s">
        <v>373</v>
      </c>
      <c r="D139" s="136" t="s">
        <v>324</v>
      </c>
      <c r="E139" s="137" t="s">
        <v>3692</v>
      </c>
      <c r="F139" s="138" t="s">
        <v>3693</v>
      </c>
      <c r="G139" s="139" t="s">
        <v>558</v>
      </c>
      <c r="H139" s="140">
        <v>12</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731</v>
      </c>
      <c r="AT139" s="147" t="s">
        <v>324</v>
      </c>
      <c r="AU139" s="147" t="s">
        <v>89</v>
      </c>
      <c r="AY139" s="17" t="s">
        <v>320</v>
      </c>
      <c r="BE139" s="148">
        <f t="shared" si="4"/>
        <v>0</v>
      </c>
      <c r="BF139" s="148">
        <f t="shared" si="5"/>
        <v>0</v>
      </c>
      <c r="BG139" s="148">
        <f t="shared" si="6"/>
        <v>0</v>
      </c>
      <c r="BH139" s="148">
        <f t="shared" si="7"/>
        <v>0</v>
      </c>
      <c r="BI139" s="148">
        <f t="shared" si="8"/>
        <v>0</v>
      </c>
      <c r="BJ139" s="17" t="s">
        <v>87</v>
      </c>
      <c r="BK139" s="148">
        <f t="shared" si="9"/>
        <v>0</v>
      </c>
      <c r="BL139" s="17" t="s">
        <v>731</v>
      </c>
      <c r="BM139" s="147" t="s">
        <v>423</v>
      </c>
    </row>
    <row r="140" spans="2:65" s="1" customFormat="1" ht="24.2" customHeight="1">
      <c r="B140" s="32"/>
      <c r="C140" s="136" t="s">
        <v>381</v>
      </c>
      <c r="D140" s="136" t="s">
        <v>324</v>
      </c>
      <c r="E140" s="137" t="s">
        <v>3694</v>
      </c>
      <c r="F140" s="138" t="s">
        <v>3695</v>
      </c>
      <c r="G140" s="139" t="s">
        <v>558</v>
      </c>
      <c r="H140" s="140">
        <v>2</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731</v>
      </c>
      <c r="AT140" s="147" t="s">
        <v>324</v>
      </c>
      <c r="AU140" s="147" t="s">
        <v>89</v>
      </c>
      <c r="AY140" s="17" t="s">
        <v>320</v>
      </c>
      <c r="BE140" s="148">
        <f t="shared" si="4"/>
        <v>0</v>
      </c>
      <c r="BF140" s="148">
        <f t="shared" si="5"/>
        <v>0</v>
      </c>
      <c r="BG140" s="148">
        <f t="shared" si="6"/>
        <v>0</v>
      </c>
      <c r="BH140" s="148">
        <f t="shared" si="7"/>
        <v>0</v>
      </c>
      <c r="BI140" s="148">
        <f t="shared" si="8"/>
        <v>0</v>
      </c>
      <c r="BJ140" s="17" t="s">
        <v>87</v>
      </c>
      <c r="BK140" s="148">
        <f t="shared" si="9"/>
        <v>0</v>
      </c>
      <c r="BL140" s="17" t="s">
        <v>731</v>
      </c>
      <c r="BM140" s="147" t="s">
        <v>433</v>
      </c>
    </row>
    <row r="141" spans="2:65" s="1" customFormat="1" ht="24.2" customHeight="1">
      <c r="B141" s="32"/>
      <c r="C141" s="136" t="s">
        <v>388</v>
      </c>
      <c r="D141" s="136" t="s">
        <v>324</v>
      </c>
      <c r="E141" s="137" t="s">
        <v>3696</v>
      </c>
      <c r="F141" s="138" t="s">
        <v>3697</v>
      </c>
      <c r="G141" s="139" t="s">
        <v>558</v>
      </c>
      <c r="H141" s="140">
        <v>8</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731</v>
      </c>
      <c r="AT141" s="147" t="s">
        <v>324</v>
      </c>
      <c r="AU141" s="147" t="s">
        <v>89</v>
      </c>
      <c r="AY141" s="17" t="s">
        <v>320</v>
      </c>
      <c r="BE141" s="148">
        <f t="shared" si="4"/>
        <v>0</v>
      </c>
      <c r="BF141" s="148">
        <f t="shared" si="5"/>
        <v>0</v>
      </c>
      <c r="BG141" s="148">
        <f t="shared" si="6"/>
        <v>0</v>
      </c>
      <c r="BH141" s="148">
        <f t="shared" si="7"/>
        <v>0</v>
      </c>
      <c r="BI141" s="148">
        <f t="shared" si="8"/>
        <v>0</v>
      </c>
      <c r="BJ141" s="17" t="s">
        <v>87</v>
      </c>
      <c r="BK141" s="148">
        <f t="shared" si="9"/>
        <v>0</v>
      </c>
      <c r="BL141" s="17" t="s">
        <v>731</v>
      </c>
      <c r="BM141" s="147" t="s">
        <v>451</v>
      </c>
    </row>
    <row r="142" spans="2:65" s="1" customFormat="1" ht="24.2" customHeight="1">
      <c r="B142" s="32"/>
      <c r="C142" s="136" t="s">
        <v>395</v>
      </c>
      <c r="D142" s="136" t="s">
        <v>324</v>
      </c>
      <c r="E142" s="137" t="s">
        <v>3698</v>
      </c>
      <c r="F142" s="138" t="s">
        <v>3699</v>
      </c>
      <c r="G142" s="139" t="s">
        <v>558</v>
      </c>
      <c r="H142" s="140">
        <v>2</v>
      </c>
      <c r="I142" s="141"/>
      <c r="J142" s="142">
        <f t="shared" si="0"/>
        <v>0</v>
      </c>
      <c r="K142" s="138" t="s">
        <v>1</v>
      </c>
      <c r="L142" s="32"/>
      <c r="M142" s="143" t="s">
        <v>1</v>
      </c>
      <c r="N142" s="144" t="s">
        <v>45</v>
      </c>
      <c r="P142" s="145">
        <f t="shared" si="1"/>
        <v>0</v>
      </c>
      <c r="Q142" s="145">
        <v>0</v>
      </c>
      <c r="R142" s="145">
        <f t="shared" si="2"/>
        <v>0</v>
      </c>
      <c r="S142" s="145">
        <v>0</v>
      </c>
      <c r="T142" s="146">
        <f t="shared" si="3"/>
        <v>0</v>
      </c>
      <c r="AR142" s="147" t="s">
        <v>731</v>
      </c>
      <c r="AT142" s="147" t="s">
        <v>324</v>
      </c>
      <c r="AU142" s="147" t="s">
        <v>89</v>
      </c>
      <c r="AY142" s="17" t="s">
        <v>320</v>
      </c>
      <c r="BE142" s="148">
        <f t="shared" si="4"/>
        <v>0</v>
      </c>
      <c r="BF142" s="148">
        <f t="shared" si="5"/>
        <v>0</v>
      </c>
      <c r="BG142" s="148">
        <f t="shared" si="6"/>
        <v>0</v>
      </c>
      <c r="BH142" s="148">
        <f t="shared" si="7"/>
        <v>0</v>
      </c>
      <c r="BI142" s="148">
        <f t="shared" si="8"/>
        <v>0</v>
      </c>
      <c r="BJ142" s="17" t="s">
        <v>87</v>
      </c>
      <c r="BK142" s="148">
        <f t="shared" si="9"/>
        <v>0</v>
      </c>
      <c r="BL142" s="17" t="s">
        <v>731</v>
      </c>
      <c r="BM142" s="147" t="s">
        <v>460</v>
      </c>
    </row>
    <row r="143" spans="2:65" s="1" customFormat="1" ht="16.5" customHeight="1">
      <c r="B143" s="32"/>
      <c r="C143" s="136" t="s">
        <v>8</v>
      </c>
      <c r="D143" s="136" t="s">
        <v>324</v>
      </c>
      <c r="E143" s="137" t="s">
        <v>3700</v>
      </c>
      <c r="F143" s="138" t="s">
        <v>3701</v>
      </c>
      <c r="G143" s="139" t="s">
        <v>558</v>
      </c>
      <c r="H143" s="140">
        <v>4</v>
      </c>
      <c r="I143" s="141"/>
      <c r="J143" s="142">
        <f t="shared" si="0"/>
        <v>0</v>
      </c>
      <c r="K143" s="138" t="s">
        <v>1</v>
      </c>
      <c r="L143" s="32"/>
      <c r="M143" s="143" t="s">
        <v>1</v>
      </c>
      <c r="N143" s="144" t="s">
        <v>45</v>
      </c>
      <c r="P143" s="145">
        <f t="shared" si="1"/>
        <v>0</v>
      </c>
      <c r="Q143" s="145">
        <v>0</v>
      </c>
      <c r="R143" s="145">
        <f t="shared" si="2"/>
        <v>0</v>
      </c>
      <c r="S143" s="145">
        <v>0</v>
      </c>
      <c r="T143" s="146">
        <f t="shared" si="3"/>
        <v>0</v>
      </c>
      <c r="AR143" s="147" t="s">
        <v>731</v>
      </c>
      <c r="AT143" s="147" t="s">
        <v>324</v>
      </c>
      <c r="AU143" s="147" t="s">
        <v>89</v>
      </c>
      <c r="AY143" s="17" t="s">
        <v>320</v>
      </c>
      <c r="BE143" s="148">
        <f t="shared" si="4"/>
        <v>0</v>
      </c>
      <c r="BF143" s="148">
        <f t="shared" si="5"/>
        <v>0</v>
      </c>
      <c r="BG143" s="148">
        <f t="shared" si="6"/>
        <v>0</v>
      </c>
      <c r="BH143" s="148">
        <f t="shared" si="7"/>
        <v>0</v>
      </c>
      <c r="BI143" s="148">
        <f t="shared" si="8"/>
        <v>0</v>
      </c>
      <c r="BJ143" s="17" t="s">
        <v>87</v>
      </c>
      <c r="BK143" s="148">
        <f t="shared" si="9"/>
        <v>0</v>
      </c>
      <c r="BL143" s="17" t="s">
        <v>731</v>
      </c>
      <c r="BM143" s="147" t="s">
        <v>469</v>
      </c>
    </row>
    <row r="144" spans="2:65" s="1" customFormat="1" ht="16.5" customHeight="1">
      <c r="B144" s="32"/>
      <c r="C144" s="136" t="s">
        <v>404</v>
      </c>
      <c r="D144" s="136" t="s">
        <v>324</v>
      </c>
      <c r="E144" s="137" t="s">
        <v>3702</v>
      </c>
      <c r="F144" s="138" t="s">
        <v>3703</v>
      </c>
      <c r="G144" s="139" t="s">
        <v>558</v>
      </c>
      <c r="H144" s="140">
        <v>4</v>
      </c>
      <c r="I144" s="141"/>
      <c r="J144" s="142">
        <f t="shared" si="0"/>
        <v>0</v>
      </c>
      <c r="K144" s="138" t="s">
        <v>1</v>
      </c>
      <c r="L144" s="32"/>
      <c r="M144" s="143" t="s">
        <v>1</v>
      </c>
      <c r="N144" s="144" t="s">
        <v>45</v>
      </c>
      <c r="P144" s="145">
        <f t="shared" si="1"/>
        <v>0</v>
      </c>
      <c r="Q144" s="145">
        <v>0</v>
      </c>
      <c r="R144" s="145">
        <f t="shared" si="2"/>
        <v>0</v>
      </c>
      <c r="S144" s="145">
        <v>0</v>
      </c>
      <c r="T144" s="146">
        <f t="shared" si="3"/>
        <v>0</v>
      </c>
      <c r="AR144" s="147" t="s">
        <v>731</v>
      </c>
      <c r="AT144" s="147" t="s">
        <v>324</v>
      </c>
      <c r="AU144" s="147" t="s">
        <v>89</v>
      </c>
      <c r="AY144" s="17" t="s">
        <v>320</v>
      </c>
      <c r="BE144" s="148">
        <f t="shared" si="4"/>
        <v>0</v>
      </c>
      <c r="BF144" s="148">
        <f t="shared" si="5"/>
        <v>0</v>
      </c>
      <c r="BG144" s="148">
        <f t="shared" si="6"/>
        <v>0</v>
      </c>
      <c r="BH144" s="148">
        <f t="shared" si="7"/>
        <v>0</v>
      </c>
      <c r="BI144" s="148">
        <f t="shared" si="8"/>
        <v>0</v>
      </c>
      <c r="BJ144" s="17" t="s">
        <v>87</v>
      </c>
      <c r="BK144" s="148">
        <f t="shared" si="9"/>
        <v>0</v>
      </c>
      <c r="BL144" s="17" t="s">
        <v>731</v>
      </c>
      <c r="BM144" s="147" t="s">
        <v>480</v>
      </c>
    </row>
    <row r="145" spans="2:65" s="1" customFormat="1" ht="16.5" customHeight="1">
      <c r="B145" s="32"/>
      <c r="C145" s="136" t="s">
        <v>412</v>
      </c>
      <c r="D145" s="136" t="s">
        <v>324</v>
      </c>
      <c r="E145" s="137" t="s">
        <v>3706</v>
      </c>
      <c r="F145" s="138" t="s">
        <v>3707</v>
      </c>
      <c r="G145" s="139" t="s">
        <v>558</v>
      </c>
      <c r="H145" s="140">
        <v>8</v>
      </c>
      <c r="I145" s="141"/>
      <c r="J145" s="142">
        <f t="shared" si="0"/>
        <v>0</v>
      </c>
      <c r="K145" s="138" t="s">
        <v>1</v>
      </c>
      <c r="L145" s="32"/>
      <c r="M145" s="143" t="s">
        <v>1</v>
      </c>
      <c r="N145" s="144" t="s">
        <v>45</v>
      </c>
      <c r="P145" s="145">
        <f t="shared" si="1"/>
        <v>0</v>
      </c>
      <c r="Q145" s="145">
        <v>0</v>
      </c>
      <c r="R145" s="145">
        <f t="shared" si="2"/>
        <v>0</v>
      </c>
      <c r="S145" s="145">
        <v>0</v>
      </c>
      <c r="T145" s="146">
        <f t="shared" si="3"/>
        <v>0</v>
      </c>
      <c r="AR145" s="147" t="s">
        <v>731</v>
      </c>
      <c r="AT145" s="147" t="s">
        <v>324</v>
      </c>
      <c r="AU145" s="147" t="s">
        <v>89</v>
      </c>
      <c r="AY145" s="17" t="s">
        <v>320</v>
      </c>
      <c r="BE145" s="148">
        <f t="shared" si="4"/>
        <v>0</v>
      </c>
      <c r="BF145" s="148">
        <f t="shared" si="5"/>
        <v>0</v>
      </c>
      <c r="BG145" s="148">
        <f t="shared" si="6"/>
        <v>0</v>
      </c>
      <c r="BH145" s="148">
        <f t="shared" si="7"/>
        <v>0</v>
      </c>
      <c r="BI145" s="148">
        <f t="shared" si="8"/>
        <v>0</v>
      </c>
      <c r="BJ145" s="17" t="s">
        <v>87</v>
      </c>
      <c r="BK145" s="148">
        <f t="shared" si="9"/>
        <v>0</v>
      </c>
      <c r="BL145" s="17" t="s">
        <v>731</v>
      </c>
      <c r="BM145" s="147" t="s">
        <v>492</v>
      </c>
    </row>
    <row r="146" spans="2:65" s="1" customFormat="1" ht="24.2" customHeight="1">
      <c r="B146" s="32"/>
      <c r="C146" s="136" t="s">
        <v>418</v>
      </c>
      <c r="D146" s="136" t="s">
        <v>324</v>
      </c>
      <c r="E146" s="137" t="s">
        <v>3712</v>
      </c>
      <c r="F146" s="138" t="s">
        <v>3713</v>
      </c>
      <c r="G146" s="139" t="s">
        <v>558</v>
      </c>
      <c r="H146" s="140">
        <v>1</v>
      </c>
      <c r="I146" s="141"/>
      <c r="J146" s="142">
        <f t="shared" si="0"/>
        <v>0</v>
      </c>
      <c r="K146" s="138" t="s">
        <v>1</v>
      </c>
      <c r="L146" s="32"/>
      <c r="M146" s="143" t="s">
        <v>1</v>
      </c>
      <c r="N146" s="144" t="s">
        <v>45</v>
      </c>
      <c r="P146" s="145">
        <f t="shared" si="1"/>
        <v>0</v>
      </c>
      <c r="Q146" s="145">
        <v>0</v>
      </c>
      <c r="R146" s="145">
        <f t="shared" si="2"/>
        <v>0</v>
      </c>
      <c r="S146" s="145">
        <v>0</v>
      </c>
      <c r="T146" s="146">
        <f t="shared" si="3"/>
        <v>0</v>
      </c>
      <c r="AR146" s="147" t="s">
        <v>731</v>
      </c>
      <c r="AT146" s="147" t="s">
        <v>324</v>
      </c>
      <c r="AU146" s="147" t="s">
        <v>89</v>
      </c>
      <c r="AY146" s="17" t="s">
        <v>320</v>
      </c>
      <c r="BE146" s="148">
        <f t="shared" si="4"/>
        <v>0</v>
      </c>
      <c r="BF146" s="148">
        <f t="shared" si="5"/>
        <v>0</v>
      </c>
      <c r="BG146" s="148">
        <f t="shared" si="6"/>
        <v>0</v>
      </c>
      <c r="BH146" s="148">
        <f t="shared" si="7"/>
        <v>0</v>
      </c>
      <c r="BI146" s="148">
        <f t="shared" si="8"/>
        <v>0</v>
      </c>
      <c r="BJ146" s="17" t="s">
        <v>87</v>
      </c>
      <c r="BK146" s="148">
        <f t="shared" si="9"/>
        <v>0</v>
      </c>
      <c r="BL146" s="17" t="s">
        <v>731</v>
      </c>
      <c r="BM146" s="147" t="s">
        <v>507</v>
      </c>
    </row>
    <row r="147" spans="2:65" s="1" customFormat="1" ht="24.2" customHeight="1">
      <c r="B147" s="32"/>
      <c r="C147" s="136" t="s">
        <v>423</v>
      </c>
      <c r="D147" s="136" t="s">
        <v>324</v>
      </c>
      <c r="E147" s="137" t="s">
        <v>3714</v>
      </c>
      <c r="F147" s="138" t="s">
        <v>3715</v>
      </c>
      <c r="G147" s="139" t="s">
        <v>558</v>
      </c>
      <c r="H147" s="140">
        <v>1</v>
      </c>
      <c r="I147" s="141"/>
      <c r="J147" s="142">
        <f t="shared" si="0"/>
        <v>0</v>
      </c>
      <c r="K147" s="138" t="s">
        <v>1</v>
      </c>
      <c r="L147" s="32"/>
      <c r="M147" s="143" t="s">
        <v>1</v>
      </c>
      <c r="N147" s="144" t="s">
        <v>45</v>
      </c>
      <c r="P147" s="145">
        <f t="shared" si="1"/>
        <v>0</v>
      </c>
      <c r="Q147" s="145">
        <v>0</v>
      </c>
      <c r="R147" s="145">
        <f t="shared" si="2"/>
        <v>0</v>
      </c>
      <c r="S147" s="145">
        <v>0</v>
      </c>
      <c r="T147" s="146">
        <f t="shared" si="3"/>
        <v>0</v>
      </c>
      <c r="AR147" s="147" t="s">
        <v>731</v>
      </c>
      <c r="AT147" s="147" t="s">
        <v>324</v>
      </c>
      <c r="AU147" s="147" t="s">
        <v>89</v>
      </c>
      <c r="AY147" s="17" t="s">
        <v>320</v>
      </c>
      <c r="BE147" s="148">
        <f t="shared" si="4"/>
        <v>0</v>
      </c>
      <c r="BF147" s="148">
        <f t="shared" si="5"/>
        <v>0</v>
      </c>
      <c r="BG147" s="148">
        <f t="shared" si="6"/>
        <v>0</v>
      </c>
      <c r="BH147" s="148">
        <f t="shared" si="7"/>
        <v>0</v>
      </c>
      <c r="BI147" s="148">
        <f t="shared" si="8"/>
        <v>0</v>
      </c>
      <c r="BJ147" s="17" t="s">
        <v>87</v>
      </c>
      <c r="BK147" s="148">
        <f t="shared" si="9"/>
        <v>0</v>
      </c>
      <c r="BL147" s="17" t="s">
        <v>731</v>
      </c>
      <c r="BM147" s="147" t="s">
        <v>519</v>
      </c>
    </row>
    <row r="148" spans="2:65" s="1" customFormat="1" ht="16.5" customHeight="1">
      <c r="B148" s="32"/>
      <c r="C148" s="136" t="s">
        <v>427</v>
      </c>
      <c r="D148" s="136" t="s">
        <v>324</v>
      </c>
      <c r="E148" s="137" t="s">
        <v>3716</v>
      </c>
      <c r="F148" s="138" t="s">
        <v>3717</v>
      </c>
      <c r="G148" s="139" t="s">
        <v>558</v>
      </c>
      <c r="H148" s="140">
        <v>4</v>
      </c>
      <c r="I148" s="141"/>
      <c r="J148" s="142">
        <f t="shared" si="0"/>
        <v>0</v>
      </c>
      <c r="K148" s="138" t="s">
        <v>1</v>
      </c>
      <c r="L148" s="32"/>
      <c r="M148" s="143" t="s">
        <v>1</v>
      </c>
      <c r="N148" s="144" t="s">
        <v>45</v>
      </c>
      <c r="P148" s="145">
        <f t="shared" si="1"/>
        <v>0</v>
      </c>
      <c r="Q148" s="145">
        <v>0</v>
      </c>
      <c r="R148" s="145">
        <f t="shared" si="2"/>
        <v>0</v>
      </c>
      <c r="S148" s="145">
        <v>0</v>
      </c>
      <c r="T148" s="146">
        <f t="shared" si="3"/>
        <v>0</v>
      </c>
      <c r="AR148" s="147" t="s">
        <v>731</v>
      </c>
      <c r="AT148" s="147" t="s">
        <v>324</v>
      </c>
      <c r="AU148" s="147" t="s">
        <v>89</v>
      </c>
      <c r="AY148" s="17" t="s">
        <v>320</v>
      </c>
      <c r="BE148" s="148">
        <f t="shared" si="4"/>
        <v>0</v>
      </c>
      <c r="BF148" s="148">
        <f t="shared" si="5"/>
        <v>0</v>
      </c>
      <c r="BG148" s="148">
        <f t="shared" si="6"/>
        <v>0</v>
      </c>
      <c r="BH148" s="148">
        <f t="shared" si="7"/>
        <v>0</v>
      </c>
      <c r="BI148" s="148">
        <f t="shared" si="8"/>
        <v>0</v>
      </c>
      <c r="BJ148" s="17" t="s">
        <v>87</v>
      </c>
      <c r="BK148" s="148">
        <f t="shared" si="9"/>
        <v>0</v>
      </c>
      <c r="BL148" s="17" t="s">
        <v>731</v>
      </c>
      <c r="BM148" s="147" t="s">
        <v>532</v>
      </c>
    </row>
    <row r="149" spans="2:65" s="1" customFormat="1" ht="16.5" customHeight="1">
      <c r="B149" s="32"/>
      <c r="C149" s="136" t="s">
        <v>433</v>
      </c>
      <c r="D149" s="136" t="s">
        <v>324</v>
      </c>
      <c r="E149" s="137" t="s">
        <v>3718</v>
      </c>
      <c r="F149" s="138" t="s">
        <v>3719</v>
      </c>
      <c r="G149" s="139" t="s">
        <v>558</v>
      </c>
      <c r="H149" s="140">
        <v>2</v>
      </c>
      <c r="I149" s="141"/>
      <c r="J149" s="142">
        <f t="shared" si="0"/>
        <v>0</v>
      </c>
      <c r="K149" s="138" t="s">
        <v>1</v>
      </c>
      <c r="L149" s="32"/>
      <c r="M149" s="143" t="s">
        <v>1</v>
      </c>
      <c r="N149" s="144" t="s">
        <v>45</v>
      </c>
      <c r="P149" s="145">
        <f t="shared" si="1"/>
        <v>0</v>
      </c>
      <c r="Q149" s="145">
        <v>0</v>
      </c>
      <c r="R149" s="145">
        <f t="shared" si="2"/>
        <v>0</v>
      </c>
      <c r="S149" s="145">
        <v>0</v>
      </c>
      <c r="T149" s="146">
        <f t="shared" si="3"/>
        <v>0</v>
      </c>
      <c r="AR149" s="147" t="s">
        <v>731</v>
      </c>
      <c r="AT149" s="147" t="s">
        <v>324</v>
      </c>
      <c r="AU149" s="147" t="s">
        <v>89</v>
      </c>
      <c r="AY149" s="17" t="s">
        <v>320</v>
      </c>
      <c r="BE149" s="148">
        <f t="shared" si="4"/>
        <v>0</v>
      </c>
      <c r="BF149" s="148">
        <f t="shared" si="5"/>
        <v>0</v>
      </c>
      <c r="BG149" s="148">
        <f t="shared" si="6"/>
        <v>0</v>
      </c>
      <c r="BH149" s="148">
        <f t="shared" si="7"/>
        <v>0</v>
      </c>
      <c r="BI149" s="148">
        <f t="shared" si="8"/>
        <v>0</v>
      </c>
      <c r="BJ149" s="17" t="s">
        <v>87</v>
      </c>
      <c r="BK149" s="148">
        <f t="shared" si="9"/>
        <v>0</v>
      </c>
      <c r="BL149" s="17" t="s">
        <v>731</v>
      </c>
      <c r="BM149" s="147" t="s">
        <v>555</v>
      </c>
    </row>
    <row r="150" spans="2:65" s="1" customFormat="1" ht="16.5" customHeight="1">
      <c r="B150" s="32"/>
      <c r="C150" s="136" t="s">
        <v>438</v>
      </c>
      <c r="D150" s="136" t="s">
        <v>324</v>
      </c>
      <c r="E150" s="137" t="s">
        <v>3720</v>
      </c>
      <c r="F150" s="138" t="s">
        <v>3721</v>
      </c>
      <c r="G150" s="139" t="s">
        <v>558</v>
      </c>
      <c r="H150" s="140">
        <v>2</v>
      </c>
      <c r="I150" s="141"/>
      <c r="J150" s="142">
        <f t="shared" si="0"/>
        <v>0</v>
      </c>
      <c r="K150" s="138" t="s">
        <v>1</v>
      </c>
      <c r="L150" s="32"/>
      <c r="M150" s="143" t="s">
        <v>1</v>
      </c>
      <c r="N150" s="144" t="s">
        <v>45</v>
      </c>
      <c r="P150" s="145">
        <f t="shared" si="1"/>
        <v>0</v>
      </c>
      <c r="Q150" s="145">
        <v>0</v>
      </c>
      <c r="R150" s="145">
        <f t="shared" si="2"/>
        <v>0</v>
      </c>
      <c r="S150" s="145">
        <v>0</v>
      </c>
      <c r="T150" s="146">
        <f t="shared" si="3"/>
        <v>0</v>
      </c>
      <c r="AR150" s="147" t="s">
        <v>731</v>
      </c>
      <c r="AT150" s="147" t="s">
        <v>324</v>
      </c>
      <c r="AU150" s="147" t="s">
        <v>89</v>
      </c>
      <c r="AY150" s="17" t="s">
        <v>320</v>
      </c>
      <c r="BE150" s="148">
        <f t="shared" si="4"/>
        <v>0</v>
      </c>
      <c r="BF150" s="148">
        <f t="shared" si="5"/>
        <v>0</v>
      </c>
      <c r="BG150" s="148">
        <f t="shared" si="6"/>
        <v>0</v>
      </c>
      <c r="BH150" s="148">
        <f t="shared" si="7"/>
        <v>0</v>
      </c>
      <c r="BI150" s="148">
        <f t="shared" si="8"/>
        <v>0</v>
      </c>
      <c r="BJ150" s="17" t="s">
        <v>87</v>
      </c>
      <c r="BK150" s="148">
        <f t="shared" si="9"/>
        <v>0</v>
      </c>
      <c r="BL150" s="17" t="s">
        <v>731</v>
      </c>
      <c r="BM150" s="147" t="s">
        <v>571</v>
      </c>
    </row>
    <row r="151" spans="2:65" s="1" customFormat="1" ht="16.5" customHeight="1">
      <c r="B151" s="32"/>
      <c r="C151" s="136" t="s">
        <v>451</v>
      </c>
      <c r="D151" s="136" t="s">
        <v>324</v>
      </c>
      <c r="E151" s="137" t="s">
        <v>3722</v>
      </c>
      <c r="F151" s="138" t="s">
        <v>3723</v>
      </c>
      <c r="G151" s="139" t="s">
        <v>558</v>
      </c>
      <c r="H151" s="140">
        <v>2</v>
      </c>
      <c r="I151" s="141"/>
      <c r="J151" s="142">
        <f t="shared" si="0"/>
        <v>0</v>
      </c>
      <c r="K151" s="138" t="s">
        <v>1</v>
      </c>
      <c r="L151" s="32"/>
      <c r="M151" s="143" t="s">
        <v>1</v>
      </c>
      <c r="N151" s="144" t="s">
        <v>45</v>
      </c>
      <c r="P151" s="145">
        <f t="shared" si="1"/>
        <v>0</v>
      </c>
      <c r="Q151" s="145">
        <v>0</v>
      </c>
      <c r="R151" s="145">
        <f t="shared" si="2"/>
        <v>0</v>
      </c>
      <c r="S151" s="145">
        <v>0</v>
      </c>
      <c r="T151" s="146">
        <f t="shared" si="3"/>
        <v>0</v>
      </c>
      <c r="AR151" s="147" t="s">
        <v>731</v>
      </c>
      <c r="AT151" s="147" t="s">
        <v>324</v>
      </c>
      <c r="AU151" s="147" t="s">
        <v>89</v>
      </c>
      <c r="AY151" s="17" t="s">
        <v>320</v>
      </c>
      <c r="BE151" s="148">
        <f t="shared" si="4"/>
        <v>0</v>
      </c>
      <c r="BF151" s="148">
        <f t="shared" si="5"/>
        <v>0</v>
      </c>
      <c r="BG151" s="148">
        <f t="shared" si="6"/>
        <v>0</v>
      </c>
      <c r="BH151" s="148">
        <f t="shared" si="7"/>
        <v>0</v>
      </c>
      <c r="BI151" s="148">
        <f t="shared" si="8"/>
        <v>0</v>
      </c>
      <c r="BJ151" s="17" t="s">
        <v>87</v>
      </c>
      <c r="BK151" s="148">
        <f t="shared" si="9"/>
        <v>0</v>
      </c>
      <c r="BL151" s="17" t="s">
        <v>731</v>
      </c>
      <c r="BM151" s="147" t="s">
        <v>581</v>
      </c>
    </row>
    <row r="152" spans="2:65" s="1" customFormat="1" ht="16.5" customHeight="1">
      <c r="B152" s="32"/>
      <c r="C152" s="136" t="s">
        <v>7</v>
      </c>
      <c r="D152" s="136" t="s">
        <v>324</v>
      </c>
      <c r="E152" s="137" t="s">
        <v>3724</v>
      </c>
      <c r="F152" s="138" t="s">
        <v>3725</v>
      </c>
      <c r="G152" s="139" t="s">
        <v>558</v>
      </c>
      <c r="H152" s="140">
        <v>2</v>
      </c>
      <c r="I152" s="141"/>
      <c r="J152" s="142">
        <f t="shared" si="0"/>
        <v>0</v>
      </c>
      <c r="K152" s="138" t="s">
        <v>1</v>
      </c>
      <c r="L152" s="32"/>
      <c r="M152" s="143" t="s">
        <v>1</v>
      </c>
      <c r="N152" s="144" t="s">
        <v>45</v>
      </c>
      <c r="P152" s="145">
        <f t="shared" si="1"/>
        <v>0</v>
      </c>
      <c r="Q152" s="145">
        <v>0</v>
      </c>
      <c r="R152" s="145">
        <f t="shared" si="2"/>
        <v>0</v>
      </c>
      <c r="S152" s="145">
        <v>0</v>
      </c>
      <c r="T152" s="146">
        <f t="shared" si="3"/>
        <v>0</v>
      </c>
      <c r="AR152" s="147" t="s">
        <v>731</v>
      </c>
      <c r="AT152" s="147" t="s">
        <v>324</v>
      </c>
      <c r="AU152" s="147" t="s">
        <v>89</v>
      </c>
      <c r="AY152" s="17" t="s">
        <v>320</v>
      </c>
      <c r="BE152" s="148">
        <f t="shared" si="4"/>
        <v>0</v>
      </c>
      <c r="BF152" s="148">
        <f t="shared" si="5"/>
        <v>0</v>
      </c>
      <c r="BG152" s="148">
        <f t="shared" si="6"/>
        <v>0</v>
      </c>
      <c r="BH152" s="148">
        <f t="shared" si="7"/>
        <v>0</v>
      </c>
      <c r="BI152" s="148">
        <f t="shared" si="8"/>
        <v>0</v>
      </c>
      <c r="BJ152" s="17" t="s">
        <v>87</v>
      </c>
      <c r="BK152" s="148">
        <f t="shared" si="9"/>
        <v>0</v>
      </c>
      <c r="BL152" s="17" t="s">
        <v>731</v>
      </c>
      <c r="BM152" s="147" t="s">
        <v>594</v>
      </c>
    </row>
    <row r="153" spans="2:65" s="1" customFormat="1" ht="16.5" customHeight="1">
      <c r="B153" s="32"/>
      <c r="C153" s="136" t="s">
        <v>460</v>
      </c>
      <c r="D153" s="136" t="s">
        <v>324</v>
      </c>
      <c r="E153" s="137" t="s">
        <v>3726</v>
      </c>
      <c r="F153" s="138" t="s">
        <v>3727</v>
      </c>
      <c r="G153" s="139" t="s">
        <v>558</v>
      </c>
      <c r="H153" s="140">
        <v>8</v>
      </c>
      <c r="I153" s="141"/>
      <c r="J153" s="142">
        <f t="shared" si="0"/>
        <v>0</v>
      </c>
      <c r="K153" s="138" t="s">
        <v>1</v>
      </c>
      <c r="L153" s="32"/>
      <c r="M153" s="143" t="s">
        <v>1</v>
      </c>
      <c r="N153" s="144" t="s">
        <v>45</v>
      </c>
      <c r="P153" s="145">
        <f t="shared" si="1"/>
        <v>0</v>
      </c>
      <c r="Q153" s="145">
        <v>0</v>
      </c>
      <c r="R153" s="145">
        <f t="shared" si="2"/>
        <v>0</v>
      </c>
      <c r="S153" s="145">
        <v>0</v>
      </c>
      <c r="T153" s="146">
        <f t="shared" si="3"/>
        <v>0</v>
      </c>
      <c r="AR153" s="147" t="s">
        <v>731</v>
      </c>
      <c r="AT153" s="147" t="s">
        <v>324</v>
      </c>
      <c r="AU153" s="147" t="s">
        <v>89</v>
      </c>
      <c r="AY153" s="17" t="s">
        <v>320</v>
      </c>
      <c r="BE153" s="148">
        <f t="shared" si="4"/>
        <v>0</v>
      </c>
      <c r="BF153" s="148">
        <f t="shared" si="5"/>
        <v>0</v>
      </c>
      <c r="BG153" s="148">
        <f t="shared" si="6"/>
        <v>0</v>
      </c>
      <c r="BH153" s="148">
        <f t="shared" si="7"/>
        <v>0</v>
      </c>
      <c r="BI153" s="148">
        <f t="shared" si="8"/>
        <v>0</v>
      </c>
      <c r="BJ153" s="17" t="s">
        <v>87</v>
      </c>
      <c r="BK153" s="148">
        <f t="shared" si="9"/>
        <v>0</v>
      </c>
      <c r="BL153" s="17" t="s">
        <v>731</v>
      </c>
      <c r="BM153" s="147" t="s">
        <v>606</v>
      </c>
    </row>
    <row r="154" spans="2:65" s="1" customFormat="1" ht="21.75" customHeight="1">
      <c r="B154" s="32"/>
      <c r="C154" s="136" t="s">
        <v>465</v>
      </c>
      <c r="D154" s="136" t="s">
        <v>324</v>
      </c>
      <c r="E154" s="137" t="s">
        <v>3728</v>
      </c>
      <c r="F154" s="138" t="s">
        <v>3729</v>
      </c>
      <c r="G154" s="139" t="s">
        <v>558</v>
      </c>
      <c r="H154" s="140">
        <v>2</v>
      </c>
      <c r="I154" s="141"/>
      <c r="J154" s="142">
        <f t="shared" si="0"/>
        <v>0</v>
      </c>
      <c r="K154" s="138" t="s">
        <v>1</v>
      </c>
      <c r="L154" s="32"/>
      <c r="M154" s="143" t="s">
        <v>1</v>
      </c>
      <c r="N154" s="144" t="s">
        <v>45</v>
      </c>
      <c r="P154" s="145">
        <f t="shared" si="1"/>
        <v>0</v>
      </c>
      <c r="Q154" s="145">
        <v>0</v>
      </c>
      <c r="R154" s="145">
        <f t="shared" si="2"/>
        <v>0</v>
      </c>
      <c r="S154" s="145">
        <v>0</v>
      </c>
      <c r="T154" s="146">
        <f t="shared" si="3"/>
        <v>0</v>
      </c>
      <c r="AR154" s="147" t="s">
        <v>731</v>
      </c>
      <c r="AT154" s="147" t="s">
        <v>324</v>
      </c>
      <c r="AU154" s="147" t="s">
        <v>89</v>
      </c>
      <c r="AY154" s="17" t="s">
        <v>320</v>
      </c>
      <c r="BE154" s="148">
        <f t="shared" si="4"/>
        <v>0</v>
      </c>
      <c r="BF154" s="148">
        <f t="shared" si="5"/>
        <v>0</v>
      </c>
      <c r="BG154" s="148">
        <f t="shared" si="6"/>
        <v>0</v>
      </c>
      <c r="BH154" s="148">
        <f t="shared" si="7"/>
        <v>0</v>
      </c>
      <c r="BI154" s="148">
        <f t="shared" si="8"/>
        <v>0</v>
      </c>
      <c r="BJ154" s="17" t="s">
        <v>87</v>
      </c>
      <c r="BK154" s="148">
        <f t="shared" si="9"/>
        <v>0</v>
      </c>
      <c r="BL154" s="17" t="s">
        <v>731</v>
      </c>
      <c r="BM154" s="147" t="s">
        <v>621</v>
      </c>
    </row>
    <row r="155" spans="2:65" s="1" customFormat="1" ht="16.5" customHeight="1">
      <c r="B155" s="32"/>
      <c r="C155" s="136" t="s">
        <v>469</v>
      </c>
      <c r="D155" s="136" t="s">
        <v>324</v>
      </c>
      <c r="E155" s="137" t="s">
        <v>3730</v>
      </c>
      <c r="F155" s="138" t="s">
        <v>3731</v>
      </c>
      <c r="G155" s="139" t="s">
        <v>558</v>
      </c>
      <c r="H155" s="140">
        <v>4</v>
      </c>
      <c r="I155" s="141"/>
      <c r="J155" s="142">
        <f t="shared" si="0"/>
        <v>0</v>
      </c>
      <c r="K155" s="138" t="s">
        <v>1</v>
      </c>
      <c r="L155" s="32"/>
      <c r="M155" s="143" t="s">
        <v>1</v>
      </c>
      <c r="N155" s="144" t="s">
        <v>45</v>
      </c>
      <c r="P155" s="145">
        <f t="shared" si="1"/>
        <v>0</v>
      </c>
      <c r="Q155" s="145">
        <v>0</v>
      </c>
      <c r="R155" s="145">
        <f t="shared" si="2"/>
        <v>0</v>
      </c>
      <c r="S155" s="145">
        <v>0</v>
      </c>
      <c r="T155" s="146">
        <f t="shared" si="3"/>
        <v>0</v>
      </c>
      <c r="AR155" s="147" t="s">
        <v>731</v>
      </c>
      <c r="AT155" s="147" t="s">
        <v>324</v>
      </c>
      <c r="AU155" s="147" t="s">
        <v>89</v>
      </c>
      <c r="AY155" s="17" t="s">
        <v>320</v>
      </c>
      <c r="BE155" s="148">
        <f t="shared" si="4"/>
        <v>0</v>
      </c>
      <c r="BF155" s="148">
        <f t="shared" si="5"/>
        <v>0</v>
      </c>
      <c r="BG155" s="148">
        <f t="shared" si="6"/>
        <v>0</v>
      </c>
      <c r="BH155" s="148">
        <f t="shared" si="7"/>
        <v>0</v>
      </c>
      <c r="BI155" s="148">
        <f t="shared" si="8"/>
        <v>0</v>
      </c>
      <c r="BJ155" s="17" t="s">
        <v>87</v>
      </c>
      <c r="BK155" s="148">
        <f t="shared" si="9"/>
        <v>0</v>
      </c>
      <c r="BL155" s="17" t="s">
        <v>731</v>
      </c>
      <c r="BM155" s="147" t="s">
        <v>637</v>
      </c>
    </row>
    <row r="156" spans="2:65" s="1" customFormat="1" ht="16.5" customHeight="1">
      <c r="B156" s="32"/>
      <c r="C156" s="136" t="s">
        <v>475</v>
      </c>
      <c r="D156" s="136" t="s">
        <v>324</v>
      </c>
      <c r="E156" s="137" t="s">
        <v>3732</v>
      </c>
      <c r="F156" s="138" t="s">
        <v>3733</v>
      </c>
      <c r="G156" s="139" t="s">
        <v>558</v>
      </c>
      <c r="H156" s="140">
        <v>4</v>
      </c>
      <c r="I156" s="141"/>
      <c r="J156" s="142">
        <f t="shared" si="0"/>
        <v>0</v>
      </c>
      <c r="K156" s="138" t="s">
        <v>1</v>
      </c>
      <c r="L156" s="32"/>
      <c r="M156" s="143" t="s">
        <v>1</v>
      </c>
      <c r="N156" s="144" t="s">
        <v>45</v>
      </c>
      <c r="P156" s="145">
        <f t="shared" si="1"/>
        <v>0</v>
      </c>
      <c r="Q156" s="145">
        <v>0</v>
      </c>
      <c r="R156" s="145">
        <f t="shared" si="2"/>
        <v>0</v>
      </c>
      <c r="S156" s="145">
        <v>0</v>
      </c>
      <c r="T156" s="146">
        <f t="shared" si="3"/>
        <v>0</v>
      </c>
      <c r="AR156" s="147" t="s">
        <v>731</v>
      </c>
      <c r="AT156" s="147" t="s">
        <v>324</v>
      </c>
      <c r="AU156" s="147" t="s">
        <v>89</v>
      </c>
      <c r="AY156" s="17" t="s">
        <v>320</v>
      </c>
      <c r="BE156" s="148">
        <f t="shared" si="4"/>
        <v>0</v>
      </c>
      <c r="BF156" s="148">
        <f t="shared" si="5"/>
        <v>0</v>
      </c>
      <c r="BG156" s="148">
        <f t="shared" si="6"/>
        <v>0</v>
      </c>
      <c r="BH156" s="148">
        <f t="shared" si="7"/>
        <v>0</v>
      </c>
      <c r="BI156" s="148">
        <f t="shared" si="8"/>
        <v>0</v>
      </c>
      <c r="BJ156" s="17" t="s">
        <v>87</v>
      </c>
      <c r="BK156" s="148">
        <f t="shared" si="9"/>
        <v>0</v>
      </c>
      <c r="BL156" s="17" t="s">
        <v>731</v>
      </c>
      <c r="BM156" s="147" t="s">
        <v>649</v>
      </c>
    </row>
    <row r="157" spans="2:65" s="1" customFormat="1" ht="16.5" customHeight="1">
      <c r="B157" s="32"/>
      <c r="C157" s="136" t="s">
        <v>480</v>
      </c>
      <c r="D157" s="136" t="s">
        <v>324</v>
      </c>
      <c r="E157" s="137" t="s">
        <v>3734</v>
      </c>
      <c r="F157" s="138" t="s">
        <v>3735</v>
      </c>
      <c r="G157" s="139" t="s">
        <v>558</v>
      </c>
      <c r="H157" s="140">
        <v>1</v>
      </c>
      <c r="I157" s="141"/>
      <c r="J157" s="142">
        <f t="shared" si="0"/>
        <v>0</v>
      </c>
      <c r="K157" s="138" t="s">
        <v>1</v>
      </c>
      <c r="L157" s="32"/>
      <c r="M157" s="143" t="s">
        <v>1</v>
      </c>
      <c r="N157" s="144" t="s">
        <v>45</v>
      </c>
      <c r="P157" s="145">
        <f t="shared" si="1"/>
        <v>0</v>
      </c>
      <c r="Q157" s="145">
        <v>0</v>
      </c>
      <c r="R157" s="145">
        <f t="shared" si="2"/>
        <v>0</v>
      </c>
      <c r="S157" s="145">
        <v>0</v>
      </c>
      <c r="T157" s="146">
        <f t="shared" si="3"/>
        <v>0</v>
      </c>
      <c r="AR157" s="147" t="s">
        <v>731</v>
      </c>
      <c r="AT157" s="147" t="s">
        <v>324</v>
      </c>
      <c r="AU157" s="147" t="s">
        <v>89</v>
      </c>
      <c r="AY157" s="17" t="s">
        <v>320</v>
      </c>
      <c r="BE157" s="148">
        <f t="shared" si="4"/>
        <v>0</v>
      </c>
      <c r="BF157" s="148">
        <f t="shared" si="5"/>
        <v>0</v>
      </c>
      <c r="BG157" s="148">
        <f t="shared" si="6"/>
        <v>0</v>
      </c>
      <c r="BH157" s="148">
        <f t="shared" si="7"/>
        <v>0</v>
      </c>
      <c r="BI157" s="148">
        <f t="shared" si="8"/>
        <v>0</v>
      </c>
      <c r="BJ157" s="17" t="s">
        <v>87</v>
      </c>
      <c r="BK157" s="148">
        <f t="shared" si="9"/>
        <v>0</v>
      </c>
      <c r="BL157" s="17" t="s">
        <v>731</v>
      </c>
      <c r="BM157" s="147" t="s">
        <v>664</v>
      </c>
    </row>
    <row r="158" spans="2:65" s="1" customFormat="1" ht="24.2" customHeight="1">
      <c r="B158" s="32"/>
      <c r="C158" s="136" t="s">
        <v>485</v>
      </c>
      <c r="D158" s="136" t="s">
        <v>324</v>
      </c>
      <c r="E158" s="137" t="s">
        <v>3736</v>
      </c>
      <c r="F158" s="138" t="s">
        <v>3737</v>
      </c>
      <c r="G158" s="139" t="s">
        <v>558</v>
      </c>
      <c r="H158" s="140">
        <v>1</v>
      </c>
      <c r="I158" s="141"/>
      <c r="J158" s="142">
        <f t="shared" si="0"/>
        <v>0</v>
      </c>
      <c r="K158" s="138" t="s">
        <v>1</v>
      </c>
      <c r="L158" s="32"/>
      <c r="M158" s="143" t="s">
        <v>1</v>
      </c>
      <c r="N158" s="144" t="s">
        <v>45</v>
      </c>
      <c r="P158" s="145">
        <f t="shared" si="1"/>
        <v>0</v>
      </c>
      <c r="Q158" s="145">
        <v>0</v>
      </c>
      <c r="R158" s="145">
        <f t="shared" si="2"/>
        <v>0</v>
      </c>
      <c r="S158" s="145">
        <v>0</v>
      </c>
      <c r="T158" s="146">
        <f t="shared" si="3"/>
        <v>0</v>
      </c>
      <c r="AR158" s="147" t="s">
        <v>731</v>
      </c>
      <c r="AT158" s="147" t="s">
        <v>324</v>
      </c>
      <c r="AU158" s="147" t="s">
        <v>89</v>
      </c>
      <c r="AY158" s="17" t="s">
        <v>320</v>
      </c>
      <c r="BE158" s="148">
        <f t="shared" si="4"/>
        <v>0</v>
      </c>
      <c r="BF158" s="148">
        <f t="shared" si="5"/>
        <v>0</v>
      </c>
      <c r="BG158" s="148">
        <f t="shared" si="6"/>
        <v>0</v>
      </c>
      <c r="BH158" s="148">
        <f t="shared" si="7"/>
        <v>0</v>
      </c>
      <c r="BI158" s="148">
        <f t="shared" si="8"/>
        <v>0</v>
      </c>
      <c r="BJ158" s="17" t="s">
        <v>87</v>
      </c>
      <c r="BK158" s="148">
        <f t="shared" si="9"/>
        <v>0</v>
      </c>
      <c r="BL158" s="17" t="s">
        <v>731</v>
      </c>
      <c r="BM158" s="147" t="s">
        <v>674</v>
      </c>
    </row>
    <row r="159" spans="2:65" s="1" customFormat="1" ht="16.5" customHeight="1">
      <c r="B159" s="32"/>
      <c r="C159" s="136" t="s">
        <v>492</v>
      </c>
      <c r="D159" s="136" t="s">
        <v>324</v>
      </c>
      <c r="E159" s="137" t="s">
        <v>3738</v>
      </c>
      <c r="F159" s="138" t="s">
        <v>3739</v>
      </c>
      <c r="G159" s="139" t="s">
        <v>558</v>
      </c>
      <c r="H159" s="140">
        <v>5</v>
      </c>
      <c r="I159" s="141"/>
      <c r="J159" s="142">
        <f t="shared" si="0"/>
        <v>0</v>
      </c>
      <c r="K159" s="138" t="s">
        <v>1</v>
      </c>
      <c r="L159" s="32"/>
      <c r="M159" s="143" t="s">
        <v>1</v>
      </c>
      <c r="N159" s="144" t="s">
        <v>45</v>
      </c>
      <c r="P159" s="145">
        <f t="shared" si="1"/>
        <v>0</v>
      </c>
      <c r="Q159" s="145">
        <v>0</v>
      </c>
      <c r="R159" s="145">
        <f t="shared" si="2"/>
        <v>0</v>
      </c>
      <c r="S159" s="145">
        <v>0</v>
      </c>
      <c r="T159" s="146">
        <f t="shared" si="3"/>
        <v>0</v>
      </c>
      <c r="AR159" s="147" t="s">
        <v>731</v>
      </c>
      <c r="AT159" s="147" t="s">
        <v>324</v>
      </c>
      <c r="AU159" s="147" t="s">
        <v>89</v>
      </c>
      <c r="AY159" s="17" t="s">
        <v>320</v>
      </c>
      <c r="BE159" s="148">
        <f t="shared" si="4"/>
        <v>0</v>
      </c>
      <c r="BF159" s="148">
        <f t="shared" si="5"/>
        <v>0</v>
      </c>
      <c r="BG159" s="148">
        <f t="shared" si="6"/>
        <v>0</v>
      </c>
      <c r="BH159" s="148">
        <f t="shared" si="7"/>
        <v>0</v>
      </c>
      <c r="BI159" s="148">
        <f t="shared" si="8"/>
        <v>0</v>
      </c>
      <c r="BJ159" s="17" t="s">
        <v>87</v>
      </c>
      <c r="BK159" s="148">
        <f t="shared" si="9"/>
        <v>0</v>
      </c>
      <c r="BL159" s="17" t="s">
        <v>731</v>
      </c>
      <c r="BM159" s="147" t="s">
        <v>685</v>
      </c>
    </row>
    <row r="160" spans="2:65" s="1" customFormat="1" ht="16.5" customHeight="1">
      <c r="B160" s="32"/>
      <c r="C160" s="136" t="s">
        <v>499</v>
      </c>
      <c r="D160" s="136" t="s">
        <v>324</v>
      </c>
      <c r="E160" s="137" t="s">
        <v>3740</v>
      </c>
      <c r="F160" s="138" t="s">
        <v>3741</v>
      </c>
      <c r="G160" s="139" t="s">
        <v>558</v>
      </c>
      <c r="H160" s="140">
        <v>5</v>
      </c>
      <c r="I160" s="141"/>
      <c r="J160" s="142">
        <f t="shared" si="0"/>
        <v>0</v>
      </c>
      <c r="K160" s="138" t="s">
        <v>1</v>
      </c>
      <c r="L160" s="32"/>
      <c r="M160" s="143" t="s">
        <v>1</v>
      </c>
      <c r="N160" s="144" t="s">
        <v>45</v>
      </c>
      <c r="P160" s="145">
        <f t="shared" si="1"/>
        <v>0</v>
      </c>
      <c r="Q160" s="145">
        <v>0</v>
      </c>
      <c r="R160" s="145">
        <f t="shared" si="2"/>
        <v>0</v>
      </c>
      <c r="S160" s="145">
        <v>0</v>
      </c>
      <c r="T160" s="146">
        <f t="shared" si="3"/>
        <v>0</v>
      </c>
      <c r="AR160" s="147" t="s">
        <v>731</v>
      </c>
      <c r="AT160" s="147" t="s">
        <v>324</v>
      </c>
      <c r="AU160" s="147" t="s">
        <v>89</v>
      </c>
      <c r="AY160" s="17" t="s">
        <v>320</v>
      </c>
      <c r="BE160" s="148">
        <f t="shared" si="4"/>
        <v>0</v>
      </c>
      <c r="BF160" s="148">
        <f t="shared" si="5"/>
        <v>0</v>
      </c>
      <c r="BG160" s="148">
        <f t="shared" si="6"/>
        <v>0</v>
      </c>
      <c r="BH160" s="148">
        <f t="shared" si="7"/>
        <v>0</v>
      </c>
      <c r="BI160" s="148">
        <f t="shared" si="8"/>
        <v>0</v>
      </c>
      <c r="BJ160" s="17" t="s">
        <v>87</v>
      </c>
      <c r="BK160" s="148">
        <f t="shared" si="9"/>
        <v>0</v>
      </c>
      <c r="BL160" s="17" t="s">
        <v>731</v>
      </c>
      <c r="BM160" s="147" t="s">
        <v>698</v>
      </c>
    </row>
    <row r="161" spans="2:65" s="1" customFormat="1" ht="16.5" customHeight="1">
      <c r="B161" s="32"/>
      <c r="C161" s="136" t="s">
        <v>507</v>
      </c>
      <c r="D161" s="136" t="s">
        <v>324</v>
      </c>
      <c r="E161" s="137" t="s">
        <v>3742</v>
      </c>
      <c r="F161" s="138" t="s">
        <v>3743</v>
      </c>
      <c r="G161" s="139" t="s">
        <v>558</v>
      </c>
      <c r="H161" s="140">
        <v>1</v>
      </c>
      <c r="I161" s="141"/>
      <c r="J161" s="142">
        <f t="shared" si="0"/>
        <v>0</v>
      </c>
      <c r="K161" s="138" t="s">
        <v>1</v>
      </c>
      <c r="L161" s="32"/>
      <c r="M161" s="143" t="s">
        <v>1</v>
      </c>
      <c r="N161" s="144" t="s">
        <v>45</v>
      </c>
      <c r="P161" s="145">
        <f t="shared" si="1"/>
        <v>0</v>
      </c>
      <c r="Q161" s="145">
        <v>0</v>
      </c>
      <c r="R161" s="145">
        <f t="shared" si="2"/>
        <v>0</v>
      </c>
      <c r="S161" s="145">
        <v>0</v>
      </c>
      <c r="T161" s="146">
        <f t="shared" si="3"/>
        <v>0</v>
      </c>
      <c r="AR161" s="147" t="s">
        <v>731</v>
      </c>
      <c r="AT161" s="147" t="s">
        <v>324</v>
      </c>
      <c r="AU161" s="147" t="s">
        <v>89</v>
      </c>
      <c r="AY161" s="17" t="s">
        <v>320</v>
      </c>
      <c r="BE161" s="148">
        <f t="shared" si="4"/>
        <v>0</v>
      </c>
      <c r="BF161" s="148">
        <f t="shared" si="5"/>
        <v>0</v>
      </c>
      <c r="BG161" s="148">
        <f t="shared" si="6"/>
        <v>0</v>
      </c>
      <c r="BH161" s="148">
        <f t="shared" si="7"/>
        <v>0</v>
      </c>
      <c r="BI161" s="148">
        <f t="shared" si="8"/>
        <v>0</v>
      </c>
      <c r="BJ161" s="17" t="s">
        <v>87</v>
      </c>
      <c r="BK161" s="148">
        <f t="shared" si="9"/>
        <v>0</v>
      </c>
      <c r="BL161" s="17" t="s">
        <v>731</v>
      </c>
      <c r="BM161" s="147" t="s">
        <v>712</v>
      </c>
    </row>
    <row r="162" spans="2:65" s="1" customFormat="1" ht="16.5" customHeight="1">
      <c r="B162" s="32"/>
      <c r="C162" s="136" t="s">
        <v>514</v>
      </c>
      <c r="D162" s="136" t="s">
        <v>324</v>
      </c>
      <c r="E162" s="137" t="s">
        <v>3746</v>
      </c>
      <c r="F162" s="138" t="s">
        <v>3747</v>
      </c>
      <c r="G162" s="139" t="s">
        <v>558</v>
      </c>
      <c r="H162" s="140">
        <v>1</v>
      </c>
      <c r="I162" s="141"/>
      <c r="J162" s="142">
        <f t="shared" si="0"/>
        <v>0</v>
      </c>
      <c r="K162" s="138" t="s">
        <v>1</v>
      </c>
      <c r="L162" s="32"/>
      <c r="M162" s="143" t="s">
        <v>1</v>
      </c>
      <c r="N162" s="144" t="s">
        <v>45</v>
      </c>
      <c r="P162" s="145">
        <f t="shared" si="1"/>
        <v>0</v>
      </c>
      <c r="Q162" s="145">
        <v>0</v>
      </c>
      <c r="R162" s="145">
        <f t="shared" si="2"/>
        <v>0</v>
      </c>
      <c r="S162" s="145">
        <v>0</v>
      </c>
      <c r="T162" s="146">
        <f t="shared" si="3"/>
        <v>0</v>
      </c>
      <c r="AR162" s="147" t="s">
        <v>731</v>
      </c>
      <c r="AT162" s="147" t="s">
        <v>324</v>
      </c>
      <c r="AU162" s="147" t="s">
        <v>89</v>
      </c>
      <c r="AY162" s="17" t="s">
        <v>320</v>
      </c>
      <c r="BE162" s="148">
        <f t="shared" si="4"/>
        <v>0</v>
      </c>
      <c r="BF162" s="148">
        <f t="shared" si="5"/>
        <v>0</v>
      </c>
      <c r="BG162" s="148">
        <f t="shared" si="6"/>
        <v>0</v>
      </c>
      <c r="BH162" s="148">
        <f t="shared" si="7"/>
        <v>0</v>
      </c>
      <c r="BI162" s="148">
        <f t="shared" si="8"/>
        <v>0</v>
      </c>
      <c r="BJ162" s="17" t="s">
        <v>87</v>
      </c>
      <c r="BK162" s="148">
        <f t="shared" si="9"/>
        <v>0</v>
      </c>
      <c r="BL162" s="17" t="s">
        <v>731</v>
      </c>
      <c r="BM162" s="147" t="s">
        <v>721</v>
      </c>
    </row>
    <row r="163" spans="2:65" s="1" customFormat="1" ht="24.2" customHeight="1">
      <c r="B163" s="32"/>
      <c r="C163" s="136" t="s">
        <v>519</v>
      </c>
      <c r="D163" s="136" t="s">
        <v>324</v>
      </c>
      <c r="E163" s="137" t="s">
        <v>3748</v>
      </c>
      <c r="F163" s="138" t="s">
        <v>3749</v>
      </c>
      <c r="G163" s="139" t="s">
        <v>558</v>
      </c>
      <c r="H163" s="140">
        <v>1</v>
      </c>
      <c r="I163" s="141"/>
      <c r="J163" s="142">
        <f t="shared" si="0"/>
        <v>0</v>
      </c>
      <c r="K163" s="138" t="s">
        <v>1</v>
      </c>
      <c r="L163" s="32"/>
      <c r="M163" s="143" t="s">
        <v>1</v>
      </c>
      <c r="N163" s="144" t="s">
        <v>45</v>
      </c>
      <c r="P163" s="145">
        <f t="shared" si="1"/>
        <v>0</v>
      </c>
      <c r="Q163" s="145">
        <v>0</v>
      </c>
      <c r="R163" s="145">
        <f t="shared" si="2"/>
        <v>0</v>
      </c>
      <c r="S163" s="145">
        <v>0</v>
      </c>
      <c r="T163" s="146">
        <f t="shared" si="3"/>
        <v>0</v>
      </c>
      <c r="AR163" s="147" t="s">
        <v>731</v>
      </c>
      <c r="AT163" s="147" t="s">
        <v>324</v>
      </c>
      <c r="AU163" s="147" t="s">
        <v>89</v>
      </c>
      <c r="AY163" s="17" t="s">
        <v>320</v>
      </c>
      <c r="BE163" s="148">
        <f t="shared" si="4"/>
        <v>0</v>
      </c>
      <c r="BF163" s="148">
        <f t="shared" si="5"/>
        <v>0</v>
      </c>
      <c r="BG163" s="148">
        <f t="shared" si="6"/>
        <v>0</v>
      </c>
      <c r="BH163" s="148">
        <f t="shared" si="7"/>
        <v>0</v>
      </c>
      <c r="BI163" s="148">
        <f t="shared" si="8"/>
        <v>0</v>
      </c>
      <c r="BJ163" s="17" t="s">
        <v>87</v>
      </c>
      <c r="BK163" s="148">
        <f t="shared" si="9"/>
        <v>0</v>
      </c>
      <c r="BL163" s="17" t="s">
        <v>731</v>
      </c>
      <c r="BM163" s="147" t="s">
        <v>731</v>
      </c>
    </row>
    <row r="164" spans="2:65" s="1" customFormat="1" ht="16.5" customHeight="1">
      <c r="B164" s="32"/>
      <c r="C164" s="136" t="s">
        <v>526</v>
      </c>
      <c r="D164" s="136" t="s">
        <v>324</v>
      </c>
      <c r="E164" s="137" t="s">
        <v>3750</v>
      </c>
      <c r="F164" s="138" t="s">
        <v>3751</v>
      </c>
      <c r="G164" s="139" t="s">
        <v>558</v>
      </c>
      <c r="H164" s="140">
        <v>4</v>
      </c>
      <c r="I164" s="141"/>
      <c r="J164" s="142">
        <f t="shared" si="0"/>
        <v>0</v>
      </c>
      <c r="K164" s="138" t="s">
        <v>1</v>
      </c>
      <c r="L164" s="32"/>
      <c r="M164" s="143" t="s">
        <v>1</v>
      </c>
      <c r="N164" s="144" t="s">
        <v>45</v>
      </c>
      <c r="P164" s="145">
        <f t="shared" si="1"/>
        <v>0</v>
      </c>
      <c r="Q164" s="145">
        <v>0</v>
      </c>
      <c r="R164" s="145">
        <f t="shared" si="2"/>
        <v>0</v>
      </c>
      <c r="S164" s="145">
        <v>0</v>
      </c>
      <c r="T164" s="146">
        <f t="shared" si="3"/>
        <v>0</v>
      </c>
      <c r="AR164" s="147" t="s">
        <v>731</v>
      </c>
      <c r="AT164" s="147" t="s">
        <v>324</v>
      </c>
      <c r="AU164" s="147" t="s">
        <v>89</v>
      </c>
      <c r="AY164" s="17" t="s">
        <v>320</v>
      </c>
      <c r="BE164" s="148">
        <f t="shared" si="4"/>
        <v>0</v>
      </c>
      <c r="BF164" s="148">
        <f t="shared" si="5"/>
        <v>0</v>
      </c>
      <c r="BG164" s="148">
        <f t="shared" si="6"/>
        <v>0</v>
      </c>
      <c r="BH164" s="148">
        <f t="shared" si="7"/>
        <v>0</v>
      </c>
      <c r="BI164" s="148">
        <f t="shared" si="8"/>
        <v>0</v>
      </c>
      <c r="BJ164" s="17" t="s">
        <v>87</v>
      </c>
      <c r="BK164" s="148">
        <f t="shared" si="9"/>
        <v>0</v>
      </c>
      <c r="BL164" s="17" t="s">
        <v>731</v>
      </c>
      <c r="BM164" s="147" t="s">
        <v>741</v>
      </c>
    </row>
    <row r="165" spans="2:65" s="1" customFormat="1" ht="16.5" customHeight="1">
      <c r="B165" s="32"/>
      <c r="C165" s="136" t="s">
        <v>532</v>
      </c>
      <c r="D165" s="136" t="s">
        <v>324</v>
      </c>
      <c r="E165" s="137" t="s">
        <v>3752</v>
      </c>
      <c r="F165" s="138" t="s">
        <v>3753</v>
      </c>
      <c r="G165" s="139" t="s">
        <v>558</v>
      </c>
      <c r="H165" s="140">
        <v>4</v>
      </c>
      <c r="I165" s="141"/>
      <c r="J165" s="142">
        <f t="shared" si="0"/>
        <v>0</v>
      </c>
      <c r="K165" s="138" t="s">
        <v>1</v>
      </c>
      <c r="L165" s="32"/>
      <c r="M165" s="143" t="s">
        <v>1</v>
      </c>
      <c r="N165" s="144" t="s">
        <v>45</v>
      </c>
      <c r="P165" s="145">
        <f t="shared" si="1"/>
        <v>0</v>
      </c>
      <c r="Q165" s="145">
        <v>0</v>
      </c>
      <c r="R165" s="145">
        <f t="shared" si="2"/>
        <v>0</v>
      </c>
      <c r="S165" s="145">
        <v>0</v>
      </c>
      <c r="T165" s="146">
        <f t="shared" si="3"/>
        <v>0</v>
      </c>
      <c r="AR165" s="147" t="s">
        <v>731</v>
      </c>
      <c r="AT165" s="147" t="s">
        <v>324</v>
      </c>
      <c r="AU165" s="147" t="s">
        <v>89</v>
      </c>
      <c r="AY165" s="17" t="s">
        <v>320</v>
      </c>
      <c r="BE165" s="148">
        <f t="shared" si="4"/>
        <v>0</v>
      </c>
      <c r="BF165" s="148">
        <f t="shared" si="5"/>
        <v>0</v>
      </c>
      <c r="BG165" s="148">
        <f t="shared" si="6"/>
        <v>0</v>
      </c>
      <c r="BH165" s="148">
        <f t="shared" si="7"/>
        <v>0</v>
      </c>
      <c r="BI165" s="148">
        <f t="shared" si="8"/>
        <v>0</v>
      </c>
      <c r="BJ165" s="17" t="s">
        <v>87</v>
      </c>
      <c r="BK165" s="148">
        <f t="shared" si="9"/>
        <v>0</v>
      </c>
      <c r="BL165" s="17" t="s">
        <v>731</v>
      </c>
      <c r="BM165" s="147" t="s">
        <v>752</v>
      </c>
    </row>
    <row r="166" spans="2:65" s="1" customFormat="1" ht="24.2" customHeight="1">
      <c r="B166" s="32"/>
      <c r="C166" s="136" t="s">
        <v>542</v>
      </c>
      <c r="D166" s="136" t="s">
        <v>324</v>
      </c>
      <c r="E166" s="137" t="s">
        <v>3754</v>
      </c>
      <c r="F166" s="138" t="s">
        <v>3755</v>
      </c>
      <c r="G166" s="139" t="s">
        <v>558</v>
      </c>
      <c r="H166" s="140">
        <v>2</v>
      </c>
      <c r="I166" s="141"/>
      <c r="J166" s="142">
        <f t="shared" si="0"/>
        <v>0</v>
      </c>
      <c r="K166" s="138" t="s">
        <v>1</v>
      </c>
      <c r="L166" s="32"/>
      <c r="M166" s="143" t="s">
        <v>1</v>
      </c>
      <c r="N166" s="144" t="s">
        <v>45</v>
      </c>
      <c r="P166" s="145">
        <f t="shared" si="1"/>
        <v>0</v>
      </c>
      <c r="Q166" s="145">
        <v>0</v>
      </c>
      <c r="R166" s="145">
        <f t="shared" si="2"/>
        <v>0</v>
      </c>
      <c r="S166" s="145">
        <v>0</v>
      </c>
      <c r="T166" s="146">
        <f t="shared" si="3"/>
        <v>0</v>
      </c>
      <c r="AR166" s="147" t="s">
        <v>731</v>
      </c>
      <c r="AT166" s="147" t="s">
        <v>324</v>
      </c>
      <c r="AU166" s="147" t="s">
        <v>89</v>
      </c>
      <c r="AY166" s="17" t="s">
        <v>320</v>
      </c>
      <c r="BE166" s="148">
        <f t="shared" si="4"/>
        <v>0</v>
      </c>
      <c r="BF166" s="148">
        <f t="shared" si="5"/>
        <v>0</v>
      </c>
      <c r="BG166" s="148">
        <f t="shared" si="6"/>
        <v>0</v>
      </c>
      <c r="BH166" s="148">
        <f t="shared" si="7"/>
        <v>0</v>
      </c>
      <c r="BI166" s="148">
        <f t="shared" si="8"/>
        <v>0</v>
      </c>
      <c r="BJ166" s="17" t="s">
        <v>87</v>
      </c>
      <c r="BK166" s="148">
        <f t="shared" si="9"/>
        <v>0</v>
      </c>
      <c r="BL166" s="17" t="s">
        <v>731</v>
      </c>
      <c r="BM166" s="147" t="s">
        <v>765</v>
      </c>
    </row>
    <row r="167" spans="2:65" s="1" customFormat="1" ht="24.2" customHeight="1">
      <c r="B167" s="32"/>
      <c r="C167" s="136" t="s">
        <v>555</v>
      </c>
      <c r="D167" s="136" t="s">
        <v>324</v>
      </c>
      <c r="E167" s="137" t="s">
        <v>3756</v>
      </c>
      <c r="F167" s="138" t="s">
        <v>3757</v>
      </c>
      <c r="G167" s="139" t="s">
        <v>558</v>
      </c>
      <c r="H167" s="140">
        <v>7</v>
      </c>
      <c r="I167" s="141"/>
      <c r="J167" s="142">
        <f t="shared" si="0"/>
        <v>0</v>
      </c>
      <c r="K167" s="138" t="s">
        <v>1</v>
      </c>
      <c r="L167" s="32"/>
      <c r="M167" s="143" t="s">
        <v>1</v>
      </c>
      <c r="N167" s="144" t="s">
        <v>45</v>
      </c>
      <c r="P167" s="145">
        <f t="shared" si="1"/>
        <v>0</v>
      </c>
      <c r="Q167" s="145">
        <v>0</v>
      </c>
      <c r="R167" s="145">
        <f t="shared" si="2"/>
        <v>0</v>
      </c>
      <c r="S167" s="145">
        <v>0</v>
      </c>
      <c r="T167" s="146">
        <f t="shared" si="3"/>
        <v>0</v>
      </c>
      <c r="AR167" s="147" t="s">
        <v>731</v>
      </c>
      <c r="AT167" s="147" t="s">
        <v>324</v>
      </c>
      <c r="AU167" s="147" t="s">
        <v>89</v>
      </c>
      <c r="AY167" s="17" t="s">
        <v>320</v>
      </c>
      <c r="BE167" s="148">
        <f t="shared" si="4"/>
        <v>0</v>
      </c>
      <c r="BF167" s="148">
        <f t="shared" si="5"/>
        <v>0</v>
      </c>
      <c r="BG167" s="148">
        <f t="shared" si="6"/>
        <v>0</v>
      </c>
      <c r="BH167" s="148">
        <f t="shared" si="7"/>
        <v>0</v>
      </c>
      <c r="BI167" s="148">
        <f t="shared" si="8"/>
        <v>0</v>
      </c>
      <c r="BJ167" s="17" t="s">
        <v>87</v>
      </c>
      <c r="BK167" s="148">
        <f t="shared" si="9"/>
        <v>0</v>
      </c>
      <c r="BL167" s="17" t="s">
        <v>731</v>
      </c>
      <c r="BM167" s="147" t="s">
        <v>778</v>
      </c>
    </row>
    <row r="168" spans="2:65" s="1" customFormat="1" ht="16.5" customHeight="1">
      <c r="B168" s="32"/>
      <c r="C168" s="136" t="s">
        <v>563</v>
      </c>
      <c r="D168" s="136" t="s">
        <v>324</v>
      </c>
      <c r="E168" s="137" t="s">
        <v>3758</v>
      </c>
      <c r="F168" s="138" t="s">
        <v>3759</v>
      </c>
      <c r="G168" s="139" t="s">
        <v>913</v>
      </c>
      <c r="H168" s="140">
        <v>1</v>
      </c>
      <c r="I168" s="141"/>
      <c r="J168" s="142">
        <f t="shared" si="0"/>
        <v>0</v>
      </c>
      <c r="K168" s="138" t="s">
        <v>1</v>
      </c>
      <c r="L168" s="32"/>
      <c r="M168" s="143" t="s">
        <v>1</v>
      </c>
      <c r="N168" s="144" t="s">
        <v>45</v>
      </c>
      <c r="P168" s="145">
        <f t="shared" si="1"/>
        <v>0</v>
      </c>
      <c r="Q168" s="145">
        <v>0</v>
      </c>
      <c r="R168" s="145">
        <f t="shared" si="2"/>
        <v>0</v>
      </c>
      <c r="S168" s="145">
        <v>0</v>
      </c>
      <c r="T168" s="146">
        <f t="shared" si="3"/>
        <v>0</v>
      </c>
      <c r="AR168" s="147" t="s">
        <v>731</v>
      </c>
      <c r="AT168" s="147" t="s">
        <v>324</v>
      </c>
      <c r="AU168" s="147" t="s">
        <v>89</v>
      </c>
      <c r="AY168" s="17" t="s">
        <v>320</v>
      </c>
      <c r="BE168" s="148">
        <f t="shared" si="4"/>
        <v>0</v>
      </c>
      <c r="BF168" s="148">
        <f t="shared" si="5"/>
        <v>0</v>
      </c>
      <c r="BG168" s="148">
        <f t="shared" si="6"/>
        <v>0</v>
      </c>
      <c r="BH168" s="148">
        <f t="shared" si="7"/>
        <v>0</v>
      </c>
      <c r="BI168" s="148">
        <f t="shared" si="8"/>
        <v>0</v>
      </c>
      <c r="BJ168" s="17" t="s">
        <v>87</v>
      </c>
      <c r="BK168" s="148">
        <f t="shared" si="9"/>
        <v>0</v>
      </c>
      <c r="BL168" s="17" t="s">
        <v>731</v>
      </c>
      <c r="BM168" s="147" t="s">
        <v>787</v>
      </c>
    </row>
    <row r="169" spans="2:65" s="1" customFormat="1" ht="16.5" customHeight="1">
      <c r="B169" s="32"/>
      <c r="C169" s="136" t="s">
        <v>571</v>
      </c>
      <c r="D169" s="136" t="s">
        <v>324</v>
      </c>
      <c r="E169" s="137" t="s">
        <v>3760</v>
      </c>
      <c r="F169" s="138" t="s">
        <v>3761</v>
      </c>
      <c r="G169" s="139" t="s">
        <v>558</v>
      </c>
      <c r="H169" s="140">
        <v>2</v>
      </c>
      <c r="I169" s="141"/>
      <c r="J169" s="142">
        <f t="shared" si="0"/>
        <v>0</v>
      </c>
      <c r="K169" s="138" t="s">
        <v>1</v>
      </c>
      <c r="L169" s="32"/>
      <c r="M169" s="143" t="s">
        <v>1</v>
      </c>
      <c r="N169" s="144" t="s">
        <v>45</v>
      </c>
      <c r="P169" s="145">
        <f t="shared" si="1"/>
        <v>0</v>
      </c>
      <c r="Q169" s="145">
        <v>0</v>
      </c>
      <c r="R169" s="145">
        <f t="shared" si="2"/>
        <v>0</v>
      </c>
      <c r="S169" s="145">
        <v>0</v>
      </c>
      <c r="T169" s="146">
        <f t="shared" si="3"/>
        <v>0</v>
      </c>
      <c r="AR169" s="147" t="s">
        <v>731</v>
      </c>
      <c r="AT169" s="147" t="s">
        <v>324</v>
      </c>
      <c r="AU169" s="147" t="s">
        <v>89</v>
      </c>
      <c r="AY169" s="17" t="s">
        <v>320</v>
      </c>
      <c r="BE169" s="148">
        <f t="shared" si="4"/>
        <v>0</v>
      </c>
      <c r="BF169" s="148">
        <f t="shared" si="5"/>
        <v>0</v>
      </c>
      <c r="BG169" s="148">
        <f t="shared" si="6"/>
        <v>0</v>
      </c>
      <c r="BH169" s="148">
        <f t="shared" si="7"/>
        <v>0</v>
      </c>
      <c r="BI169" s="148">
        <f t="shared" si="8"/>
        <v>0</v>
      </c>
      <c r="BJ169" s="17" t="s">
        <v>87</v>
      </c>
      <c r="BK169" s="148">
        <f t="shared" si="9"/>
        <v>0</v>
      </c>
      <c r="BL169" s="17" t="s">
        <v>731</v>
      </c>
      <c r="BM169" s="147" t="s">
        <v>803</v>
      </c>
    </row>
    <row r="170" spans="2:65" s="1" customFormat="1" ht="24.2" customHeight="1">
      <c r="B170" s="32"/>
      <c r="C170" s="136" t="s">
        <v>576</v>
      </c>
      <c r="D170" s="136" t="s">
        <v>324</v>
      </c>
      <c r="E170" s="137" t="s">
        <v>3762</v>
      </c>
      <c r="F170" s="138" t="s">
        <v>3763</v>
      </c>
      <c r="G170" s="139" t="s">
        <v>558</v>
      </c>
      <c r="H170" s="140">
        <v>4</v>
      </c>
      <c r="I170" s="141"/>
      <c r="J170" s="142">
        <f t="shared" si="0"/>
        <v>0</v>
      </c>
      <c r="K170" s="138" t="s">
        <v>1</v>
      </c>
      <c r="L170" s="32"/>
      <c r="M170" s="143" t="s">
        <v>1</v>
      </c>
      <c r="N170" s="144" t="s">
        <v>45</v>
      </c>
      <c r="P170" s="145">
        <f t="shared" si="1"/>
        <v>0</v>
      </c>
      <c r="Q170" s="145">
        <v>0</v>
      </c>
      <c r="R170" s="145">
        <f t="shared" si="2"/>
        <v>0</v>
      </c>
      <c r="S170" s="145">
        <v>0</v>
      </c>
      <c r="T170" s="146">
        <f t="shared" si="3"/>
        <v>0</v>
      </c>
      <c r="AR170" s="147" t="s">
        <v>731</v>
      </c>
      <c r="AT170" s="147" t="s">
        <v>324</v>
      </c>
      <c r="AU170" s="147" t="s">
        <v>89</v>
      </c>
      <c r="AY170" s="17" t="s">
        <v>320</v>
      </c>
      <c r="BE170" s="148">
        <f t="shared" si="4"/>
        <v>0</v>
      </c>
      <c r="BF170" s="148">
        <f t="shared" si="5"/>
        <v>0</v>
      </c>
      <c r="BG170" s="148">
        <f t="shared" si="6"/>
        <v>0</v>
      </c>
      <c r="BH170" s="148">
        <f t="shared" si="7"/>
        <v>0</v>
      </c>
      <c r="BI170" s="148">
        <f t="shared" si="8"/>
        <v>0</v>
      </c>
      <c r="BJ170" s="17" t="s">
        <v>87</v>
      </c>
      <c r="BK170" s="148">
        <f t="shared" si="9"/>
        <v>0</v>
      </c>
      <c r="BL170" s="17" t="s">
        <v>731</v>
      </c>
      <c r="BM170" s="147" t="s">
        <v>814</v>
      </c>
    </row>
    <row r="171" spans="2:65" s="1" customFormat="1" ht="24.2" customHeight="1">
      <c r="B171" s="32"/>
      <c r="C171" s="136" t="s">
        <v>581</v>
      </c>
      <c r="D171" s="136" t="s">
        <v>324</v>
      </c>
      <c r="E171" s="137" t="s">
        <v>3766</v>
      </c>
      <c r="F171" s="138" t="s">
        <v>3767</v>
      </c>
      <c r="G171" s="139" t="s">
        <v>558</v>
      </c>
      <c r="H171" s="140">
        <v>1</v>
      </c>
      <c r="I171" s="141"/>
      <c r="J171" s="142">
        <f t="shared" si="0"/>
        <v>0</v>
      </c>
      <c r="K171" s="138" t="s">
        <v>1</v>
      </c>
      <c r="L171" s="32"/>
      <c r="M171" s="143" t="s">
        <v>1</v>
      </c>
      <c r="N171" s="144" t="s">
        <v>45</v>
      </c>
      <c r="P171" s="145">
        <f t="shared" si="1"/>
        <v>0</v>
      </c>
      <c r="Q171" s="145">
        <v>0</v>
      </c>
      <c r="R171" s="145">
        <f t="shared" si="2"/>
        <v>0</v>
      </c>
      <c r="S171" s="145">
        <v>0</v>
      </c>
      <c r="T171" s="146">
        <f t="shared" si="3"/>
        <v>0</v>
      </c>
      <c r="AR171" s="147" t="s">
        <v>731</v>
      </c>
      <c r="AT171" s="147" t="s">
        <v>324</v>
      </c>
      <c r="AU171" s="147" t="s">
        <v>89</v>
      </c>
      <c r="AY171" s="17" t="s">
        <v>320</v>
      </c>
      <c r="BE171" s="148">
        <f t="shared" si="4"/>
        <v>0</v>
      </c>
      <c r="BF171" s="148">
        <f t="shared" si="5"/>
        <v>0</v>
      </c>
      <c r="BG171" s="148">
        <f t="shared" si="6"/>
        <v>0</v>
      </c>
      <c r="BH171" s="148">
        <f t="shared" si="7"/>
        <v>0</v>
      </c>
      <c r="BI171" s="148">
        <f t="shared" si="8"/>
        <v>0</v>
      </c>
      <c r="BJ171" s="17" t="s">
        <v>87</v>
      </c>
      <c r="BK171" s="148">
        <f t="shared" si="9"/>
        <v>0</v>
      </c>
      <c r="BL171" s="17" t="s">
        <v>731</v>
      </c>
      <c r="BM171" s="147" t="s">
        <v>910</v>
      </c>
    </row>
    <row r="172" spans="2:65" s="1" customFormat="1" ht="16.5" customHeight="1">
      <c r="B172" s="32"/>
      <c r="C172" s="136" t="s">
        <v>590</v>
      </c>
      <c r="D172" s="136" t="s">
        <v>324</v>
      </c>
      <c r="E172" s="137" t="s">
        <v>3768</v>
      </c>
      <c r="F172" s="138" t="s">
        <v>3769</v>
      </c>
      <c r="G172" s="139" t="s">
        <v>558</v>
      </c>
      <c r="H172" s="140">
        <v>2</v>
      </c>
      <c r="I172" s="141"/>
      <c r="J172" s="142">
        <f t="shared" si="0"/>
        <v>0</v>
      </c>
      <c r="K172" s="138" t="s">
        <v>1</v>
      </c>
      <c r="L172" s="32"/>
      <c r="M172" s="143" t="s">
        <v>1</v>
      </c>
      <c r="N172" s="144" t="s">
        <v>45</v>
      </c>
      <c r="P172" s="145">
        <f t="shared" si="1"/>
        <v>0</v>
      </c>
      <c r="Q172" s="145">
        <v>0</v>
      </c>
      <c r="R172" s="145">
        <f t="shared" si="2"/>
        <v>0</v>
      </c>
      <c r="S172" s="145">
        <v>0</v>
      </c>
      <c r="T172" s="146">
        <f t="shared" si="3"/>
        <v>0</v>
      </c>
      <c r="AR172" s="147" t="s">
        <v>731</v>
      </c>
      <c r="AT172" s="147" t="s">
        <v>324</v>
      </c>
      <c r="AU172" s="147" t="s">
        <v>89</v>
      </c>
      <c r="AY172" s="17" t="s">
        <v>320</v>
      </c>
      <c r="BE172" s="148">
        <f t="shared" si="4"/>
        <v>0</v>
      </c>
      <c r="BF172" s="148">
        <f t="shared" si="5"/>
        <v>0</v>
      </c>
      <c r="BG172" s="148">
        <f t="shared" si="6"/>
        <v>0</v>
      </c>
      <c r="BH172" s="148">
        <f t="shared" si="7"/>
        <v>0</v>
      </c>
      <c r="BI172" s="148">
        <f t="shared" si="8"/>
        <v>0</v>
      </c>
      <c r="BJ172" s="17" t="s">
        <v>87</v>
      </c>
      <c r="BK172" s="148">
        <f t="shared" si="9"/>
        <v>0</v>
      </c>
      <c r="BL172" s="17" t="s">
        <v>731</v>
      </c>
      <c r="BM172" s="147" t="s">
        <v>914</v>
      </c>
    </row>
    <row r="173" spans="2:65" s="1" customFormat="1" ht="21.75" customHeight="1">
      <c r="B173" s="32"/>
      <c r="C173" s="136" t="s">
        <v>594</v>
      </c>
      <c r="D173" s="136" t="s">
        <v>324</v>
      </c>
      <c r="E173" s="137" t="s">
        <v>3770</v>
      </c>
      <c r="F173" s="138" t="s">
        <v>3771</v>
      </c>
      <c r="G173" s="139" t="s">
        <v>558</v>
      </c>
      <c r="H173" s="140">
        <v>1</v>
      </c>
      <c r="I173" s="141"/>
      <c r="J173" s="142">
        <f t="shared" si="0"/>
        <v>0</v>
      </c>
      <c r="K173" s="138" t="s">
        <v>1</v>
      </c>
      <c r="L173" s="32"/>
      <c r="M173" s="143" t="s">
        <v>1</v>
      </c>
      <c r="N173" s="144" t="s">
        <v>45</v>
      </c>
      <c r="P173" s="145">
        <f t="shared" si="1"/>
        <v>0</v>
      </c>
      <c r="Q173" s="145">
        <v>0</v>
      </c>
      <c r="R173" s="145">
        <f t="shared" si="2"/>
        <v>0</v>
      </c>
      <c r="S173" s="145">
        <v>0</v>
      </c>
      <c r="T173" s="146">
        <f t="shared" si="3"/>
        <v>0</v>
      </c>
      <c r="AR173" s="147" t="s">
        <v>731</v>
      </c>
      <c r="AT173" s="147" t="s">
        <v>324</v>
      </c>
      <c r="AU173" s="147" t="s">
        <v>89</v>
      </c>
      <c r="AY173" s="17" t="s">
        <v>320</v>
      </c>
      <c r="BE173" s="148">
        <f t="shared" si="4"/>
        <v>0</v>
      </c>
      <c r="BF173" s="148">
        <f t="shared" si="5"/>
        <v>0</v>
      </c>
      <c r="BG173" s="148">
        <f t="shared" si="6"/>
        <v>0</v>
      </c>
      <c r="BH173" s="148">
        <f t="shared" si="7"/>
        <v>0</v>
      </c>
      <c r="BI173" s="148">
        <f t="shared" si="8"/>
        <v>0</v>
      </c>
      <c r="BJ173" s="17" t="s">
        <v>87</v>
      </c>
      <c r="BK173" s="148">
        <f t="shared" si="9"/>
        <v>0</v>
      </c>
      <c r="BL173" s="17" t="s">
        <v>731</v>
      </c>
      <c r="BM173" s="147" t="s">
        <v>917</v>
      </c>
    </row>
    <row r="174" spans="2:65" s="1" customFormat="1" ht="24.2" customHeight="1">
      <c r="B174" s="32"/>
      <c r="C174" s="136" t="s">
        <v>600</v>
      </c>
      <c r="D174" s="136" t="s">
        <v>324</v>
      </c>
      <c r="E174" s="137" t="s">
        <v>3772</v>
      </c>
      <c r="F174" s="138" t="s">
        <v>3773</v>
      </c>
      <c r="G174" s="139" t="s">
        <v>558</v>
      </c>
      <c r="H174" s="140">
        <v>1</v>
      </c>
      <c r="I174" s="141"/>
      <c r="J174" s="142">
        <f t="shared" si="0"/>
        <v>0</v>
      </c>
      <c r="K174" s="138" t="s">
        <v>1</v>
      </c>
      <c r="L174" s="32"/>
      <c r="M174" s="143" t="s">
        <v>1</v>
      </c>
      <c r="N174" s="144" t="s">
        <v>45</v>
      </c>
      <c r="P174" s="145">
        <f t="shared" si="1"/>
        <v>0</v>
      </c>
      <c r="Q174" s="145">
        <v>0</v>
      </c>
      <c r="R174" s="145">
        <f t="shared" si="2"/>
        <v>0</v>
      </c>
      <c r="S174" s="145">
        <v>0</v>
      </c>
      <c r="T174" s="146">
        <f t="shared" si="3"/>
        <v>0</v>
      </c>
      <c r="AR174" s="147" t="s">
        <v>731</v>
      </c>
      <c r="AT174" s="147" t="s">
        <v>324</v>
      </c>
      <c r="AU174" s="147" t="s">
        <v>89</v>
      </c>
      <c r="AY174" s="17" t="s">
        <v>320</v>
      </c>
      <c r="BE174" s="148">
        <f t="shared" si="4"/>
        <v>0</v>
      </c>
      <c r="BF174" s="148">
        <f t="shared" si="5"/>
        <v>0</v>
      </c>
      <c r="BG174" s="148">
        <f t="shared" si="6"/>
        <v>0</v>
      </c>
      <c r="BH174" s="148">
        <f t="shared" si="7"/>
        <v>0</v>
      </c>
      <c r="BI174" s="148">
        <f t="shared" si="8"/>
        <v>0</v>
      </c>
      <c r="BJ174" s="17" t="s">
        <v>87</v>
      </c>
      <c r="BK174" s="148">
        <f t="shared" si="9"/>
        <v>0</v>
      </c>
      <c r="BL174" s="17" t="s">
        <v>731</v>
      </c>
      <c r="BM174" s="147" t="s">
        <v>920</v>
      </c>
    </row>
    <row r="175" spans="2:65" s="11" customFormat="1" ht="25.9" customHeight="1">
      <c r="B175" s="124"/>
      <c r="D175" s="125" t="s">
        <v>79</v>
      </c>
      <c r="E175" s="126" t="s">
        <v>3774</v>
      </c>
      <c r="F175" s="126" t="s">
        <v>3775</v>
      </c>
      <c r="I175" s="127"/>
      <c r="J175" s="128">
        <f>BK175</f>
        <v>0</v>
      </c>
      <c r="L175" s="124"/>
      <c r="M175" s="129"/>
      <c r="P175" s="130">
        <f>P176</f>
        <v>0</v>
      </c>
      <c r="R175" s="130">
        <f>R176</f>
        <v>0</v>
      </c>
      <c r="T175" s="131">
        <f>T176</f>
        <v>0</v>
      </c>
      <c r="AR175" s="125" t="s">
        <v>99</v>
      </c>
      <c r="AT175" s="132" t="s">
        <v>79</v>
      </c>
      <c r="AU175" s="132" t="s">
        <v>80</v>
      </c>
      <c r="AY175" s="125" t="s">
        <v>320</v>
      </c>
      <c r="BK175" s="133">
        <f>BK176</f>
        <v>0</v>
      </c>
    </row>
    <row r="176" spans="2:65" s="1" customFormat="1" ht="16.5" customHeight="1">
      <c r="B176" s="32"/>
      <c r="C176" s="136" t="s">
        <v>606</v>
      </c>
      <c r="D176" s="136" t="s">
        <v>324</v>
      </c>
      <c r="E176" s="137" t="s">
        <v>3776</v>
      </c>
      <c r="F176" s="138" t="s">
        <v>3777</v>
      </c>
      <c r="G176" s="139" t="s">
        <v>913</v>
      </c>
      <c r="H176" s="140">
        <v>1</v>
      </c>
      <c r="I176" s="141"/>
      <c r="J176" s="142">
        <f>ROUND(I176*H176,2)</f>
        <v>0</v>
      </c>
      <c r="K176" s="138" t="s">
        <v>1</v>
      </c>
      <c r="L176" s="32"/>
      <c r="M176" s="190" t="s">
        <v>1</v>
      </c>
      <c r="N176" s="191" t="s">
        <v>45</v>
      </c>
      <c r="O176" s="192"/>
      <c r="P176" s="193">
        <f>O176*H176</f>
        <v>0</v>
      </c>
      <c r="Q176" s="193">
        <v>0</v>
      </c>
      <c r="R176" s="193">
        <f>Q176*H176</f>
        <v>0</v>
      </c>
      <c r="S176" s="193">
        <v>0</v>
      </c>
      <c r="T176" s="194">
        <f>S176*H176</f>
        <v>0</v>
      </c>
      <c r="AR176" s="147" t="s">
        <v>1025</v>
      </c>
      <c r="AT176" s="147" t="s">
        <v>324</v>
      </c>
      <c r="AU176" s="147" t="s">
        <v>87</v>
      </c>
      <c r="AY176" s="17" t="s">
        <v>320</v>
      </c>
      <c r="BE176" s="148">
        <f>IF(N176="základní",J176,0)</f>
        <v>0</v>
      </c>
      <c r="BF176" s="148">
        <f>IF(N176="snížená",J176,0)</f>
        <v>0</v>
      </c>
      <c r="BG176" s="148">
        <f>IF(N176="zákl. přenesená",J176,0)</f>
        <v>0</v>
      </c>
      <c r="BH176" s="148">
        <f>IF(N176="sníž. přenesená",J176,0)</f>
        <v>0</v>
      </c>
      <c r="BI176" s="148">
        <f>IF(N176="nulová",J176,0)</f>
        <v>0</v>
      </c>
      <c r="BJ176" s="17" t="s">
        <v>87</v>
      </c>
      <c r="BK176" s="148">
        <f>ROUND(I176*H176,2)</f>
        <v>0</v>
      </c>
      <c r="BL176" s="17" t="s">
        <v>1025</v>
      </c>
      <c r="BM176" s="147" t="s">
        <v>924</v>
      </c>
    </row>
    <row r="177" spans="2:12" s="1" customFormat="1" ht="6.95" customHeight="1">
      <c r="B177" s="44"/>
      <c r="C177" s="45"/>
      <c r="D177" s="45"/>
      <c r="E177" s="45"/>
      <c r="F177" s="45"/>
      <c r="G177" s="45"/>
      <c r="H177" s="45"/>
      <c r="I177" s="45"/>
      <c r="J177" s="45"/>
      <c r="K177" s="45"/>
      <c r="L177" s="32"/>
    </row>
  </sheetData>
  <sheetProtection algorithmName="SHA-512" hashValue="ymwKbDR6dj7jPs0fs2M8l/6iLhNedqf30XZEFMDjXgLMeKzChAk4KneFlgkCNUy6HkT9yRn7bl6vq3jqAyWlBw==" saltValue="kBLU8olH+nRA3NBJVWQ8FfImSkaV3zRak6zUTTzt1gukersvlL9ZICqig/lH8YEe0z7VUdv7J500hHLtEWoQ6A==" spinCount="100000" sheet="1" objects="1" scenarios="1" formatColumns="0" formatRows="0" autoFilter="0"/>
  <autoFilter ref="C127:K176" xr:uid="{00000000-0009-0000-0000-00001D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2:BM16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201</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2713</v>
      </c>
      <c r="F9" s="204"/>
      <c r="G9" s="204"/>
      <c r="H9" s="204"/>
      <c r="L9" s="20"/>
    </row>
    <row r="10" spans="2:46" ht="12" customHeight="1">
      <c r="B10" s="20"/>
      <c r="D10" s="27" t="s">
        <v>273</v>
      </c>
      <c r="L10" s="20"/>
    </row>
    <row r="11" spans="2:46" s="1" customFormat="1" ht="16.5" customHeight="1">
      <c r="B11" s="32"/>
      <c r="E11" s="238" t="s">
        <v>3532</v>
      </c>
      <c r="F11" s="245"/>
      <c r="G11" s="245"/>
      <c r="H11" s="245"/>
      <c r="L11" s="32"/>
    </row>
    <row r="12" spans="2:46" s="1" customFormat="1" ht="12" customHeight="1">
      <c r="B12" s="32"/>
      <c r="D12" s="27" t="s">
        <v>275</v>
      </c>
      <c r="L12" s="32"/>
    </row>
    <row r="13" spans="2:46" s="1" customFormat="1" ht="16.5" customHeight="1">
      <c r="B13" s="32"/>
      <c r="E13" s="225" t="s">
        <v>3884</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3534</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824</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ROUND(J130,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ROUND((SUM(BE130:BE162)),  2)</f>
        <v>0</v>
      </c>
      <c r="I37" s="96">
        <v>0.21</v>
      </c>
      <c r="J37" s="85">
        <f>ROUND(((SUM(BE130:BE162))*I37),  2)</f>
        <v>0</v>
      </c>
      <c r="L37" s="32"/>
    </row>
    <row r="38" spans="2:12" s="1" customFormat="1" ht="14.45" customHeight="1">
      <c r="B38" s="32"/>
      <c r="E38" s="27" t="s">
        <v>46</v>
      </c>
      <c r="F38" s="85">
        <f>ROUND((SUM(BF130:BF162)),  2)</f>
        <v>0</v>
      </c>
      <c r="I38" s="96">
        <v>0.12</v>
      </c>
      <c r="J38" s="85">
        <f>ROUND(((SUM(BF130:BF162))*I38),  2)</f>
        <v>0</v>
      </c>
      <c r="L38" s="32"/>
    </row>
    <row r="39" spans="2:12" s="1" customFormat="1" ht="14.45" hidden="1" customHeight="1">
      <c r="B39" s="32"/>
      <c r="E39" s="27" t="s">
        <v>47</v>
      </c>
      <c r="F39" s="85">
        <f>ROUND((SUM(BG130:BG162)),  2)</f>
        <v>0</v>
      </c>
      <c r="I39" s="96">
        <v>0.21</v>
      </c>
      <c r="J39" s="85">
        <f>0</f>
        <v>0</v>
      </c>
      <c r="L39" s="32"/>
    </row>
    <row r="40" spans="2:12" s="1" customFormat="1" ht="14.45" hidden="1" customHeight="1">
      <c r="B40" s="32"/>
      <c r="E40" s="27" t="s">
        <v>48</v>
      </c>
      <c r="F40" s="85">
        <f>ROUND((SUM(BH130:BH162)),  2)</f>
        <v>0</v>
      </c>
      <c r="I40" s="96">
        <v>0.12</v>
      </c>
      <c r="J40" s="85">
        <f>0</f>
        <v>0</v>
      </c>
      <c r="L40" s="32"/>
    </row>
    <row r="41" spans="2:12" s="1" customFormat="1" ht="14.45" hidden="1" customHeight="1">
      <c r="B41" s="32"/>
      <c r="E41" s="27" t="s">
        <v>49</v>
      </c>
      <c r="F41" s="85">
        <f>ROUND((SUM(BI130:BI162)),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2713</v>
      </c>
      <c r="F87" s="204"/>
      <c r="G87" s="204"/>
      <c r="H87" s="204"/>
      <c r="L87" s="20"/>
    </row>
    <row r="88" spans="2:12" ht="12" customHeight="1">
      <c r="B88" s="20"/>
      <c r="C88" s="27" t="s">
        <v>273</v>
      </c>
      <c r="L88" s="20"/>
    </row>
    <row r="89" spans="2:12" s="1" customFormat="1" ht="16.5" customHeight="1">
      <c r="B89" s="32"/>
      <c r="E89" s="238" t="s">
        <v>3532</v>
      </c>
      <c r="F89" s="245"/>
      <c r="G89" s="245"/>
      <c r="H89" s="245"/>
      <c r="L89" s="32"/>
    </row>
    <row r="90" spans="2:12" s="1" customFormat="1" ht="12" customHeight="1">
      <c r="B90" s="32"/>
      <c r="C90" s="27" t="s">
        <v>275</v>
      </c>
      <c r="L90" s="32"/>
    </row>
    <row r="91" spans="2:12" s="1" customFormat="1" ht="16.5" customHeight="1">
      <c r="B91" s="32"/>
      <c r="E91" s="225" t="str">
        <f>E13</f>
        <v>420.3.2.5 - Stavebně montážní práce</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J130</f>
        <v>0</v>
      </c>
      <c r="L100" s="32"/>
      <c r="AU100" s="17" t="s">
        <v>281</v>
      </c>
    </row>
    <row r="101" spans="2:47" s="8" customFormat="1" ht="24.95" customHeight="1">
      <c r="B101" s="108"/>
      <c r="D101" s="109" t="s">
        <v>1100</v>
      </c>
      <c r="E101" s="110"/>
      <c r="F101" s="110"/>
      <c r="G101" s="110"/>
      <c r="H101" s="110"/>
      <c r="I101" s="110"/>
      <c r="J101" s="111">
        <f>J131</f>
        <v>0</v>
      </c>
      <c r="L101" s="108"/>
    </row>
    <row r="102" spans="2:47" s="9" customFormat="1" ht="19.899999999999999" customHeight="1">
      <c r="B102" s="112"/>
      <c r="D102" s="113" t="s">
        <v>3806</v>
      </c>
      <c r="E102" s="114"/>
      <c r="F102" s="114"/>
      <c r="G102" s="114"/>
      <c r="H102" s="114"/>
      <c r="I102" s="114"/>
      <c r="J102" s="115">
        <f>J132</f>
        <v>0</v>
      </c>
      <c r="L102" s="112"/>
    </row>
    <row r="103" spans="2:47" s="8" customFormat="1" ht="24.95" customHeight="1">
      <c r="B103" s="108"/>
      <c r="D103" s="109" t="s">
        <v>3575</v>
      </c>
      <c r="E103" s="110"/>
      <c r="F103" s="110"/>
      <c r="G103" s="110"/>
      <c r="H103" s="110"/>
      <c r="I103" s="110"/>
      <c r="J103" s="111">
        <f>J134</f>
        <v>0</v>
      </c>
      <c r="L103" s="108"/>
    </row>
    <row r="104" spans="2:47" s="9" customFormat="1" ht="19.899999999999999" customHeight="1">
      <c r="B104" s="112"/>
      <c r="D104" s="113" t="s">
        <v>3675</v>
      </c>
      <c r="E104" s="114"/>
      <c r="F104" s="114"/>
      <c r="G104" s="114"/>
      <c r="H104" s="114"/>
      <c r="I104" s="114"/>
      <c r="J104" s="115">
        <f>J135</f>
        <v>0</v>
      </c>
      <c r="L104" s="112"/>
    </row>
    <row r="105" spans="2:47" s="9" customFormat="1" ht="19.899999999999999" customHeight="1">
      <c r="B105" s="112"/>
      <c r="D105" s="113" t="s">
        <v>3577</v>
      </c>
      <c r="E105" s="114"/>
      <c r="F105" s="114"/>
      <c r="G105" s="114"/>
      <c r="H105" s="114"/>
      <c r="I105" s="114"/>
      <c r="J105" s="115">
        <f>J141</f>
        <v>0</v>
      </c>
      <c r="L105" s="112"/>
    </row>
    <row r="106" spans="2:47" s="9" customFormat="1" ht="19.899999999999999" customHeight="1">
      <c r="B106" s="112"/>
      <c r="D106" s="113" t="s">
        <v>3807</v>
      </c>
      <c r="E106" s="114"/>
      <c r="F106" s="114"/>
      <c r="G106" s="114"/>
      <c r="H106" s="114"/>
      <c r="I106" s="114"/>
      <c r="J106" s="115">
        <f>J148</f>
        <v>0</v>
      </c>
      <c r="L106" s="112"/>
    </row>
    <row r="107" spans="2:47" s="1" customFormat="1" ht="21.75" customHeight="1">
      <c r="B107" s="32"/>
      <c r="L107" s="32"/>
    </row>
    <row r="108" spans="2:47" s="1" customFormat="1" ht="6.95" customHeight="1">
      <c r="B108" s="44"/>
      <c r="C108" s="45"/>
      <c r="D108" s="45"/>
      <c r="E108" s="45"/>
      <c r="F108" s="45"/>
      <c r="G108" s="45"/>
      <c r="H108" s="45"/>
      <c r="I108" s="45"/>
      <c r="J108" s="45"/>
      <c r="K108" s="45"/>
      <c r="L108" s="32"/>
    </row>
    <row r="112" spans="2:47" s="1" customFormat="1" ht="6.95" customHeight="1">
      <c r="B112" s="46"/>
      <c r="C112" s="47"/>
      <c r="D112" s="47"/>
      <c r="E112" s="47"/>
      <c r="F112" s="47"/>
      <c r="G112" s="47"/>
      <c r="H112" s="47"/>
      <c r="I112" s="47"/>
      <c r="J112" s="47"/>
      <c r="K112" s="47"/>
      <c r="L112" s="32"/>
    </row>
    <row r="113" spans="2:12" s="1" customFormat="1" ht="24.95" customHeight="1">
      <c r="B113" s="32"/>
      <c r="C113" s="21" t="s">
        <v>305</v>
      </c>
      <c r="L113" s="32"/>
    </row>
    <row r="114" spans="2:12" s="1" customFormat="1" ht="6.95" customHeight="1">
      <c r="B114" s="32"/>
      <c r="L114" s="32"/>
    </row>
    <row r="115" spans="2:12" s="1" customFormat="1" ht="12" customHeight="1">
      <c r="B115" s="32"/>
      <c r="C115" s="27" t="s">
        <v>16</v>
      </c>
      <c r="L115" s="32"/>
    </row>
    <row r="116" spans="2:12" s="1" customFormat="1" ht="16.5" customHeight="1">
      <c r="B116" s="32"/>
      <c r="E116" s="243" t="str">
        <f>E7</f>
        <v>Kompletní rozšíření Třídy Václava Klementa</v>
      </c>
      <c r="F116" s="244"/>
      <c r="G116" s="244"/>
      <c r="H116" s="244"/>
      <c r="L116" s="32"/>
    </row>
    <row r="117" spans="2:12" ht="12" customHeight="1">
      <c r="B117" s="20"/>
      <c r="C117" s="27" t="s">
        <v>271</v>
      </c>
      <c r="L117" s="20"/>
    </row>
    <row r="118" spans="2:12" ht="16.5" customHeight="1">
      <c r="B118" s="20"/>
      <c r="E118" s="243" t="s">
        <v>2713</v>
      </c>
      <c r="F118" s="204"/>
      <c r="G118" s="204"/>
      <c r="H118" s="204"/>
      <c r="L118" s="20"/>
    </row>
    <row r="119" spans="2:12" ht="12" customHeight="1">
      <c r="B119" s="20"/>
      <c r="C119" s="27" t="s">
        <v>273</v>
      </c>
      <c r="L119" s="20"/>
    </row>
    <row r="120" spans="2:12" s="1" customFormat="1" ht="16.5" customHeight="1">
      <c r="B120" s="32"/>
      <c r="E120" s="238" t="s">
        <v>3532</v>
      </c>
      <c r="F120" s="245"/>
      <c r="G120" s="245"/>
      <c r="H120" s="245"/>
      <c r="L120" s="32"/>
    </row>
    <row r="121" spans="2:12" s="1" customFormat="1" ht="12" customHeight="1">
      <c r="B121" s="32"/>
      <c r="C121" s="27" t="s">
        <v>275</v>
      </c>
      <c r="L121" s="32"/>
    </row>
    <row r="122" spans="2:12" s="1" customFormat="1" ht="16.5" customHeight="1">
      <c r="B122" s="32"/>
      <c r="E122" s="225" t="str">
        <f>E13</f>
        <v>420.3.2.5 - Stavebně montážní práce</v>
      </c>
      <c r="F122" s="245"/>
      <c r="G122" s="245"/>
      <c r="H122" s="245"/>
      <c r="L122" s="32"/>
    </row>
    <row r="123" spans="2:12" s="1" customFormat="1" ht="6.95" customHeight="1">
      <c r="B123" s="32"/>
      <c r="L123" s="32"/>
    </row>
    <row r="124" spans="2:12" s="1" customFormat="1" ht="12" customHeight="1">
      <c r="B124" s="32"/>
      <c r="C124" s="27" t="s">
        <v>20</v>
      </c>
      <c r="F124" s="25" t="str">
        <f>F16</f>
        <v xml:space="preserve"> </v>
      </c>
      <c r="I124" s="27" t="s">
        <v>22</v>
      </c>
      <c r="J124" s="52" t="str">
        <f>IF(J16="","",J16)</f>
        <v>28. 11. 2023</v>
      </c>
      <c r="L124" s="32"/>
    </row>
    <row r="125" spans="2:12" s="1" customFormat="1" ht="6.95" customHeight="1">
      <c r="B125" s="32"/>
      <c r="L125" s="32"/>
    </row>
    <row r="126" spans="2:12" s="1" customFormat="1" ht="40.15" customHeight="1">
      <c r="B126" s="32"/>
      <c r="C126" s="27" t="s">
        <v>24</v>
      </c>
      <c r="F126" s="25" t="str">
        <f>E19</f>
        <v>Statutární město Mladá Boleslav</v>
      </c>
      <c r="I126" s="27" t="s">
        <v>31</v>
      </c>
      <c r="J126" s="30" t="str">
        <f>E25</f>
        <v>SWARCO TRAFFIC CZ s.r.o. / ANADA HS s.r.o.</v>
      </c>
      <c r="L126" s="32"/>
    </row>
    <row r="127" spans="2:12" s="1" customFormat="1" ht="15.2" customHeight="1">
      <c r="B127" s="32"/>
      <c r="C127" s="27" t="s">
        <v>29</v>
      </c>
      <c r="F127" s="25" t="str">
        <f>IF(E22="","",E22)</f>
        <v>Vyplň údaj</v>
      </c>
      <c r="I127" s="27" t="s">
        <v>36</v>
      </c>
      <c r="J127" s="30" t="str">
        <f>E28</f>
        <v>Ing. Jaroslav Altera</v>
      </c>
      <c r="L127" s="32"/>
    </row>
    <row r="128" spans="2:12" s="1" customFormat="1" ht="10.35" customHeight="1">
      <c r="B128" s="32"/>
      <c r="L128" s="32"/>
    </row>
    <row r="129" spans="2:65" s="10" customFormat="1" ht="29.25" customHeight="1">
      <c r="B129" s="116"/>
      <c r="C129" s="117" t="s">
        <v>306</v>
      </c>
      <c r="D129" s="118" t="s">
        <v>65</v>
      </c>
      <c r="E129" s="118" t="s">
        <v>61</v>
      </c>
      <c r="F129" s="118" t="s">
        <v>62</v>
      </c>
      <c r="G129" s="118" t="s">
        <v>307</v>
      </c>
      <c r="H129" s="118" t="s">
        <v>308</v>
      </c>
      <c r="I129" s="118" t="s">
        <v>309</v>
      </c>
      <c r="J129" s="118" t="s">
        <v>279</v>
      </c>
      <c r="K129" s="119" t="s">
        <v>310</v>
      </c>
      <c r="L129" s="116"/>
      <c r="M129" s="59" t="s">
        <v>1</v>
      </c>
      <c r="N129" s="60" t="s">
        <v>44</v>
      </c>
      <c r="O129" s="60" t="s">
        <v>311</v>
      </c>
      <c r="P129" s="60" t="s">
        <v>312</v>
      </c>
      <c r="Q129" s="60" t="s">
        <v>313</v>
      </c>
      <c r="R129" s="60" t="s">
        <v>314</v>
      </c>
      <c r="S129" s="60" t="s">
        <v>315</v>
      </c>
      <c r="T129" s="61" t="s">
        <v>316</v>
      </c>
    </row>
    <row r="130" spans="2:65" s="1" customFormat="1" ht="22.9" customHeight="1">
      <c r="B130" s="32"/>
      <c r="C130" s="64" t="s">
        <v>317</v>
      </c>
      <c r="J130" s="120">
        <f>BK130</f>
        <v>0</v>
      </c>
      <c r="L130" s="32"/>
      <c r="M130" s="62"/>
      <c r="N130" s="53"/>
      <c r="O130" s="53"/>
      <c r="P130" s="121">
        <f>P131+P134</f>
        <v>0</v>
      </c>
      <c r="Q130" s="53"/>
      <c r="R130" s="121">
        <f>R131+R134</f>
        <v>0</v>
      </c>
      <c r="S130" s="53"/>
      <c r="T130" s="122">
        <f>T131+T134</f>
        <v>0</v>
      </c>
      <c r="AT130" s="17" t="s">
        <v>79</v>
      </c>
      <c r="AU130" s="17" t="s">
        <v>281</v>
      </c>
      <c r="BK130" s="123">
        <f>BK131+BK134</f>
        <v>0</v>
      </c>
    </row>
    <row r="131" spans="2:65" s="11" customFormat="1" ht="25.9" customHeight="1">
      <c r="B131" s="124"/>
      <c r="D131" s="125" t="s">
        <v>79</v>
      </c>
      <c r="E131" s="126" t="s">
        <v>1173</v>
      </c>
      <c r="F131" s="126" t="s">
        <v>1174</v>
      </c>
      <c r="I131" s="127"/>
      <c r="J131" s="128">
        <f>BK131</f>
        <v>0</v>
      </c>
      <c r="L131" s="124"/>
      <c r="M131" s="129"/>
      <c r="P131" s="130">
        <f>P132</f>
        <v>0</v>
      </c>
      <c r="R131" s="130">
        <f>R132</f>
        <v>0</v>
      </c>
      <c r="T131" s="131">
        <f>T132</f>
        <v>0</v>
      </c>
      <c r="AR131" s="125" t="s">
        <v>89</v>
      </c>
      <c r="AT131" s="132" t="s">
        <v>79</v>
      </c>
      <c r="AU131" s="132" t="s">
        <v>80</v>
      </c>
      <c r="AY131" s="125" t="s">
        <v>320</v>
      </c>
      <c r="BK131" s="133">
        <f>BK132</f>
        <v>0</v>
      </c>
    </row>
    <row r="132" spans="2:65" s="11" customFormat="1" ht="22.9" customHeight="1">
      <c r="B132" s="124"/>
      <c r="D132" s="125" t="s">
        <v>79</v>
      </c>
      <c r="E132" s="134" t="s">
        <v>3808</v>
      </c>
      <c r="F132" s="134" t="s">
        <v>3809</v>
      </c>
      <c r="I132" s="127"/>
      <c r="J132" s="135">
        <f>BK132</f>
        <v>0</v>
      </c>
      <c r="L132" s="124"/>
      <c r="M132" s="129"/>
      <c r="P132" s="130">
        <f>P133</f>
        <v>0</v>
      </c>
      <c r="R132" s="130">
        <f>R133</f>
        <v>0</v>
      </c>
      <c r="T132" s="131">
        <f>T133</f>
        <v>0</v>
      </c>
      <c r="AR132" s="125" t="s">
        <v>89</v>
      </c>
      <c r="AT132" s="132" t="s">
        <v>79</v>
      </c>
      <c r="AU132" s="132" t="s">
        <v>87</v>
      </c>
      <c r="AY132" s="125" t="s">
        <v>320</v>
      </c>
      <c r="BK132" s="133">
        <f>BK133</f>
        <v>0</v>
      </c>
    </row>
    <row r="133" spans="2:65" s="1" customFormat="1" ht="24.2" customHeight="1">
      <c r="B133" s="32"/>
      <c r="C133" s="136" t="s">
        <v>87</v>
      </c>
      <c r="D133" s="136" t="s">
        <v>324</v>
      </c>
      <c r="E133" s="137" t="s">
        <v>3810</v>
      </c>
      <c r="F133" s="138" t="s">
        <v>3811</v>
      </c>
      <c r="G133" s="139" t="s">
        <v>566</v>
      </c>
      <c r="H133" s="140">
        <v>80</v>
      </c>
      <c r="I133" s="141"/>
      <c r="J133" s="142">
        <f>ROUND(I133*H133,2)</f>
        <v>0</v>
      </c>
      <c r="K133" s="138" t="s">
        <v>1</v>
      </c>
      <c r="L133" s="32"/>
      <c r="M133" s="143" t="s">
        <v>1</v>
      </c>
      <c r="N133" s="144" t="s">
        <v>45</v>
      </c>
      <c r="P133" s="145">
        <f>O133*H133</f>
        <v>0</v>
      </c>
      <c r="Q133" s="145">
        <v>0</v>
      </c>
      <c r="R133" s="145">
        <f>Q133*H133</f>
        <v>0</v>
      </c>
      <c r="S133" s="145">
        <v>0</v>
      </c>
      <c r="T133" s="146">
        <f>S133*H133</f>
        <v>0</v>
      </c>
      <c r="AR133" s="147" t="s">
        <v>423</v>
      </c>
      <c r="AT133" s="147" t="s">
        <v>324</v>
      </c>
      <c r="AU133" s="147" t="s">
        <v>89</v>
      </c>
      <c r="AY133" s="17" t="s">
        <v>320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423</v>
      </c>
      <c r="BM133" s="147" t="s">
        <v>99</v>
      </c>
    </row>
    <row r="134" spans="2:65" s="11" customFormat="1" ht="25.9" customHeight="1">
      <c r="B134" s="124"/>
      <c r="D134" s="125" t="s">
        <v>79</v>
      </c>
      <c r="E134" s="126" t="s">
        <v>439</v>
      </c>
      <c r="F134" s="126" t="s">
        <v>3578</v>
      </c>
      <c r="I134" s="127"/>
      <c r="J134" s="128">
        <f>BK134</f>
        <v>0</v>
      </c>
      <c r="L134" s="124"/>
      <c r="M134" s="129"/>
      <c r="P134" s="130">
        <f>P135+P141+P148</f>
        <v>0</v>
      </c>
      <c r="R134" s="130">
        <f>R135+R141+R148</f>
        <v>0</v>
      </c>
      <c r="T134" s="131">
        <f>T135+T141+T148</f>
        <v>0</v>
      </c>
      <c r="AR134" s="125" t="s">
        <v>94</v>
      </c>
      <c r="AT134" s="132" t="s">
        <v>79</v>
      </c>
      <c r="AU134" s="132" t="s">
        <v>80</v>
      </c>
      <c r="AY134" s="125" t="s">
        <v>320</v>
      </c>
      <c r="BK134" s="133">
        <f>BK135+BK141+BK148</f>
        <v>0</v>
      </c>
    </row>
    <row r="135" spans="2:65" s="11" customFormat="1" ht="22.9" customHeight="1">
      <c r="B135" s="124"/>
      <c r="D135" s="125" t="s">
        <v>79</v>
      </c>
      <c r="E135" s="134" t="s">
        <v>828</v>
      </c>
      <c r="F135" s="134" t="s">
        <v>3677</v>
      </c>
      <c r="I135" s="127"/>
      <c r="J135" s="135">
        <f>BK135</f>
        <v>0</v>
      </c>
      <c r="L135" s="124"/>
      <c r="M135" s="129"/>
      <c r="P135" s="130">
        <f>SUM(P136:P140)</f>
        <v>0</v>
      </c>
      <c r="R135" s="130">
        <f>SUM(R136:R140)</f>
        <v>0</v>
      </c>
      <c r="T135" s="131">
        <f>SUM(T136:T140)</f>
        <v>0</v>
      </c>
      <c r="AR135" s="125" t="s">
        <v>94</v>
      </c>
      <c r="AT135" s="132" t="s">
        <v>79</v>
      </c>
      <c r="AU135" s="132" t="s">
        <v>87</v>
      </c>
      <c r="AY135" s="125" t="s">
        <v>320</v>
      </c>
      <c r="BK135" s="133">
        <f>SUM(BK136:BK140)</f>
        <v>0</v>
      </c>
    </row>
    <row r="136" spans="2:65" s="1" customFormat="1" ht="21.75" customHeight="1">
      <c r="B136" s="32"/>
      <c r="C136" s="136" t="s">
        <v>89</v>
      </c>
      <c r="D136" s="136" t="s">
        <v>324</v>
      </c>
      <c r="E136" s="137" t="s">
        <v>3812</v>
      </c>
      <c r="F136" s="138" t="s">
        <v>3813</v>
      </c>
      <c r="G136" s="139" t="s">
        <v>566</v>
      </c>
      <c r="H136" s="140">
        <v>60</v>
      </c>
      <c r="I136" s="141"/>
      <c r="J136" s="142">
        <f>ROUND(I136*H136,2)</f>
        <v>0</v>
      </c>
      <c r="K136" s="138" t="s">
        <v>1</v>
      </c>
      <c r="L136" s="32"/>
      <c r="M136" s="143" t="s">
        <v>1</v>
      </c>
      <c r="N136" s="144" t="s">
        <v>45</v>
      </c>
      <c r="P136" s="145">
        <f>O136*H136</f>
        <v>0</v>
      </c>
      <c r="Q136" s="145">
        <v>0</v>
      </c>
      <c r="R136" s="145">
        <f>Q136*H136</f>
        <v>0</v>
      </c>
      <c r="S136" s="145">
        <v>0</v>
      </c>
      <c r="T136" s="146">
        <f>S136*H136</f>
        <v>0</v>
      </c>
      <c r="AR136" s="147" t="s">
        <v>731</v>
      </c>
      <c r="AT136" s="147" t="s">
        <v>324</v>
      </c>
      <c r="AU136" s="147" t="s">
        <v>89</v>
      </c>
      <c r="AY136" s="17" t="s">
        <v>320</v>
      </c>
      <c r="BE136" s="148">
        <f>IF(N136="základní",J136,0)</f>
        <v>0</v>
      </c>
      <c r="BF136" s="148">
        <f>IF(N136="snížená",J136,0)</f>
        <v>0</v>
      </c>
      <c r="BG136" s="148">
        <f>IF(N136="zákl. přenesená",J136,0)</f>
        <v>0</v>
      </c>
      <c r="BH136" s="148">
        <f>IF(N136="sníž. přenesená",J136,0)</f>
        <v>0</v>
      </c>
      <c r="BI136" s="148">
        <f>IF(N136="nulová",J136,0)</f>
        <v>0</v>
      </c>
      <c r="BJ136" s="17" t="s">
        <v>87</v>
      </c>
      <c r="BK136" s="148">
        <f>ROUND(I136*H136,2)</f>
        <v>0</v>
      </c>
      <c r="BL136" s="17" t="s">
        <v>731</v>
      </c>
      <c r="BM136" s="147" t="s">
        <v>360</v>
      </c>
    </row>
    <row r="137" spans="2:65" s="1" customFormat="1" ht="24.2" customHeight="1">
      <c r="B137" s="32"/>
      <c r="C137" s="136" t="s">
        <v>94</v>
      </c>
      <c r="D137" s="136" t="s">
        <v>324</v>
      </c>
      <c r="E137" s="137" t="s">
        <v>3814</v>
      </c>
      <c r="F137" s="138" t="s">
        <v>3815</v>
      </c>
      <c r="G137" s="139" t="s">
        <v>566</v>
      </c>
      <c r="H137" s="140">
        <v>305</v>
      </c>
      <c r="I137" s="141"/>
      <c r="J137" s="142">
        <f>ROUND(I137*H137,2)</f>
        <v>0</v>
      </c>
      <c r="K137" s="138" t="s">
        <v>1</v>
      </c>
      <c r="L137" s="32"/>
      <c r="M137" s="143" t="s">
        <v>1</v>
      </c>
      <c r="N137" s="144" t="s">
        <v>45</v>
      </c>
      <c r="P137" s="145">
        <f>O137*H137</f>
        <v>0</v>
      </c>
      <c r="Q137" s="145">
        <v>0</v>
      </c>
      <c r="R137" s="145">
        <f>Q137*H137</f>
        <v>0</v>
      </c>
      <c r="S137" s="145">
        <v>0</v>
      </c>
      <c r="T137" s="146">
        <f>S137*H137</f>
        <v>0</v>
      </c>
      <c r="AR137" s="147" t="s">
        <v>731</v>
      </c>
      <c r="AT137" s="147" t="s">
        <v>324</v>
      </c>
      <c r="AU137" s="147" t="s">
        <v>89</v>
      </c>
      <c r="AY137" s="17" t="s">
        <v>320</v>
      </c>
      <c r="BE137" s="148">
        <f>IF(N137="základní",J137,0)</f>
        <v>0</v>
      </c>
      <c r="BF137" s="148">
        <f>IF(N137="snížená",J137,0)</f>
        <v>0</v>
      </c>
      <c r="BG137" s="148">
        <f>IF(N137="zákl. přenesená",J137,0)</f>
        <v>0</v>
      </c>
      <c r="BH137" s="148">
        <f>IF(N137="sníž. přenesená",J137,0)</f>
        <v>0</v>
      </c>
      <c r="BI137" s="148">
        <f>IF(N137="nulová",J137,0)</f>
        <v>0</v>
      </c>
      <c r="BJ137" s="17" t="s">
        <v>87</v>
      </c>
      <c r="BK137" s="148">
        <f>ROUND(I137*H137,2)</f>
        <v>0</v>
      </c>
      <c r="BL137" s="17" t="s">
        <v>731</v>
      </c>
      <c r="BM137" s="147" t="s">
        <v>373</v>
      </c>
    </row>
    <row r="138" spans="2:65" s="1" customFormat="1" ht="37.9" customHeight="1">
      <c r="B138" s="32"/>
      <c r="C138" s="136" t="s">
        <v>99</v>
      </c>
      <c r="D138" s="136" t="s">
        <v>324</v>
      </c>
      <c r="E138" s="137" t="s">
        <v>3816</v>
      </c>
      <c r="F138" s="138" t="s">
        <v>3885</v>
      </c>
      <c r="G138" s="139" t="s">
        <v>566</v>
      </c>
      <c r="H138" s="140">
        <v>300</v>
      </c>
      <c r="I138" s="141"/>
      <c r="J138" s="142">
        <f>ROUND(I138*H138,2)</f>
        <v>0</v>
      </c>
      <c r="K138" s="138" t="s">
        <v>1</v>
      </c>
      <c r="L138" s="32"/>
      <c r="M138" s="143" t="s">
        <v>1</v>
      </c>
      <c r="N138" s="144" t="s">
        <v>45</v>
      </c>
      <c r="P138" s="145">
        <f>O138*H138</f>
        <v>0</v>
      </c>
      <c r="Q138" s="145">
        <v>0</v>
      </c>
      <c r="R138" s="145">
        <f>Q138*H138</f>
        <v>0</v>
      </c>
      <c r="S138" s="145">
        <v>0</v>
      </c>
      <c r="T138" s="146">
        <f>S138*H138</f>
        <v>0</v>
      </c>
      <c r="AR138" s="147" t="s">
        <v>731</v>
      </c>
      <c r="AT138" s="147" t="s">
        <v>324</v>
      </c>
      <c r="AU138" s="147" t="s">
        <v>89</v>
      </c>
      <c r="AY138" s="17" t="s">
        <v>320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731</v>
      </c>
      <c r="BM138" s="147" t="s">
        <v>388</v>
      </c>
    </row>
    <row r="139" spans="2:65" s="1" customFormat="1" ht="37.9" customHeight="1">
      <c r="B139" s="32"/>
      <c r="C139" s="136" t="s">
        <v>355</v>
      </c>
      <c r="D139" s="136" t="s">
        <v>324</v>
      </c>
      <c r="E139" s="137" t="s">
        <v>3818</v>
      </c>
      <c r="F139" s="138" t="s">
        <v>3819</v>
      </c>
      <c r="G139" s="139" t="s">
        <v>566</v>
      </c>
      <c r="H139" s="140">
        <v>160</v>
      </c>
      <c r="I139" s="141"/>
      <c r="J139" s="142">
        <f>ROUND(I139*H139,2)</f>
        <v>0</v>
      </c>
      <c r="K139" s="138" t="s">
        <v>1</v>
      </c>
      <c r="L139" s="32"/>
      <c r="M139" s="143" t="s">
        <v>1</v>
      </c>
      <c r="N139" s="144" t="s">
        <v>45</v>
      </c>
      <c r="P139" s="145">
        <f>O139*H139</f>
        <v>0</v>
      </c>
      <c r="Q139" s="145">
        <v>0</v>
      </c>
      <c r="R139" s="145">
        <f>Q139*H139</f>
        <v>0</v>
      </c>
      <c r="S139" s="145">
        <v>0</v>
      </c>
      <c r="T139" s="146">
        <f>S139*H139</f>
        <v>0</v>
      </c>
      <c r="AR139" s="147" t="s">
        <v>731</v>
      </c>
      <c r="AT139" s="147" t="s">
        <v>324</v>
      </c>
      <c r="AU139" s="147" t="s">
        <v>89</v>
      </c>
      <c r="AY139" s="17" t="s">
        <v>320</v>
      </c>
      <c r="BE139" s="148">
        <f>IF(N139="základní",J139,0)</f>
        <v>0</v>
      </c>
      <c r="BF139" s="148">
        <f>IF(N139="snížená",J139,0)</f>
        <v>0</v>
      </c>
      <c r="BG139" s="148">
        <f>IF(N139="zákl. přenesená",J139,0)</f>
        <v>0</v>
      </c>
      <c r="BH139" s="148">
        <f>IF(N139="sníž. přenesená",J139,0)</f>
        <v>0</v>
      </c>
      <c r="BI139" s="148">
        <f>IF(N139="nulová",J139,0)</f>
        <v>0</v>
      </c>
      <c r="BJ139" s="17" t="s">
        <v>87</v>
      </c>
      <c r="BK139" s="148">
        <f>ROUND(I139*H139,2)</f>
        <v>0</v>
      </c>
      <c r="BL139" s="17" t="s">
        <v>731</v>
      </c>
      <c r="BM139" s="147" t="s">
        <v>3886</v>
      </c>
    </row>
    <row r="140" spans="2:65" s="1" customFormat="1" ht="37.9" customHeight="1">
      <c r="B140" s="32"/>
      <c r="C140" s="136" t="s">
        <v>360</v>
      </c>
      <c r="D140" s="136" t="s">
        <v>324</v>
      </c>
      <c r="E140" s="137" t="s">
        <v>3822</v>
      </c>
      <c r="F140" s="138" t="s">
        <v>3823</v>
      </c>
      <c r="G140" s="139" t="s">
        <v>566</v>
      </c>
      <c r="H140" s="140">
        <v>65</v>
      </c>
      <c r="I140" s="141"/>
      <c r="J140" s="142">
        <f>ROUND(I140*H140,2)</f>
        <v>0</v>
      </c>
      <c r="K140" s="138" t="s">
        <v>1</v>
      </c>
      <c r="L140" s="32"/>
      <c r="M140" s="143" t="s">
        <v>1</v>
      </c>
      <c r="N140" s="144" t="s">
        <v>45</v>
      </c>
      <c r="P140" s="145">
        <f>O140*H140</f>
        <v>0</v>
      </c>
      <c r="Q140" s="145">
        <v>0</v>
      </c>
      <c r="R140" s="145">
        <f>Q140*H140</f>
        <v>0</v>
      </c>
      <c r="S140" s="145">
        <v>0</v>
      </c>
      <c r="T140" s="146">
        <f>S140*H140</f>
        <v>0</v>
      </c>
      <c r="AR140" s="147" t="s">
        <v>731</v>
      </c>
      <c r="AT140" s="147" t="s">
        <v>324</v>
      </c>
      <c r="AU140" s="147" t="s">
        <v>89</v>
      </c>
      <c r="AY140" s="17" t="s">
        <v>320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731</v>
      </c>
      <c r="BM140" s="147" t="s">
        <v>8</v>
      </c>
    </row>
    <row r="141" spans="2:65" s="11" customFormat="1" ht="22.9" customHeight="1">
      <c r="B141" s="124"/>
      <c r="D141" s="125" t="s">
        <v>79</v>
      </c>
      <c r="E141" s="134" t="s">
        <v>3636</v>
      </c>
      <c r="F141" s="134" t="s">
        <v>3637</v>
      </c>
      <c r="I141" s="127"/>
      <c r="J141" s="135">
        <f>BK141</f>
        <v>0</v>
      </c>
      <c r="L141" s="124"/>
      <c r="M141" s="129"/>
      <c r="P141" s="130">
        <f>SUM(P142:P147)</f>
        <v>0</v>
      </c>
      <c r="R141" s="130">
        <f>SUM(R142:R147)</f>
        <v>0</v>
      </c>
      <c r="T141" s="131">
        <f>SUM(T142:T147)</f>
        <v>0</v>
      </c>
      <c r="AR141" s="125" t="s">
        <v>94</v>
      </c>
      <c r="AT141" s="132" t="s">
        <v>79</v>
      </c>
      <c r="AU141" s="132" t="s">
        <v>87</v>
      </c>
      <c r="AY141" s="125" t="s">
        <v>320</v>
      </c>
      <c r="BK141" s="133">
        <f>SUM(BK142:BK147)</f>
        <v>0</v>
      </c>
    </row>
    <row r="142" spans="2:65" s="1" customFormat="1" ht="24.2" customHeight="1">
      <c r="B142" s="32"/>
      <c r="C142" s="136" t="s">
        <v>366</v>
      </c>
      <c r="D142" s="136" t="s">
        <v>324</v>
      </c>
      <c r="E142" s="137" t="s">
        <v>3824</v>
      </c>
      <c r="F142" s="138" t="s">
        <v>3825</v>
      </c>
      <c r="G142" s="139" t="s">
        <v>566</v>
      </c>
      <c r="H142" s="140">
        <v>130</v>
      </c>
      <c r="I142" s="141"/>
      <c r="J142" s="142">
        <f t="shared" ref="J142:J147" si="0">ROUND(I142*H142,2)</f>
        <v>0</v>
      </c>
      <c r="K142" s="138" t="s">
        <v>1</v>
      </c>
      <c r="L142" s="32"/>
      <c r="M142" s="143" t="s">
        <v>1</v>
      </c>
      <c r="N142" s="144" t="s">
        <v>45</v>
      </c>
      <c r="P142" s="145">
        <f t="shared" ref="P142:P147" si="1">O142*H142</f>
        <v>0</v>
      </c>
      <c r="Q142" s="145">
        <v>0</v>
      </c>
      <c r="R142" s="145">
        <f t="shared" ref="R142:R147" si="2">Q142*H142</f>
        <v>0</v>
      </c>
      <c r="S142" s="145">
        <v>0</v>
      </c>
      <c r="T142" s="146">
        <f t="shared" ref="T142:T147" si="3">S142*H142</f>
        <v>0</v>
      </c>
      <c r="AR142" s="147" t="s">
        <v>731</v>
      </c>
      <c r="AT142" s="147" t="s">
        <v>324</v>
      </c>
      <c r="AU142" s="147" t="s">
        <v>89</v>
      </c>
      <c r="AY142" s="17" t="s">
        <v>320</v>
      </c>
      <c r="BE142" s="148">
        <f t="shared" ref="BE142:BE147" si="4">IF(N142="základní",J142,0)</f>
        <v>0</v>
      </c>
      <c r="BF142" s="148">
        <f t="shared" ref="BF142:BF147" si="5">IF(N142="snížená",J142,0)</f>
        <v>0</v>
      </c>
      <c r="BG142" s="148">
        <f t="shared" ref="BG142:BG147" si="6">IF(N142="zákl. přenesená",J142,0)</f>
        <v>0</v>
      </c>
      <c r="BH142" s="148">
        <f t="shared" ref="BH142:BH147" si="7">IF(N142="sníž. přenesená",J142,0)</f>
        <v>0</v>
      </c>
      <c r="BI142" s="148">
        <f t="shared" ref="BI142:BI147" si="8">IF(N142="nulová",J142,0)</f>
        <v>0</v>
      </c>
      <c r="BJ142" s="17" t="s">
        <v>87</v>
      </c>
      <c r="BK142" s="148">
        <f t="shared" ref="BK142:BK147" si="9">ROUND(I142*H142,2)</f>
        <v>0</v>
      </c>
      <c r="BL142" s="17" t="s">
        <v>731</v>
      </c>
      <c r="BM142" s="147" t="s">
        <v>412</v>
      </c>
    </row>
    <row r="143" spans="2:65" s="1" customFormat="1" ht="24.2" customHeight="1">
      <c r="B143" s="32"/>
      <c r="C143" s="136" t="s">
        <v>373</v>
      </c>
      <c r="D143" s="136" t="s">
        <v>324</v>
      </c>
      <c r="E143" s="137" t="s">
        <v>3826</v>
      </c>
      <c r="F143" s="138" t="s">
        <v>3827</v>
      </c>
      <c r="G143" s="139" t="s">
        <v>566</v>
      </c>
      <c r="H143" s="140">
        <v>40</v>
      </c>
      <c r="I143" s="141"/>
      <c r="J143" s="142">
        <f t="shared" si="0"/>
        <v>0</v>
      </c>
      <c r="K143" s="138" t="s">
        <v>1</v>
      </c>
      <c r="L143" s="32"/>
      <c r="M143" s="143" t="s">
        <v>1</v>
      </c>
      <c r="N143" s="144" t="s">
        <v>45</v>
      </c>
      <c r="P143" s="145">
        <f t="shared" si="1"/>
        <v>0</v>
      </c>
      <c r="Q143" s="145">
        <v>0</v>
      </c>
      <c r="R143" s="145">
        <f t="shared" si="2"/>
        <v>0</v>
      </c>
      <c r="S143" s="145">
        <v>0</v>
      </c>
      <c r="T143" s="146">
        <f t="shared" si="3"/>
        <v>0</v>
      </c>
      <c r="AR143" s="147" t="s">
        <v>731</v>
      </c>
      <c r="AT143" s="147" t="s">
        <v>324</v>
      </c>
      <c r="AU143" s="147" t="s">
        <v>89</v>
      </c>
      <c r="AY143" s="17" t="s">
        <v>320</v>
      </c>
      <c r="BE143" s="148">
        <f t="shared" si="4"/>
        <v>0</v>
      </c>
      <c r="BF143" s="148">
        <f t="shared" si="5"/>
        <v>0</v>
      </c>
      <c r="BG143" s="148">
        <f t="shared" si="6"/>
        <v>0</v>
      </c>
      <c r="BH143" s="148">
        <f t="shared" si="7"/>
        <v>0</v>
      </c>
      <c r="BI143" s="148">
        <f t="shared" si="8"/>
        <v>0</v>
      </c>
      <c r="BJ143" s="17" t="s">
        <v>87</v>
      </c>
      <c r="BK143" s="148">
        <f t="shared" si="9"/>
        <v>0</v>
      </c>
      <c r="BL143" s="17" t="s">
        <v>731</v>
      </c>
      <c r="BM143" s="147" t="s">
        <v>423</v>
      </c>
    </row>
    <row r="144" spans="2:65" s="1" customFormat="1" ht="16.5" customHeight="1">
      <c r="B144" s="32"/>
      <c r="C144" s="136" t="s">
        <v>381</v>
      </c>
      <c r="D144" s="136" t="s">
        <v>324</v>
      </c>
      <c r="E144" s="137" t="s">
        <v>3828</v>
      </c>
      <c r="F144" s="138" t="s">
        <v>3829</v>
      </c>
      <c r="G144" s="139" t="s">
        <v>558</v>
      </c>
      <c r="H144" s="140">
        <v>5</v>
      </c>
      <c r="I144" s="141"/>
      <c r="J144" s="142">
        <f t="shared" si="0"/>
        <v>0</v>
      </c>
      <c r="K144" s="138" t="s">
        <v>1</v>
      </c>
      <c r="L144" s="32"/>
      <c r="M144" s="143" t="s">
        <v>1</v>
      </c>
      <c r="N144" s="144" t="s">
        <v>45</v>
      </c>
      <c r="P144" s="145">
        <f t="shared" si="1"/>
        <v>0</v>
      </c>
      <c r="Q144" s="145">
        <v>0</v>
      </c>
      <c r="R144" s="145">
        <f t="shared" si="2"/>
        <v>0</v>
      </c>
      <c r="S144" s="145">
        <v>0</v>
      </c>
      <c r="T144" s="146">
        <f t="shared" si="3"/>
        <v>0</v>
      </c>
      <c r="AR144" s="147" t="s">
        <v>731</v>
      </c>
      <c r="AT144" s="147" t="s">
        <v>324</v>
      </c>
      <c r="AU144" s="147" t="s">
        <v>89</v>
      </c>
      <c r="AY144" s="17" t="s">
        <v>320</v>
      </c>
      <c r="BE144" s="148">
        <f t="shared" si="4"/>
        <v>0</v>
      </c>
      <c r="BF144" s="148">
        <f t="shared" si="5"/>
        <v>0</v>
      </c>
      <c r="BG144" s="148">
        <f t="shared" si="6"/>
        <v>0</v>
      </c>
      <c r="BH144" s="148">
        <f t="shared" si="7"/>
        <v>0</v>
      </c>
      <c r="BI144" s="148">
        <f t="shared" si="8"/>
        <v>0</v>
      </c>
      <c r="BJ144" s="17" t="s">
        <v>87</v>
      </c>
      <c r="BK144" s="148">
        <f t="shared" si="9"/>
        <v>0</v>
      </c>
      <c r="BL144" s="17" t="s">
        <v>731</v>
      </c>
      <c r="BM144" s="147" t="s">
        <v>433</v>
      </c>
    </row>
    <row r="145" spans="2:65" s="1" customFormat="1" ht="24.2" customHeight="1">
      <c r="B145" s="32"/>
      <c r="C145" s="136" t="s">
        <v>388</v>
      </c>
      <c r="D145" s="136" t="s">
        <v>324</v>
      </c>
      <c r="E145" s="137" t="s">
        <v>3830</v>
      </c>
      <c r="F145" s="138" t="s">
        <v>3831</v>
      </c>
      <c r="G145" s="139" t="s">
        <v>558</v>
      </c>
      <c r="H145" s="140">
        <v>2</v>
      </c>
      <c r="I145" s="141"/>
      <c r="J145" s="142">
        <f t="shared" si="0"/>
        <v>0</v>
      </c>
      <c r="K145" s="138" t="s">
        <v>1</v>
      </c>
      <c r="L145" s="32"/>
      <c r="M145" s="143" t="s">
        <v>1</v>
      </c>
      <c r="N145" s="144" t="s">
        <v>45</v>
      </c>
      <c r="P145" s="145">
        <f t="shared" si="1"/>
        <v>0</v>
      </c>
      <c r="Q145" s="145">
        <v>0</v>
      </c>
      <c r="R145" s="145">
        <f t="shared" si="2"/>
        <v>0</v>
      </c>
      <c r="S145" s="145">
        <v>0</v>
      </c>
      <c r="T145" s="146">
        <f t="shared" si="3"/>
        <v>0</v>
      </c>
      <c r="AR145" s="147" t="s">
        <v>731</v>
      </c>
      <c r="AT145" s="147" t="s">
        <v>324</v>
      </c>
      <c r="AU145" s="147" t="s">
        <v>89</v>
      </c>
      <c r="AY145" s="17" t="s">
        <v>320</v>
      </c>
      <c r="BE145" s="148">
        <f t="shared" si="4"/>
        <v>0</v>
      </c>
      <c r="BF145" s="148">
        <f t="shared" si="5"/>
        <v>0</v>
      </c>
      <c r="BG145" s="148">
        <f t="shared" si="6"/>
        <v>0</v>
      </c>
      <c r="BH145" s="148">
        <f t="shared" si="7"/>
        <v>0</v>
      </c>
      <c r="BI145" s="148">
        <f t="shared" si="8"/>
        <v>0</v>
      </c>
      <c r="BJ145" s="17" t="s">
        <v>87</v>
      </c>
      <c r="BK145" s="148">
        <f t="shared" si="9"/>
        <v>0</v>
      </c>
      <c r="BL145" s="17" t="s">
        <v>731</v>
      </c>
      <c r="BM145" s="147" t="s">
        <v>451</v>
      </c>
    </row>
    <row r="146" spans="2:65" s="1" customFormat="1" ht="16.5" customHeight="1">
      <c r="B146" s="32"/>
      <c r="C146" s="136" t="s">
        <v>395</v>
      </c>
      <c r="D146" s="136" t="s">
        <v>324</v>
      </c>
      <c r="E146" s="137" t="s">
        <v>3832</v>
      </c>
      <c r="F146" s="138" t="s">
        <v>3833</v>
      </c>
      <c r="G146" s="139" t="s">
        <v>558</v>
      </c>
      <c r="H146" s="140">
        <v>1</v>
      </c>
      <c r="I146" s="141"/>
      <c r="J146" s="142">
        <f t="shared" si="0"/>
        <v>0</v>
      </c>
      <c r="K146" s="138" t="s">
        <v>1</v>
      </c>
      <c r="L146" s="32"/>
      <c r="M146" s="143" t="s">
        <v>1</v>
      </c>
      <c r="N146" s="144" t="s">
        <v>45</v>
      </c>
      <c r="P146" s="145">
        <f t="shared" si="1"/>
        <v>0</v>
      </c>
      <c r="Q146" s="145">
        <v>0</v>
      </c>
      <c r="R146" s="145">
        <f t="shared" si="2"/>
        <v>0</v>
      </c>
      <c r="S146" s="145">
        <v>0</v>
      </c>
      <c r="T146" s="146">
        <f t="shared" si="3"/>
        <v>0</v>
      </c>
      <c r="AR146" s="147" t="s">
        <v>731</v>
      </c>
      <c r="AT146" s="147" t="s">
        <v>324</v>
      </c>
      <c r="AU146" s="147" t="s">
        <v>89</v>
      </c>
      <c r="AY146" s="17" t="s">
        <v>320</v>
      </c>
      <c r="BE146" s="148">
        <f t="shared" si="4"/>
        <v>0</v>
      </c>
      <c r="BF146" s="148">
        <f t="shared" si="5"/>
        <v>0</v>
      </c>
      <c r="BG146" s="148">
        <f t="shared" si="6"/>
        <v>0</v>
      </c>
      <c r="BH146" s="148">
        <f t="shared" si="7"/>
        <v>0</v>
      </c>
      <c r="BI146" s="148">
        <f t="shared" si="8"/>
        <v>0</v>
      </c>
      <c r="BJ146" s="17" t="s">
        <v>87</v>
      </c>
      <c r="BK146" s="148">
        <f t="shared" si="9"/>
        <v>0</v>
      </c>
      <c r="BL146" s="17" t="s">
        <v>731</v>
      </c>
      <c r="BM146" s="147" t="s">
        <v>460</v>
      </c>
    </row>
    <row r="147" spans="2:65" s="1" customFormat="1" ht="24.2" customHeight="1">
      <c r="B147" s="32"/>
      <c r="C147" s="136" t="s">
        <v>8</v>
      </c>
      <c r="D147" s="136" t="s">
        <v>324</v>
      </c>
      <c r="E147" s="137" t="s">
        <v>3834</v>
      </c>
      <c r="F147" s="138" t="s">
        <v>3876</v>
      </c>
      <c r="G147" s="139" t="s">
        <v>558</v>
      </c>
      <c r="H147" s="140">
        <v>2</v>
      </c>
      <c r="I147" s="141"/>
      <c r="J147" s="142">
        <f t="shared" si="0"/>
        <v>0</v>
      </c>
      <c r="K147" s="138" t="s">
        <v>1</v>
      </c>
      <c r="L147" s="32"/>
      <c r="M147" s="143" t="s">
        <v>1</v>
      </c>
      <c r="N147" s="144" t="s">
        <v>45</v>
      </c>
      <c r="P147" s="145">
        <f t="shared" si="1"/>
        <v>0</v>
      </c>
      <c r="Q147" s="145">
        <v>0</v>
      </c>
      <c r="R147" s="145">
        <f t="shared" si="2"/>
        <v>0</v>
      </c>
      <c r="S147" s="145">
        <v>0</v>
      </c>
      <c r="T147" s="146">
        <f t="shared" si="3"/>
        <v>0</v>
      </c>
      <c r="AR147" s="147" t="s">
        <v>731</v>
      </c>
      <c r="AT147" s="147" t="s">
        <v>324</v>
      </c>
      <c r="AU147" s="147" t="s">
        <v>89</v>
      </c>
      <c r="AY147" s="17" t="s">
        <v>320</v>
      </c>
      <c r="BE147" s="148">
        <f t="shared" si="4"/>
        <v>0</v>
      </c>
      <c r="BF147" s="148">
        <f t="shared" si="5"/>
        <v>0</v>
      </c>
      <c r="BG147" s="148">
        <f t="shared" si="6"/>
        <v>0</v>
      </c>
      <c r="BH147" s="148">
        <f t="shared" si="7"/>
        <v>0</v>
      </c>
      <c r="BI147" s="148">
        <f t="shared" si="8"/>
        <v>0</v>
      </c>
      <c r="BJ147" s="17" t="s">
        <v>87</v>
      </c>
      <c r="BK147" s="148">
        <f t="shared" si="9"/>
        <v>0</v>
      </c>
      <c r="BL147" s="17" t="s">
        <v>731</v>
      </c>
      <c r="BM147" s="147" t="s">
        <v>469</v>
      </c>
    </row>
    <row r="148" spans="2:65" s="11" customFormat="1" ht="22.9" customHeight="1">
      <c r="B148" s="124"/>
      <c r="D148" s="125" t="s">
        <v>79</v>
      </c>
      <c r="E148" s="134" t="s">
        <v>929</v>
      </c>
      <c r="F148" s="134" t="s">
        <v>930</v>
      </c>
      <c r="I148" s="127"/>
      <c r="J148" s="135">
        <f>BK148</f>
        <v>0</v>
      </c>
      <c r="L148" s="124"/>
      <c r="M148" s="129"/>
      <c r="P148" s="130">
        <f>SUM(P149:P162)</f>
        <v>0</v>
      </c>
      <c r="R148" s="130">
        <f>SUM(R149:R162)</f>
        <v>0</v>
      </c>
      <c r="T148" s="131">
        <f>SUM(T149:T162)</f>
        <v>0</v>
      </c>
      <c r="AR148" s="125" t="s">
        <v>94</v>
      </c>
      <c r="AT148" s="132" t="s">
        <v>79</v>
      </c>
      <c r="AU148" s="132" t="s">
        <v>87</v>
      </c>
      <c r="AY148" s="125" t="s">
        <v>320</v>
      </c>
      <c r="BK148" s="133">
        <f>SUM(BK149:BK162)</f>
        <v>0</v>
      </c>
    </row>
    <row r="149" spans="2:65" s="1" customFormat="1" ht="24.2" customHeight="1">
      <c r="B149" s="32"/>
      <c r="C149" s="136" t="s">
        <v>404</v>
      </c>
      <c r="D149" s="136" t="s">
        <v>324</v>
      </c>
      <c r="E149" s="137" t="s">
        <v>3836</v>
      </c>
      <c r="F149" s="138" t="s">
        <v>3837</v>
      </c>
      <c r="G149" s="139" t="s">
        <v>933</v>
      </c>
      <c r="H149" s="140">
        <v>0.35</v>
      </c>
      <c r="I149" s="141"/>
      <c r="J149" s="142">
        <f t="shared" ref="J149:J162" si="10">ROUND(I149*H149,2)</f>
        <v>0</v>
      </c>
      <c r="K149" s="138" t="s">
        <v>1</v>
      </c>
      <c r="L149" s="32"/>
      <c r="M149" s="143" t="s">
        <v>1</v>
      </c>
      <c r="N149" s="144" t="s">
        <v>45</v>
      </c>
      <c r="P149" s="145">
        <f t="shared" ref="P149:P162" si="11">O149*H149</f>
        <v>0</v>
      </c>
      <c r="Q149" s="145">
        <v>0</v>
      </c>
      <c r="R149" s="145">
        <f t="shared" ref="R149:R162" si="12">Q149*H149</f>
        <v>0</v>
      </c>
      <c r="S149" s="145">
        <v>0</v>
      </c>
      <c r="T149" s="146">
        <f t="shared" ref="T149:T162" si="13">S149*H149</f>
        <v>0</v>
      </c>
      <c r="AR149" s="147" t="s">
        <v>731</v>
      </c>
      <c r="AT149" s="147" t="s">
        <v>324</v>
      </c>
      <c r="AU149" s="147" t="s">
        <v>89</v>
      </c>
      <c r="AY149" s="17" t="s">
        <v>320</v>
      </c>
      <c r="BE149" s="148">
        <f t="shared" ref="BE149:BE162" si="14">IF(N149="základní",J149,0)</f>
        <v>0</v>
      </c>
      <c r="BF149" s="148">
        <f t="shared" ref="BF149:BF162" si="15">IF(N149="snížená",J149,0)</f>
        <v>0</v>
      </c>
      <c r="BG149" s="148">
        <f t="shared" ref="BG149:BG162" si="16">IF(N149="zákl. přenesená",J149,0)</f>
        <v>0</v>
      </c>
      <c r="BH149" s="148">
        <f t="shared" ref="BH149:BH162" si="17">IF(N149="sníž. přenesená",J149,0)</f>
        <v>0</v>
      </c>
      <c r="BI149" s="148">
        <f t="shared" ref="BI149:BI162" si="18">IF(N149="nulová",J149,0)</f>
        <v>0</v>
      </c>
      <c r="BJ149" s="17" t="s">
        <v>87</v>
      </c>
      <c r="BK149" s="148">
        <f t="shared" ref="BK149:BK162" si="19">ROUND(I149*H149,2)</f>
        <v>0</v>
      </c>
      <c r="BL149" s="17" t="s">
        <v>731</v>
      </c>
      <c r="BM149" s="147" t="s">
        <v>480</v>
      </c>
    </row>
    <row r="150" spans="2:65" s="1" customFormat="1" ht="24.2" customHeight="1">
      <c r="B150" s="32"/>
      <c r="C150" s="136" t="s">
        <v>412</v>
      </c>
      <c r="D150" s="136" t="s">
        <v>324</v>
      </c>
      <c r="E150" s="137" t="s">
        <v>3838</v>
      </c>
      <c r="F150" s="138" t="s">
        <v>3839</v>
      </c>
      <c r="G150" s="139" t="s">
        <v>327</v>
      </c>
      <c r="H150" s="140">
        <v>3.6</v>
      </c>
      <c r="I150" s="141"/>
      <c r="J150" s="142">
        <f t="shared" si="10"/>
        <v>0</v>
      </c>
      <c r="K150" s="138" t="s">
        <v>1</v>
      </c>
      <c r="L150" s="32"/>
      <c r="M150" s="143" t="s">
        <v>1</v>
      </c>
      <c r="N150" s="144" t="s">
        <v>45</v>
      </c>
      <c r="P150" s="145">
        <f t="shared" si="11"/>
        <v>0</v>
      </c>
      <c r="Q150" s="145">
        <v>0</v>
      </c>
      <c r="R150" s="145">
        <f t="shared" si="12"/>
        <v>0</v>
      </c>
      <c r="S150" s="145">
        <v>0</v>
      </c>
      <c r="T150" s="146">
        <f t="shared" si="13"/>
        <v>0</v>
      </c>
      <c r="AR150" s="147" t="s">
        <v>731</v>
      </c>
      <c r="AT150" s="147" t="s">
        <v>324</v>
      </c>
      <c r="AU150" s="147" t="s">
        <v>89</v>
      </c>
      <c r="AY150" s="17" t="s">
        <v>320</v>
      </c>
      <c r="BE150" s="148">
        <f t="shared" si="14"/>
        <v>0</v>
      </c>
      <c r="BF150" s="148">
        <f t="shared" si="15"/>
        <v>0</v>
      </c>
      <c r="BG150" s="148">
        <f t="shared" si="16"/>
        <v>0</v>
      </c>
      <c r="BH150" s="148">
        <f t="shared" si="17"/>
        <v>0</v>
      </c>
      <c r="BI150" s="148">
        <f t="shared" si="18"/>
        <v>0</v>
      </c>
      <c r="BJ150" s="17" t="s">
        <v>87</v>
      </c>
      <c r="BK150" s="148">
        <f t="shared" si="19"/>
        <v>0</v>
      </c>
      <c r="BL150" s="17" t="s">
        <v>731</v>
      </c>
      <c r="BM150" s="147" t="s">
        <v>492</v>
      </c>
    </row>
    <row r="151" spans="2:65" s="1" customFormat="1" ht="16.5" customHeight="1">
      <c r="B151" s="32"/>
      <c r="C151" s="136" t="s">
        <v>418</v>
      </c>
      <c r="D151" s="136" t="s">
        <v>324</v>
      </c>
      <c r="E151" s="137" t="s">
        <v>3840</v>
      </c>
      <c r="F151" s="138" t="s">
        <v>3841</v>
      </c>
      <c r="G151" s="139" t="s">
        <v>327</v>
      </c>
      <c r="H151" s="140">
        <v>0.84199999999999997</v>
      </c>
      <c r="I151" s="141"/>
      <c r="J151" s="142">
        <f t="shared" si="10"/>
        <v>0</v>
      </c>
      <c r="K151" s="138" t="s">
        <v>1</v>
      </c>
      <c r="L151" s="32"/>
      <c r="M151" s="143" t="s">
        <v>1</v>
      </c>
      <c r="N151" s="144" t="s">
        <v>45</v>
      </c>
      <c r="P151" s="145">
        <f t="shared" si="11"/>
        <v>0</v>
      </c>
      <c r="Q151" s="145">
        <v>0</v>
      </c>
      <c r="R151" s="145">
        <f t="shared" si="12"/>
        <v>0</v>
      </c>
      <c r="S151" s="145">
        <v>0</v>
      </c>
      <c r="T151" s="146">
        <f t="shared" si="13"/>
        <v>0</v>
      </c>
      <c r="AR151" s="147" t="s">
        <v>731</v>
      </c>
      <c r="AT151" s="147" t="s">
        <v>324</v>
      </c>
      <c r="AU151" s="147" t="s">
        <v>89</v>
      </c>
      <c r="AY151" s="17" t="s">
        <v>320</v>
      </c>
      <c r="BE151" s="148">
        <f t="shared" si="14"/>
        <v>0</v>
      </c>
      <c r="BF151" s="148">
        <f t="shared" si="15"/>
        <v>0</v>
      </c>
      <c r="BG151" s="148">
        <f t="shared" si="16"/>
        <v>0</v>
      </c>
      <c r="BH151" s="148">
        <f t="shared" si="17"/>
        <v>0</v>
      </c>
      <c r="BI151" s="148">
        <f t="shared" si="18"/>
        <v>0</v>
      </c>
      <c r="BJ151" s="17" t="s">
        <v>87</v>
      </c>
      <c r="BK151" s="148">
        <f t="shared" si="19"/>
        <v>0</v>
      </c>
      <c r="BL151" s="17" t="s">
        <v>731</v>
      </c>
      <c r="BM151" s="147" t="s">
        <v>507</v>
      </c>
    </row>
    <row r="152" spans="2:65" s="1" customFormat="1" ht="33" customHeight="1">
      <c r="B152" s="32"/>
      <c r="C152" s="136" t="s">
        <v>423</v>
      </c>
      <c r="D152" s="136" t="s">
        <v>324</v>
      </c>
      <c r="E152" s="137" t="s">
        <v>3842</v>
      </c>
      <c r="F152" s="138" t="s">
        <v>3843</v>
      </c>
      <c r="G152" s="139" t="s">
        <v>566</v>
      </c>
      <c r="H152" s="140">
        <v>250</v>
      </c>
      <c r="I152" s="141"/>
      <c r="J152" s="142">
        <f t="shared" si="10"/>
        <v>0</v>
      </c>
      <c r="K152" s="138" t="s">
        <v>1</v>
      </c>
      <c r="L152" s="32"/>
      <c r="M152" s="143" t="s">
        <v>1</v>
      </c>
      <c r="N152" s="144" t="s">
        <v>45</v>
      </c>
      <c r="P152" s="145">
        <f t="shared" si="11"/>
        <v>0</v>
      </c>
      <c r="Q152" s="145">
        <v>0</v>
      </c>
      <c r="R152" s="145">
        <f t="shared" si="12"/>
        <v>0</v>
      </c>
      <c r="S152" s="145">
        <v>0</v>
      </c>
      <c r="T152" s="146">
        <f t="shared" si="13"/>
        <v>0</v>
      </c>
      <c r="AR152" s="147" t="s">
        <v>731</v>
      </c>
      <c r="AT152" s="147" t="s">
        <v>324</v>
      </c>
      <c r="AU152" s="147" t="s">
        <v>89</v>
      </c>
      <c r="AY152" s="17" t="s">
        <v>320</v>
      </c>
      <c r="BE152" s="148">
        <f t="shared" si="14"/>
        <v>0</v>
      </c>
      <c r="BF152" s="148">
        <f t="shared" si="15"/>
        <v>0</v>
      </c>
      <c r="BG152" s="148">
        <f t="shared" si="16"/>
        <v>0</v>
      </c>
      <c r="BH152" s="148">
        <f t="shared" si="17"/>
        <v>0</v>
      </c>
      <c r="BI152" s="148">
        <f t="shared" si="18"/>
        <v>0</v>
      </c>
      <c r="BJ152" s="17" t="s">
        <v>87</v>
      </c>
      <c r="BK152" s="148">
        <f t="shared" si="19"/>
        <v>0</v>
      </c>
      <c r="BL152" s="17" t="s">
        <v>731</v>
      </c>
      <c r="BM152" s="147" t="s">
        <v>519</v>
      </c>
    </row>
    <row r="153" spans="2:65" s="1" customFormat="1" ht="33" customHeight="1">
      <c r="B153" s="32"/>
      <c r="C153" s="136" t="s">
        <v>427</v>
      </c>
      <c r="D153" s="136" t="s">
        <v>324</v>
      </c>
      <c r="E153" s="137" t="s">
        <v>3844</v>
      </c>
      <c r="F153" s="138" t="s">
        <v>3845</v>
      </c>
      <c r="G153" s="139" t="s">
        <v>566</v>
      </c>
      <c r="H153" s="140">
        <v>25</v>
      </c>
      <c r="I153" s="141"/>
      <c r="J153" s="142">
        <f t="shared" si="10"/>
        <v>0</v>
      </c>
      <c r="K153" s="138" t="s">
        <v>1</v>
      </c>
      <c r="L153" s="32"/>
      <c r="M153" s="143" t="s">
        <v>1</v>
      </c>
      <c r="N153" s="144" t="s">
        <v>45</v>
      </c>
      <c r="P153" s="145">
        <f t="shared" si="11"/>
        <v>0</v>
      </c>
      <c r="Q153" s="145">
        <v>0</v>
      </c>
      <c r="R153" s="145">
        <f t="shared" si="12"/>
        <v>0</v>
      </c>
      <c r="S153" s="145">
        <v>0</v>
      </c>
      <c r="T153" s="146">
        <f t="shared" si="13"/>
        <v>0</v>
      </c>
      <c r="AR153" s="147" t="s">
        <v>731</v>
      </c>
      <c r="AT153" s="147" t="s">
        <v>324</v>
      </c>
      <c r="AU153" s="147" t="s">
        <v>89</v>
      </c>
      <c r="AY153" s="17" t="s">
        <v>320</v>
      </c>
      <c r="BE153" s="148">
        <f t="shared" si="14"/>
        <v>0</v>
      </c>
      <c r="BF153" s="148">
        <f t="shared" si="15"/>
        <v>0</v>
      </c>
      <c r="BG153" s="148">
        <f t="shared" si="16"/>
        <v>0</v>
      </c>
      <c r="BH153" s="148">
        <f t="shared" si="17"/>
        <v>0</v>
      </c>
      <c r="BI153" s="148">
        <f t="shared" si="18"/>
        <v>0</v>
      </c>
      <c r="BJ153" s="17" t="s">
        <v>87</v>
      </c>
      <c r="BK153" s="148">
        <f t="shared" si="19"/>
        <v>0</v>
      </c>
      <c r="BL153" s="17" t="s">
        <v>731</v>
      </c>
      <c r="BM153" s="147" t="s">
        <v>532</v>
      </c>
    </row>
    <row r="154" spans="2:65" s="1" customFormat="1" ht="24.2" customHeight="1">
      <c r="B154" s="32"/>
      <c r="C154" s="136" t="s">
        <v>433</v>
      </c>
      <c r="D154" s="136" t="s">
        <v>324</v>
      </c>
      <c r="E154" s="137" t="s">
        <v>3846</v>
      </c>
      <c r="F154" s="138" t="s">
        <v>3847</v>
      </c>
      <c r="G154" s="139" t="s">
        <v>566</v>
      </c>
      <c r="H154" s="140">
        <v>20</v>
      </c>
      <c r="I154" s="141"/>
      <c r="J154" s="142">
        <f t="shared" si="10"/>
        <v>0</v>
      </c>
      <c r="K154" s="138" t="s">
        <v>1</v>
      </c>
      <c r="L154" s="32"/>
      <c r="M154" s="143" t="s">
        <v>1</v>
      </c>
      <c r="N154" s="144" t="s">
        <v>45</v>
      </c>
      <c r="P154" s="145">
        <f t="shared" si="11"/>
        <v>0</v>
      </c>
      <c r="Q154" s="145">
        <v>0</v>
      </c>
      <c r="R154" s="145">
        <f t="shared" si="12"/>
        <v>0</v>
      </c>
      <c r="S154" s="145">
        <v>0</v>
      </c>
      <c r="T154" s="146">
        <f t="shared" si="13"/>
        <v>0</v>
      </c>
      <c r="AR154" s="147" t="s">
        <v>731</v>
      </c>
      <c r="AT154" s="147" t="s">
        <v>324</v>
      </c>
      <c r="AU154" s="147" t="s">
        <v>89</v>
      </c>
      <c r="AY154" s="17" t="s">
        <v>320</v>
      </c>
      <c r="BE154" s="148">
        <f t="shared" si="14"/>
        <v>0</v>
      </c>
      <c r="BF154" s="148">
        <f t="shared" si="15"/>
        <v>0</v>
      </c>
      <c r="BG154" s="148">
        <f t="shared" si="16"/>
        <v>0</v>
      </c>
      <c r="BH154" s="148">
        <f t="shared" si="17"/>
        <v>0</v>
      </c>
      <c r="BI154" s="148">
        <f t="shared" si="18"/>
        <v>0</v>
      </c>
      <c r="BJ154" s="17" t="s">
        <v>87</v>
      </c>
      <c r="BK154" s="148">
        <f t="shared" si="19"/>
        <v>0</v>
      </c>
      <c r="BL154" s="17" t="s">
        <v>731</v>
      </c>
      <c r="BM154" s="147" t="s">
        <v>555</v>
      </c>
    </row>
    <row r="155" spans="2:65" s="1" customFormat="1" ht="16.5" customHeight="1">
      <c r="B155" s="32"/>
      <c r="C155" s="136" t="s">
        <v>438</v>
      </c>
      <c r="D155" s="136" t="s">
        <v>324</v>
      </c>
      <c r="E155" s="137" t="s">
        <v>3848</v>
      </c>
      <c r="F155" s="138" t="s">
        <v>3877</v>
      </c>
      <c r="G155" s="139" t="s">
        <v>566</v>
      </c>
      <c r="H155" s="140">
        <v>80</v>
      </c>
      <c r="I155" s="141"/>
      <c r="J155" s="142">
        <f t="shared" si="10"/>
        <v>0</v>
      </c>
      <c r="K155" s="138" t="s">
        <v>1</v>
      </c>
      <c r="L155" s="32"/>
      <c r="M155" s="143" t="s">
        <v>1</v>
      </c>
      <c r="N155" s="144" t="s">
        <v>45</v>
      </c>
      <c r="P155" s="145">
        <f t="shared" si="11"/>
        <v>0</v>
      </c>
      <c r="Q155" s="145">
        <v>0</v>
      </c>
      <c r="R155" s="145">
        <f t="shared" si="12"/>
        <v>0</v>
      </c>
      <c r="S155" s="145">
        <v>0</v>
      </c>
      <c r="T155" s="146">
        <f t="shared" si="13"/>
        <v>0</v>
      </c>
      <c r="AR155" s="147" t="s">
        <v>731</v>
      </c>
      <c r="AT155" s="147" t="s">
        <v>324</v>
      </c>
      <c r="AU155" s="147" t="s">
        <v>89</v>
      </c>
      <c r="AY155" s="17" t="s">
        <v>320</v>
      </c>
      <c r="BE155" s="148">
        <f t="shared" si="14"/>
        <v>0</v>
      </c>
      <c r="BF155" s="148">
        <f t="shared" si="15"/>
        <v>0</v>
      </c>
      <c r="BG155" s="148">
        <f t="shared" si="16"/>
        <v>0</v>
      </c>
      <c r="BH155" s="148">
        <f t="shared" si="17"/>
        <v>0</v>
      </c>
      <c r="BI155" s="148">
        <f t="shared" si="18"/>
        <v>0</v>
      </c>
      <c r="BJ155" s="17" t="s">
        <v>87</v>
      </c>
      <c r="BK155" s="148">
        <f t="shared" si="19"/>
        <v>0</v>
      </c>
      <c r="BL155" s="17" t="s">
        <v>731</v>
      </c>
      <c r="BM155" s="147" t="s">
        <v>571</v>
      </c>
    </row>
    <row r="156" spans="2:65" s="1" customFormat="1" ht="21.75" customHeight="1">
      <c r="B156" s="32"/>
      <c r="C156" s="136" t="s">
        <v>451</v>
      </c>
      <c r="D156" s="136" t="s">
        <v>324</v>
      </c>
      <c r="E156" s="137" t="s">
        <v>3850</v>
      </c>
      <c r="F156" s="138" t="s">
        <v>3851</v>
      </c>
      <c r="G156" s="139" t="s">
        <v>566</v>
      </c>
      <c r="H156" s="140">
        <v>50</v>
      </c>
      <c r="I156" s="141"/>
      <c r="J156" s="142">
        <f t="shared" si="10"/>
        <v>0</v>
      </c>
      <c r="K156" s="138" t="s">
        <v>1</v>
      </c>
      <c r="L156" s="32"/>
      <c r="M156" s="143" t="s">
        <v>1</v>
      </c>
      <c r="N156" s="144" t="s">
        <v>45</v>
      </c>
      <c r="P156" s="145">
        <f t="shared" si="11"/>
        <v>0</v>
      </c>
      <c r="Q156" s="145">
        <v>0</v>
      </c>
      <c r="R156" s="145">
        <f t="shared" si="12"/>
        <v>0</v>
      </c>
      <c r="S156" s="145">
        <v>0</v>
      </c>
      <c r="T156" s="146">
        <f t="shared" si="13"/>
        <v>0</v>
      </c>
      <c r="AR156" s="147" t="s">
        <v>731</v>
      </c>
      <c r="AT156" s="147" t="s">
        <v>324</v>
      </c>
      <c r="AU156" s="147" t="s">
        <v>89</v>
      </c>
      <c r="AY156" s="17" t="s">
        <v>320</v>
      </c>
      <c r="BE156" s="148">
        <f t="shared" si="14"/>
        <v>0</v>
      </c>
      <c r="BF156" s="148">
        <f t="shared" si="15"/>
        <v>0</v>
      </c>
      <c r="BG156" s="148">
        <f t="shared" si="16"/>
        <v>0</v>
      </c>
      <c r="BH156" s="148">
        <f t="shared" si="17"/>
        <v>0</v>
      </c>
      <c r="BI156" s="148">
        <f t="shared" si="18"/>
        <v>0</v>
      </c>
      <c r="BJ156" s="17" t="s">
        <v>87</v>
      </c>
      <c r="BK156" s="148">
        <f t="shared" si="19"/>
        <v>0</v>
      </c>
      <c r="BL156" s="17" t="s">
        <v>731</v>
      </c>
      <c r="BM156" s="147" t="s">
        <v>581</v>
      </c>
    </row>
    <row r="157" spans="2:65" s="1" customFormat="1" ht="24.2" customHeight="1">
      <c r="B157" s="32"/>
      <c r="C157" s="136" t="s">
        <v>7</v>
      </c>
      <c r="D157" s="136" t="s">
        <v>324</v>
      </c>
      <c r="E157" s="137" t="s">
        <v>3852</v>
      </c>
      <c r="F157" s="138" t="s">
        <v>3879</v>
      </c>
      <c r="G157" s="139" t="s">
        <v>566</v>
      </c>
      <c r="H157" s="140">
        <v>20</v>
      </c>
      <c r="I157" s="141"/>
      <c r="J157" s="142">
        <f t="shared" si="10"/>
        <v>0</v>
      </c>
      <c r="K157" s="138" t="s">
        <v>1</v>
      </c>
      <c r="L157" s="32"/>
      <c r="M157" s="143" t="s">
        <v>1</v>
      </c>
      <c r="N157" s="144" t="s">
        <v>45</v>
      </c>
      <c r="P157" s="145">
        <f t="shared" si="11"/>
        <v>0</v>
      </c>
      <c r="Q157" s="145">
        <v>0</v>
      </c>
      <c r="R157" s="145">
        <f t="shared" si="12"/>
        <v>0</v>
      </c>
      <c r="S157" s="145">
        <v>0</v>
      </c>
      <c r="T157" s="146">
        <f t="shared" si="13"/>
        <v>0</v>
      </c>
      <c r="AR157" s="147" t="s">
        <v>731</v>
      </c>
      <c r="AT157" s="147" t="s">
        <v>324</v>
      </c>
      <c r="AU157" s="147" t="s">
        <v>89</v>
      </c>
      <c r="AY157" s="17" t="s">
        <v>320</v>
      </c>
      <c r="BE157" s="148">
        <f t="shared" si="14"/>
        <v>0</v>
      </c>
      <c r="BF157" s="148">
        <f t="shared" si="15"/>
        <v>0</v>
      </c>
      <c r="BG157" s="148">
        <f t="shared" si="16"/>
        <v>0</v>
      </c>
      <c r="BH157" s="148">
        <f t="shared" si="17"/>
        <v>0</v>
      </c>
      <c r="BI157" s="148">
        <f t="shared" si="18"/>
        <v>0</v>
      </c>
      <c r="BJ157" s="17" t="s">
        <v>87</v>
      </c>
      <c r="BK157" s="148">
        <f t="shared" si="19"/>
        <v>0</v>
      </c>
      <c r="BL157" s="17" t="s">
        <v>731</v>
      </c>
      <c r="BM157" s="147" t="s">
        <v>594</v>
      </c>
    </row>
    <row r="158" spans="2:65" s="1" customFormat="1" ht="24.2" customHeight="1">
      <c r="B158" s="32"/>
      <c r="C158" s="136" t="s">
        <v>460</v>
      </c>
      <c r="D158" s="136" t="s">
        <v>324</v>
      </c>
      <c r="E158" s="137" t="s">
        <v>3854</v>
      </c>
      <c r="F158" s="138" t="s">
        <v>3855</v>
      </c>
      <c r="G158" s="139" t="s">
        <v>566</v>
      </c>
      <c r="H158" s="140">
        <v>25</v>
      </c>
      <c r="I158" s="141"/>
      <c r="J158" s="142">
        <f t="shared" si="10"/>
        <v>0</v>
      </c>
      <c r="K158" s="138" t="s">
        <v>1</v>
      </c>
      <c r="L158" s="32"/>
      <c r="M158" s="143" t="s">
        <v>1</v>
      </c>
      <c r="N158" s="144" t="s">
        <v>45</v>
      </c>
      <c r="P158" s="145">
        <f t="shared" si="11"/>
        <v>0</v>
      </c>
      <c r="Q158" s="145">
        <v>0</v>
      </c>
      <c r="R158" s="145">
        <f t="shared" si="12"/>
        <v>0</v>
      </c>
      <c r="S158" s="145">
        <v>0</v>
      </c>
      <c r="T158" s="146">
        <f t="shared" si="13"/>
        <v>0</v>
      </c>
      <c r="AR158" s="147" t="s">
        <v>731</v>
      </c>
      <c r="AT158" s="147" t="s">
        <v>324</v>
      </c>
      <c r="AU158" s="147" t="s">
        <v>89</v>
      </c>
      <c r="AY158" s="17" t="s">
        <v>320</v>
      </c>
      <c r="BE158" s="148">
        <f t="shared" si="14"/>
        <v>0</v>
      </c>
      <c r="BF158" s="148">
        <f t="shared" si="15"/>
        <v>0</v>
      </c>
      <c r="BG158" s="148">
        <f t="shared" si="16"/>
        <v>0</v>
      </c>
      <c r="BH158" s="148">
        <f t="shared" si="17"/>
        <v>0</v>
      </c>
      <c r="BI158" s="148">
        <f t="shared" si="18"/>
        <v>0</v>
      </c>
      <c r="BJ158" s="17" t="s">
        <v>87</v>
      </c>
      <c r="BK158" s="148">
        <f t="shared" si="19"/>
        <v>0</v>
      </c>
      <c r="BL158" s="17" t="s">
        <v>731</v>
      </c>
      <c r="BM158" s="147" t="s">
        <v>606</v>
      </c>
    </row>
    <row r="159" spans="2:65" s="1" customFormat="1" ht="21.75" customHeight="1">
      <c r="B159" s="32"/>
      <c r="C159" s="136" t="s">
        <v>465</v>
      </c>
      <c r="D159" s="136" t="s">
        <v>324</v>
      </c>
      <c r="E159" s="137" t="s">
        <v>3856</v>
      </c>
      <c r="F159" s="138" t="s">
        <v>3857</v>
      </c>
      <c r="G159" s="139" t="s">
        <v>327</v>
      </c>
      <c r="H159" s="140">
        <v>9.44</v>
      </c>
      <c r="I159" s="141"/>
      <c r="J159" s="142">
        <f t="shared" si="10"/>
        <v>0</v>
      </c>
      <c r="K159" s="138" t="s">
        <v>1</v>
      </c>
      <c r="L159" s="32"/>
      <c r="M159" s="143" t="s">
        <v>1</v>
      </c>
      <c r="N159" s="144" t="s">
        <v>45</v>
      </c>
      <c r="P159" s="145">
        <f t="shared" si="11"/>
        <v>0</v>
      </c>
      <c r="Q159" s="145">
        <v>0</v>
      </c>
      <c r="R159" s="145">
        <f t="shared" si="12"/>
        <v>0</v>
      </c>
      <c r="S159" s="145">
        <v>0</v>
      </c>
      <c r="T159" s="146">
        <f t="shared" si="13"/>
        <v>0</v>
      </c>
      <c r="AR159" s="147" t="s">
        <v>731</v>
      </c>
      <c r="AT159" s="147" t="s">
        <v>324</v>
      </c>
      <c r="AU159" s="147" t="s">
        <v>89</v>
      </c>
      <c r="AY159" s="17" t="s">
        <v>320</v>
      </c>
      <c r="BE159" s="148">
        <f t="shared" si="14"/>
        <v>0</v>
      </c>
      <c r="BF159" s="148">
        <f t="shared" si="15"/>
        <v>0</v>
      </c>
      <c r="BG159" s="148">
        <f t="shared" si="16"/>
        <v>0</v>
      </c>
      <c r="BH159" s="148">
        <f t="shared" si="17"/>
        <v>0</v>
      </c>
      <c r="BI159" s="148">
        <f t="shared" si="18"/>
        <v>0</v>
      </c>
      <c r="BJ159" s="17" t="s">
        <v>87</v>
      </c>
      <c r="BK159" s="148">
        <f t="shared" si="19"/>
        <v>0</v>
      </c>
      <c r="BL159" s="17" t="s">
        <v>731</v>
      </c>
      <c r="BM159" s="147" t="s">
        <v>621</v>
      </c>
    </row>
    <row r="160" spans="2:65" s="1" customFormat="1" ht="24.2" customHeight="1">
      <c r="B160" s="32"/>
      <c r="C160" s="136" t="s">
        <v>469</v>
      </c>
      <c r="D160" s="136" t="s">
        <v>324</v>
      </c>
      <c r="E160" s="137" t="s">
        <v>3858</v>
      </c>
      <c r="F160" s="138" t="s">
        <v>3859</v>
      </c>
      <c r="G160" s="139" t="s">
        <v>327</v>
      </c>
      <c r="H160" s="140">
        <v>52.56</v>
      </c>
      <c r="I160" s="141"/>
      <c r="J160" s="142">
        <f t="shared" si="10"/>
        <v>0</v>
      </c>
      <c r="K160" s="138" t="s">
        <v>1</v>
      </c>
      <c r="L160" s="32"/>
      <c r="M160" s="143" t="s">
        <v>1</v>
      </c>
      <c r="N160" s="144" t="s">
        <v>45</v>
      </c>
      <c r="P160" s="145">
        <f t="shared" si="11"/>
        <v>0</v>
      </c>
      <c r="Q160" s="145">
        <v>0</v>
      </c>
      <c r="R160" s="145">
        <f t="shared" si="12"/>
        <v>0</v>
      </c>
      <c r="S160" s="145">
        <v>0</v>
      </c>
      <c r="T160" s="146">
        <f t="shared" si="13"/>
        <v>0</v>
      </c>
      <c r="AR160" s="147" t="s">
        <v>731</v>
      </c>
      <c r="AT160" s="147" t="s">
        <v>324</v>
      </c>
      <c r="AU160" s="147" t="s">
        <v>89</v>
      </c>
      <c r="AY160" s="17" t="s">
        <v>320</v>
      </c>
      <c r="BE160" s="148">
        <f t="shared" si="14"/>
        <v>0</v>
      </c>
      <c r="BF160" s="148">
        <f t="shared" si="15"/>
        <v>0</v>
      </c>
      <c r="BG160" s="148">
        <f t="shared" si="16"/>
        <v>0</v>
      </c>
      <c r="BH160" s="148">
        <f t="shared" si="17"/>
        <v>0</v>
      </c>
      <c r="BI160" s="148">
        <f t="shared" si="18"/>
        <v>0</v>
      </c>
      <c r="BJ160" s="17" t="s">
        <v>87</v>
      </c>
      <c r="BK160" s="148">
        <f t="shared" si="19"/>
        <v>0</v>
      </c>
      <c r="BL160" s="17" t="s">
        <v>731</v>
      </c>
      <c r="BM160" s="147" t="s">
        <v>637</v>
      </c>
    </row>
    <row r="161" spans="2:65" s="1" customFormat="1" ht="16.5" customHeight="1">
      <c r="B161" s="32"/>
      <c r="C161" s="136" t="s">
        <v>475</v>
      </c>
      <c r="D161" s="136" t="s">
        <v>324</v>
      </c>
      <c r="E161" s="137" t="s">
        <v>3860</v>
      </c>
      <c r="F161" s="138" t="s">
        <v>3861</v>
      </c>
      <c r="G161" s="139" t="s">
        <v>327</v>
      </c>
      <c r="H161" s="140">
        <v>5.84</v>
      </c>
      <c r="I161" s="141"/>
      <c r="J161" s="142">
        <f t="shared" si="10"/>
        <v>0</v>
      </c>
      <c r="K161" s="138" t="s">
        <v>1</v>
      </c>
      <c r="L161" s="32"/>
      <c r="M161" s="143" t="s">
        <v>1</v>
      </c>
      <c r="N161" s="144" t="s">
        <v>45</v>
      </c>
      <c r="P161" s="145">
        <f t="shared" si="11"/>
        <v>0</v>
      </c>
      <c r="Q161" s="145">
        <v>0</v>
      </c>
      <c r="R161" s="145">
        <f t="shared" si="12"/>
        <v>0</v>
      </c>
      <c r="S161" s="145">
        <v>0</v>
      </c>
      <c r="T161" s="146">
        <f t="shared" si="13"/>
        <v>0</v>
      </c>
      <c r="AR161" s="147" t="s">
        <v>731</v>
      </c>
      <c r="AT161" s="147" t="s">
        <v>324</v>
      </c>
      <c r="AU161" s="147" t="s">
        <v>89</v>
      </c>
      <c r="AY161" s="17" t="s">
        <v>320</v>
      </c>
      <c r="BE161" s="148">
        <f t="shared" si="14"/>
        <v>0</v>
      </c>
      <c r="BF161" s="148">
        <f t="shared" si="15"/>
        <v>0</v>
      </c>
      <c r="BG161" s="148">
        <f t="shared" si="16"/>
        <v>0</v>
      </c>
      <c r="BH161" s="148">
        <f t="shared" si="17"/>
        <v>0</v>
      </c>
      <c r="BI161" s="148">
        <f t="shared" si="18"/>
        <v>0</v>
      </c>
      <c r="BJ161" s="17" t="s">
        <v>87</v>
      </c>
      <c r="BK161" s="148">
        <f t="shared" si="19"/>
        <v>0</v>
      </c>
      <c r="BL161" s="17" t="s">
        <v>731</v>
      </c>
      <c r="BM161" s="147" t="s">
        <v>649</v>
      </c>
    </row>
    <row r="162" spans="2:65" s="1" customFormat="1" ht="24.2" customHeight="1">
      <c r="B162" s="32"/>
      <c r="C162" s="136" t="s">
        <v>480</v>
      </c>
      <c r="D162" s="136" t="s">
        <v>324</v>
      </c>
      <c r="E162" s="137" t="s">
        <v>3862</v>
      </c>
      <c r="F162" s="138" t="s">
        <v>3863</v>
      </c>
      <c r="G162" s="139" t="s">
        <v>442</v>
      </c>
      <c r="H162" s="140">
        <v>8</v>
      </c>
      <c r="I162" s="141"/>
      <c r="J162" s="142">
        <f t="shared" si="10"/>
        <v>0</v>
      </c>
      <c r="K162" s="138" t="s">
        <v>1</v>
      </c>
      <c r="L162" s="32"/>
      <c r="M162" s="190" t="s">
        <v>1</v>
      </c>
      <c r="N162" s="191" t="s">
        <v>45</v>
      </c>
      <c r="O162" s="192"/>
      <c r="P162" s="193">
        <f t="shared" si="11"/>
        <v>0</v>
      </c>
      <c r="Q162" s="193">
        <v>0</v>
      </c>
      <c r="R162" s="193">
        <f t="shared" si="12"/>
        <v>0</v>
      </c>
      <c r="S162" s="193">
        <v>0</v>
      </c>
      <c r="T162" s="194">
        <f t="shared" si="13"/>
        <v>0</v>
      </c>
      <c r="AR162" s="147" t="s">
        <v>731</v>
      </c>
      <c r="AT162" s="147" t="s">
        <v>324</v>
      </c>
      <c r="AU162" s="147" t="s">
        <v>89</v>
      </c>
      <c r="AY162" s="17" t="s">
        <v>320</v>
      </c>
      <c r="BE162" s="148">
        <f t="shared" si="14"/>
        <v>0</v>
      </c>
      <c r="BF162" s="148">
        <f t="shared" si="15"/>
        <v>0</v>
      </c>
      <c r="BG162" s="148">
        <f t="shared" si="16"/>
        <v>0</v>
      </c>
      <c r="BH162" s="148">
        <f t="shared" si="17"/>
        <v>0</v>
      </c>
      <c r="BI162" s="148">
        <f t="shared" si="18"/>
        <v>0</v>
      </c>
      <c r="BJ162" s="17" t="s">
        <v>87</v>
      </c>
      <c r="BK162" s="148">
        <f t="shared" si="19"/>
        <v>0</v>
      </c>
      <c r="BL162" s="17" t="s">
        <v>731</v>
      </c>
      <c r="BM162" s="147" t="s">
        <v>664</v>
      </c>
    </row>
    <row r="163" spans="2:65" s="1" customFormat="1" ht="6.95" customHeight="1">
      <c r="B163" s="44"/>
      <c r="C163" s="45"/>
      <c r="D163" s="45"/>
      <c r="E163" s="45"/>
      <c r="F163" s="45"/>
      <c r="G163" s="45"/>
      <c r="H163" s="45"/>
      <c r="I163" s="45"/>
      <c r="J163" s="45"/>
      <c r="K163" s="45"/>
      <c r="L163" s="32"/>
    </row>
  </sheetData>
  <sheetProtection algorithmName="SHA-512" hashValue="XUY6YispJxteD59hxiMrAlPmN12mSrt8lh5TLTeQSngZn8dkfeKBu1GMifvyccJxpiR4uQELUjc2aqeNWrtSeA==" saltValue="sVScnKqfPjfJggWEdUSvBRtcH0QqM8U2R5xfbEa/eojiQsm9lRHNDM43E4RhZ+bbew7QbIiijC1VbFucjNVEVQ==" spinCount="100000" sheet="1" objects="1" scenarios="1" formatColumns="0" formatRows="0" autoFilter="0"/>
  <autoFilter ref="C129:K162" xr:uid="{00000000-0009-0000-0000-00001E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2:BM14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206</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2713</v>
      </c>
      <c r="F9" s="204"/>
      <c r="G9" s="204"/>
      <c r="H9" s="204"/>
      <c r="L9" s="20"/>
    </row>
    <row r="10" spans="2:46" ht="12" customHeight="1">
      <c r="B10" s="20"/>
      <c r="D10" s="27" t="s">
        <v>273</v>
      </c>
      <c r="L10" s="20"/>
    </row>
    <row r="11" spans="2:46" s="1" customFormat="1" ht="16.5" customHeight="1">
      <c r="B11" s="32"/>
      <c r="E11" s="238" t="s">
        <v>3532</v>
      </c>
      <c r="F11" s="245"/>
      <c r="G11" s="245"/>
      <c r="H11" s="245"/>
      <c r="L11" s="32"/>
    </row>
    <row r="12" spans="2:46" s="1" customFormat="1" ht="12" customHeight="1">
      <c r="B12" s="32"/>
      <c r="D12" s="27" t="s">
        <v>275</v>
      </c>
      <c r="L12" s="32"/>
    </row>
    <row r="13" spans="2:46" s="1" customFormat="1" ht="16.5" customHeight="1">
      <c r="B13" s="32"/>
      <c r="E13" s="225" t="s">
        <v>3887</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3534</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824</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ROUND(J130,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ROUND((SUM(BE130:BE148)),  2)</f>
        <v>0</v>
      </c>
      <c r="I37" s="96">
        <v>0.21</v>
      </c>
      <c r="J37" s="85">
        <f>ROUND(((SUM(BE130:BE148))*I37),  2)</f>
        <v>0</v>
      </c>
      <c r="L37" s="32"/>
    </row>
    <row r="38" spans="2:12" s="1" customFormat="1" ht="14.45" customHeight="1">
      <c r="B38" s="32"/>
      <c r="E38" s="27" t="s">
        <v>46</v>
      </c>
      <c r="F38" s="85">
        <f>ROUND((SUM(BF130:BF148)),  2)</f>
        <v>0</v>
      </c>
      <c r="I38" s="96">
        <v>0.12</v>
      </c>
      <c r="J38" s="85">
        <f>ROUND(((SUM(BF130:BF148))*I38),  2)</f>
        <v>0</v>
      </c>
      <c r="L38" s="32"/>
    </row>
    <row r="39" spans="2:12" s="1" customFormat="1" ht="14.45" hidden="1" customHeight="1">
      <c r="B39" s="32"/>
      <c r="E39" s="27" t="s">
        <v>47</v>
      </c>
      <c r="F39" s="85">
        <f>ROUND((SUM(BG130:BG148)),  2)</f>
        <v>0</v>
      </c>
      <c r="I39" s="96">
        <v>0.21</v>
      </c>
      <c r="J39" s="85">
        <f>0</f>
        <v>0</v>
      </c>
      <c r="L39" s="32"/>
    </row>
    <row r="40" spans="2:12" s="1" customFormat="1" ht="14.45" hidden="1" customHeight="1">
      <c r="B40" s="32"/>
      <c r="E40" s="27" t="s">
        <v>48</v>
      </c>
      <c r="F40" s="85">
        <f>ROUND((SUM(BH130:BH148)),  2)</f>
        <v>0</v>
      </c>
      <c r="I40" s="96">
        <v>0.12</v>
      </c>
      <c r="J40" s="85">
        <f>0</f>
        <v>0</v>
      </c>
      <c r="L40" s="32"/>
    </row>
    <row r="41" spans="2:12" s="1" customFormat="1" ht="14.45" hidden="1" customHeight="1">
      <c r="B41" s="32"/>
      <c r="E41" s="27" t="s">
        <v>49</v>
      </c>
      <c r="F41" s="85">
        <f>ROUND((SUM(BI130:BI148)),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2713</v>
      </c>
      <c r="F87" s="204"/>
      <c r="G87" s="204"/>
      <c r="H87" s="204"/>
      <c r="L87" s="20"/>
    </row>
    <row r="88" spans="2:12" ht="12" customHeight="1">
      <c r="B88" s="20"/>
      <c r="C88" s="27" t="s">
        <v>273</v>
      </c>
      <c r="L88" s="20"/>
    </row>
    <row r="89" spans="2:12" s="1" customFormat="1" ht="16.5" customHeight="1">
      <c r="B89" s="32"/>
      <c r="E89" s="238" t="s">
        <v>3532</v>
      </c>
      <c r="F89" s="245"/>
      <c r="G89" s="245"/>
      <c r="H89" s="245"/>
      <c r="L89" s="32"/>
    </row>
    <row r="90" spans="2:12" s="1" customFormat="1" ht="12" customHeight="1">
      <c r="B90" s="32"/>
      <c r="C90" s="27" t="s">
        <v>275</v>
      </c>
      <c r="L90" s="32"/>
    </row>
    <row r="91" spans="2:12" s="1" customFormat="1" ht="16.5" customHeight="1">
      <c r="B91" s="32"/>
      <c r="E91" s="225" t="str">
        <f>E13</f>
        <v>420.4.2.1 - Ostatní náklady</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J130</f>
        <v>0</v>
      </c>
      <c r="L100" s="32"/>
      <c r="AU100" s="17" t="s">
        <v>281</v>
      </c>
    </row>
    <row r="101" spans="2:47" s="8" customFormat="1" ht="24.95" customHeight="1">
      <c r="B101" s="108"/>
      <c r="D101" s="109" t="s">
        <v>3535</v>
      </c>
      <c r="E101" s="110"/>
      <c r="F101" s="110"/>
      <c r="G101" s="110"/>
      <c r="H101" s="110"/>
      <c r="I101" s="110"/>
      <c r="J101" s="111">
        <f>J131</f>
        <v>0</v>
      </c>
      <c r="L101" s="108"/>
    </row>
    <row r="102" spans="2:47" s="9" customFormat="1" ht="19.899999999999999" customHeight="1">
      <c r="B102" s="112"/>
      <c r="D102" s="113" t="s">
        <v>3536</v>
      </c>
      <c r="E102" s="114"/>
      <c r="F102" s="114"/>
      <c r="G102" s="114"/>
      <c r="H102" s="114"/>
      <c r="I102" s="114"/>
      <c r="J102" s="115">
        <f>J132</f>
        <v>0</v>
      </c>
      <c r="L102" s="112"/>
    </row>
    <row r="103" spans="2:47" s="9" customFormat="1" ht="19.899999999999999" customHeight="1">
      <c r="B103" s="112"/>
      <c r="D103" s="113" t="s">
        <v>3537</v>
      </c>
      <c r="E103" s="114"/>
      <c r="F103" s="114"/>
      <c r="G103" s="114"/>
      <c r="H103" s="114"/>
      <c r="I103" s="114"/>
      <c r="J103" s="115">
        <f>J140</f>
        <v>0</v>
      </c>
      <c r="L103" s="112"/>
    </row>
    <row r="104" spans="2:47" s="9" customFormat="1" ht="19.899999999999999" customHeight="1">
      <c r="B104" s="112"/>
      <c r="D104" s="113" t="s">
        <v>3538</v>
      </c>
      <c r="E104" s="114"/>
      <c r="F104" s="114"/>
      <c r="G104" s="114"/>
      <c r="H104" s="114"/>
      <c r="I104" s="114"/>
      <c r="J104" s="115">
        <f>J142</f>
        <v>0</v>
      </c>
      <c r="L104" s="112"/>
    </row>
    <row r="105" spans="2:47" s="9" customFormat="1" ht="19.899999999999999" customHeight="1">
      <c r="B105" s="112"/>
      <c r="D105" s="113" t="s">
        <v>3539</v>
      </c>
      <c r="E105" s="114"/>
      <c r="F105" s="114"/>
      <c r="G105" s="114"/>
      <c r="H105" s="114"/>
      <c r="I105" s="114"/>
      <c r="J105" s="115">
        <f>J145</f>
        <v>0</v>
      </c>
      <c r="L105" s="112"/>
    </row>
    <row r="106" spans="2:47" s="9" customFormat="1" ht="19.899999999999999" customHeight="1">
      <c r="B106" s="112"/>
      <c r="D106" s="113" t="s">
        <v>3540</v>
      </c>
      <c r="E106" s="114"/>
      <c r="F106" s="114"/>
      <c r="G106" s="114"/>
      <c r="H106" s="114"/>
      <c r="I106" s="114"/>
      <c r="J106" s="115">
        <f>J147</f>
        <v>0</v>
      </c>
      <c r="L106" s="112"/>
    </row>
    <row r="107" spans="2:47" s="1" customFormat="1" ht="21.75" customHeight="1">
      <c r="B107" s="32"/>
      <c r="L107" s="32"/>
    </row>
    <row r="108" spans="2:47" s="1" customFormat="1" ht="6.95" customHeight="1">
      <c r="B108" s="44"/>
      <c r="C108" s="45"/>
      <c r="D108" s="45"/>
      <c r="E108" s="45"/>
      <c r="F108" s="45"/>
      <c r="G108" s="45"/>
      <c r="H108" s="45"/>
      <c r="I108" s="45"/>
      <c r="J108" s="45"/>
      <c r="K108" s="45"/>
      <c r="L108" s="32"/>
    </row>
    <row r="112" spans="2:47" s="1" customFormat="1" ht="6.95" customHeight="1">
      <c r="B112" s="46"/>
      <c r="C112" s="47"/>
      <c r="D112" s="47"/>
      <c r="E112" s="47"/>
      <c r="F112" s="47"/>
      <c r="G112" s="47"/>
      <c r="H112" s="47"/>
      <c r="I112" s="47"/>
      <c r="J112" s="47"/>
      <c r="K112" s="47"/>
      <c r="L112" s="32"/>
    </row>
    <row r="113" spans="2:12" s="1" customFormat="1" ht="24.95" customHeight="1">
      <c r="B113" s="32"/>
      <c r="C113" s="21" t="s">
        <v>305</v>
      </c>
      <c r="L113" s="32"/>
    </row>
    <row r="114" spans="2:12" s="1" customFormat="1" ht="6.95" customHeight="1">
      <c r="B114" s="32"/>
      <c r="L114" s="32"/>
    </row>
    <row r="115" spans="2:12" s="1" customFormat="1" ht="12" customHeight="1">
      <c r="B115" s="32"/>
      <c r="C115" s="27" t="s">
        <v>16</v>
      </c>
      <c r="L115" s="32"/>
    </row>
    <row r="116" spans="2:12" s="1" customFormat="1" ht="16.5" customHeight="1">
      <c r="B116" s="32"/>
      <c r="E116" s="243" t="str">
        <f>E7</f>
        <v>Kompletní rozšíření Třídy Václava Klementa</v>
      </c>
      <c r="F116" s="244"/>
      <c r="G116" s="244"/>
      <c r="H116" s="244"/>
      <c r="L116" s="32"/>
    </row>
    <row r="117" spans="2:12" ht="12" customHeight="1">
      <c r="B117" s="20"/>
      <c r="C117" s="27" t="s">
        <v>271</v>
      </c>
      <c r="L117" s="20"/>
    </row>
    <row r="118" spans="2:12" ht="16.5" customHeight="1">
      <c r="B118" s="20"/>
      <c r="E118" s="243" t="s">
        <v>2713</v>
      </c>
      <c r="F118" s="204"/>
      <c r="G118" s="204"/>
      <c r="H118" s="204"/>
      <c r="L118" s="20"/>
    </row>
    <row r="119" spans="2:12" ht="12" customHeight="1">
      <c r="B119" s="20"/>
      <c r="C119" s="27" t="s">
        <v>273</v>
      </c>
      <c r="L119" s="20"/>
    </row>
    <row r="120" spans="2:12" s="1" customFormat="1" ht="16.5" customHeight="1">
      <c r="B120" s="32"/>
      <c r="E120" s="238" t="s">
        <v>3532</v>
      </c>
      <c r="F120" s="245"/>
      <c r="G120" s="245"/>
      <c r="H120" s="245"/>
      <c r="L120" s="32"/>
    </row>
    <row r="121" spans="2:12" s="1" customFormat="1" ht="12" customHeight="1">
      <c r="B121" s="32"/>
      <c r="C121" s="27" t="s">
        <v>275</v>
      </c>
      <c r="L121" s="32"/>
    </row>
    <row r="122" spans="2:12" s="1" customFormat="1" ht="16.5" customHeight="1">
      <c r="B122" s="32"/>
      <c r="E122" s="225" t="str">
        <f>E13</f>
        <v>420.4.2.1 - Ostatní náklady</v>
      </c>
      <c r="F122" s="245"/>
      <c r="G122" s="245"/>
      <c r="H122" s="245"/>
      <c r="L122" s="32"/>
    </row>
    <row r="123" spans="2:12" s="1" customFormat="1" ht="6.95" customHeight="1">
      <c r="B123" s="32"/>
      <c r="L123" s="32"/>
    </row>
    <row r="124" spans="2:12" s="1" customFormat="1" ht="12" customHeight="1">
      <c r="B124" s="32"/>
      <c r="C124" s="27" t="s">
        <v>20</v>
      </c>
      <c r="F124" s="25" t="str">
        <f>F16</f>
        <v xml:space="preserve"> </v>
      </c>
      <c r="I124" s="27" t="s">
        <v>22</v>
      </c>
      <c r="J124" s="52" t="str">
        <f>IF(J16="","",J16)</f>
        <v>28. 11. 2023</v>
      </c>
      <c r="L124" s="32"/>
    </row>
    <row r="125" spans="2:12" s="1" customFormat="1" ht="6.95" customHeight="1">
      <c r="B125" s="32"/>
      <c r="L125" s="32"/>
    </row>
    <row r="126" spans="2:12" s="1" customFormat="1" ht="40.15" customHeight="1">
      <c r="B126" s="32"/>
      <c r="C126" s="27" t="s">
        <v>24</v>
      </c>
      <c r="F126" s="25" t="str">
        <f>E19</f>
        <v>Statutární město Mladá Boleslav</v>
      </c>
      <c r="I126" s="27" t="s">
        <v>31</v>
      </c>
      <c r="J126" s="30" t="str">
        <f>E25</f>
        <v>SWARCO TRAFFIC CZ s.r.o. / ANADA HS s.r.o.</v>
      </c>
      <c r="L126" s="32"/>
    </row>
    <row r="127" spans="2:12" s="1" customFormat="1" ht="15.2" customHeight="1">
      <c r="B127" s="32"/>
      <c r="C127" s="27" t="s">
        <v>29</v>
      </c>
      <c r="F127" s="25" t="str">
        <f>IF(E22="","",E22)</f>
        <v>Vyplň údaj</v>
      </c>
      <c r="I127" s="27" t="s">
        <v>36</v>
      </c>
      <c r="J127" s="30" t="str">
        <f>E28</f>
        <v>Ing. Jaroslav Altera</v>
      </c>
      <c r="L127" s="32"/>
    </row>
    <row r="128" spans="2:12" s="1" customFormat="1" ht="10.35" customHeight="1">
      <c r="B128" s="32"/>
      <c r="L128" s="32"/>
    </row>
    <row r="129" spans="2:65" s="10" customFormat="1" ht="29.25" customHeight="1">
      <c r="B129" s="116"/>
      <c r="C129" s="117" t="s">
        <v>306</v>
      </c>
      <c r="D129" s="118" t="s">
        <v>65</v>
      </c>
      <c r="E129" s="118" t="s">
        <v>61</v>
      </c>
      <c r="F129" s="118" t="s">
        <v>62</v>
      </c>
      <c r="G129" s="118" t="s">
        <v>307</v>
      </c>
      <c r="H129" s="118" t="s">
        <v>308</v>
      </c>
      <c r="I129" s="118" t="s">
        <v>309</v>
      </c>
      <c r="J129" s="118" t="s">
        <v>279</v>
      </c>
      <c r="K129" s="119" t="s">
        <v>310</v>
      </c>
      <c r="L129" s="116"/>
      <c r="M129" s="59" t="s">
        <v>1</v>
      </c>
      <c r="N129" s="60" t="s">
        <v>44</v>
      </c>
      <c r="O129" s="60" t="s">
        <v>311</v>
      </c>
      <c r="P129" s="60" t="s">
        <v>312</v>
      </c>
      <c r="Q129" s="60" t="s">
        <v>313</v>
      </c>
      <c r="R129" s="60" t="s">
        <v>314</v>
      </c>
      <c r="S129" s="60" t="s">
        <v>315</v>
      </c>
      <c r="T129" s="61" t="s">
        <v>316</v>
      </c>
    </row>
    <row r="130" spans="2:65" s="1" customFormat="1" ht="22.9" customHeight="1">
      <c r="B130" s="32"/>
      <c r="C130" s="64" t="s">
        <v>317</v>
      </c>
      <c r="J130" s="120">
        <f>BK130</f>
        <v>0</v>
      </c>
      <c r="L130" s="32"/>
      <c r="M130" s="62"/>
      <c r="N130" s="53"/>
      <c r="O130" s="53"/>
      <c r="P130" s="121">
        <f>P131</f>
        <v>0</v>
      </c>
      <c r="Q130" s="53"/>
      <c r="R130" s="121">
        <f>R131</f>
        <v>0</v>
      </c>
      <c r="S130" s="53"/>
      <c r="T130" s="122">
        <f>T131</f>
        <v>0</v>
      </c>
      <c r="AT130" s="17" t="s">
        <v>79</v>
      </c>
      <c r="AU130" s="17" t="s">
        <v>281</v>
      </c>
      <c r="BK130" s="123">
        <f>BK131</f>
        <v>0</v>
      </c>
    </row>
    <row r="131" spans="2:65" s="11" customFormat="1" ht="25.9" customHeight="1">
      <c r="B131" s="124"/>
      <c r="D131" s="125" t="s">
        <v>79</v>
      </c>
      <c r="E131" s="126" t="s">
        <v>3541</v>
      </c>
      <c r="F131" s="126" t="s">
        <v>243</v>
      </c>
      <c r="I131" s="127"/>
      <c r="J131" s="128">
        <f>BK131</f>
        <v>0</v>
      </c>
      <c r="L131" s="124"/>
      <c r="M131" s="129"/>
      <c r="P131" s="130">
        <f>P132+P140+P142+P145+P147</f>
        <v>0</v>
      </c>
      <c r="R131" s="130">
        <f>R132+R140+R142+R145+R147</f>
        <v>0</v>
      </c>
      <c r="T131" s="131">
        <f>T132+T140+T142+T145+T147</f>
        <v>0</v>
      </c>
      <c r="AR131" s="125" t="s">
        <v>355</v>
      </c>
      <c r="AT131" s="132" t="s">
        <v>79</v>
      </c>
      <c r="AU131" s="132" t="s">
        <v>80</v>
      </c>
      <c r="AY131" s="125" t="s">
        <v>320</v>
      </c>
      <c r="BK131" s="133">
        <f>BK132+BK140+BK142+BK145+BK147</f>
        <v>0</v>
      </c>
    </row>
    <row r="132" spans="2:65" s="11" customFormat="1" ht="22.9" customHeight="1">
      <c r="B132" s="124"/>
      <c r="D132" s="125" t="s">
        <v>79</v>
      </c>
      <c r="E132" s="134" t="s">
        <v>3542</v>
      </c>
      <c r="F132" s="134" t="s">
        <v>3543</v>
      </c>
      <c r="I132" s="127"/>
      <c r="J132" s="135">
        <f>BK132</f>
        <v>0</v>
      </c>
      <c r="L132" s="124"/>
      <c r="M132" s="129"/>
      <c r="P132" s="130">
        <f>SUM(P133:P139)</f>
        <v>0</v>
      </c>
      <c r="R132" s="130">
        <f>SUM(R133:R139)</f>
        <v>0</v>
      </c>
      <c r="T132" s="131">
        <f>SUM(T133:T139)</f>
        <v>0</v>
      </c>
      <c r="AR132" s="125" t="s">
        <v>355</v>
      </c>
      <c r="AT132" s="132" t="s">
        <v>79</v>
      </c>
      <c r="AU132" s="132" t="s">
        <v>87</v>
      </c>
      <c r="AY132" s="125" t="s">
        <v>320</v>
      </c>
      <c r="BK132" s="133">
        <f>SUM(BK133:BK139)</f>
        <v>0</v>
      </c>
    </row>
    <row r="133" spans="2:65" s="1" customFormat="1" ht="33" customHeight="1">
      <c r="B133" s="32"/>
      <c r="C133" s="136" t="s">
        <v>87</v>
      </c>
      <c r="D133" s="136" t="s">
        <v>324</v>
      </c>
      <c r="E133" s="137" t="s">
        <v>3544</v>
      </c>
      <c r="F133" s="138" t="s">
        <v>3545</v>
      </c>
      <c r="G133" s="139" t="s">
        <v>923</v>
      </c>
      <c r="H133" s="140">
        <v>1</v>
      </c>
      <c r="I133" s="141"/>
      <c r="J133" s="142">
        <f t="shared" ref="J133:J139" si="0">ROUND(I133*H133,2)</f>
        <v>0</v>
      </c>
      <c r="K133" s="138" t="s">
        <v>1</v>
      </c>
      <c r="L133" s="32"/>
      <c r="M133" s="143" t="s">
        <v>1</v>
      </c>
      <c r="N133" s="144" t="s">
        <v>45</v>
      </c>
      <c r="P133" s="145">
        <f t="shared" ref="P133:P139" si="1">O133*H133</f>
        <v>0</v>
      </c>
      <c r="Q133" s="145">
        <v>0</v>
      </c>
      <c r="R133" s="145">
        <f t="shared" ref="R133:R139" si="2">Q133*H133</f>
        <v>0</v>
      </c>
      <c r="S133" s="145">
        <v>0</v>
      </c>
      <c r="T133" s="146">
        <f t="shared" ref="T133:T139" si="3">S133*H133</f>
        <v>0</v>
      </c>
      <c r="AR133" s="147" t="s">
        <v>99</v>
      </c>
      <c r="AT133" s="147" t="s">
        <v>324</v>
      </c>
      <c r="AU133" s="147" t="s">
        <v>89</v>
      </c>
      <c r="AY133" s="17" t="s">
        <v>320</v>
      </c>
      <c r="BE133" s="148">
        <f t="shared" ref="BE133:BE139" si="4">IF(N133="základní",J133,0)</f>
        <v>0</v>
      </c>
      <c r="BF133" s="148">
        <f t="shared" ref="BF133:BF139" si="5">IF(N133="snížená",J133,0)</f>
        <v>0</v>
      </c>
      <c r="BG133" s="148">
        <f t="shared" ref="BG133:BG139" si="6">IF(N133="zákl. přenesená",J133,0)</f>
        <v>0</v>
      </c>
      <c r="BH133" s="148">
        <f t="shared" ref="BH133:BH139" si="7">IF(N133="sníž. přenesená",J133,0)</f>
        <v>0</v>
      </c>
      <c r="BI133" s="148">
        <f t="shared" ref="BI133:BI139" si="8">IF(N133="nulová",J133,0)</f>
        <v>0</v>
      </c>
      <c r="BJ133" s="17" t="s">
        <v>87</v>
      </c>
      <c r="BK133" s="148">
        <f t="shared" ref="BK133:BK139" si="9">ROUND(I133*H133,2)</f>
        <v>0</v>
      </c>
      <c r="BL133" s="17" t="s">
        <v>99</v>
      </c>
      <c r="BM133" s="147" t="s">
        <v>89</v>
      </c>
    </row>
    <row r="134" spans="2:65" s="1" customFormat="1" ht="24.2" customHeight="1">
      <c r="B134" s="32"/>
      <c r="C134" s="136" t="s">
        <v>89</v>
      </c>
      <c r="D134" s="136" t="s">
        <v>324</v>
      </c>
      <c r="E134" s="137" t="s">
        <v>3546</v>
      </c>
      <c r="F134" s="138" t="s">
        <v>3547</v>
      </c>
      <c r="G134" s="139" t="s">
        <v>923</v>
      </c>
      <c r="H134" s="140">
        <v>1</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99</v>
      </c>
      <c r="AT134" s="147" t="s">
        <v>324</v>
      </c>
      <c r="AU134" s="147" t="s">
        <v>89</v>
      </c>
      <c r="AY134" s="17" t="s">
        <v>320</v>
      </c>
      <c r="BE134" s="148">
        <f t="shared" si="4"/>
        <v>0</v>
      </c>
      <c r="BF134" s="148">
        <f t="shared" si="5"/>
        <v>0</v>
      </c>
      <c r="BG134" s="148">
        <f t="shared" si="6"/>
        <v>0</v>
      </c>
      <c r="BH134" s="148">
        <f t="shared" si="7"/>
        <v>0</v>
      </c>
      <c r="BI134" s="148">
        <f t="shared" si="8"/>
        <v>0</v>
      </c>
      <c r="BJ134" s="17" t="s">
        <v>87</v>
      </c>
      <c r="BK134" s="148">
        <f t="shared" si="9"/>
        <v>0</v>
      </c>
      <c r="BL134" s="17" t="s">
        <v>99</v>
      </c>
      <c r="BM134" s="147" t="s">
        <v>373</v>
      </c>
    </row>
    <row r="135" spans="2:65" s="1" customFormat="1" ht="24.2" customHeight="1">
      <c r="B135" s="32"/>
      <c r="C135" s="136" t="s">
        <v>94</v>
      </c>
      <c r="D135" s="136" t="s">
        <v>324</v>
      </c>
      <c r="E135" s="137" t="s">
        <v>3548</v>
      </c>
      <c r="F135" s="138" t="s">
        <v>3549</v>
      </c>
      <c r="G135" s="139" t="s">
        <v>923</v>
      </c>
      <c r="H135" s="140">
        <v>1</v>
      </c>
      <c r="I135" s="141"/>
      <c r="J135" s="142">
        <f t="shared" si="0"/>
        <v>0</v>
      </c>
      <c r="K135" s="138" t="s">
        <v>1</v>
      </c>
      <c r="L135" s="32"/>
      <c r="M135" s="143" t="s">
        <v>1</v>
      </c>
      <c r="N135" s="144" t="s">
        <v>45</v>
      </c>
      <c r="P135" s="145">
        <f t="shared" si="1"/>
        <v>0</v>
      </c>
      <c r="Q135" s="145">
        <v>0</v>
      </c>
      <c r="R135" s="145">
        <f t="shared" si="2"/>
        <v>0</v>
      </c>
      <c r="S135" s="145">
        <v>0</v>
      </c>
      <c r="T135" s="146">
        <f t="shared" si="3"/>
        <v>0</v>
      </c>
      <c r="AR135" s="147" t="s">
        <v>99</v>
      </c>
      <c r="AT135" s="147" t="s">
        <v>324</v>
      </c>
      <c r="AU135" s="147" t="s">
        <v>89</v>
      </c>
      <c r="AY135" s="17" t="s">
        <v>320</v>
      </c>
      <c r="BE135" s="148">
        <f t="shared" si="4"/>
        <v>0</v>
      </c>
      <c r="BF135" s="148">
        <f t="shared" si="5"/>
        <v>0</v>
      </c>
      <c r="BG135" s="148">
        <f t="shared" si="6"/>
        <v>0</v>
      </c>
      <c r="BH135" s="148">
        <f t="shared" si="7"/>
        <v>0</v>
      </c>
      <c r="BI135" s="148">
        <f t="shared" si="8"/>
        <v>0</v>
      </c>
      <c r="BJ135" s="17" t="s">
        <v>87</v>
      </c>
      <c r="BK135" s="148">
        <f t="shared" si="9"/>
        <v>0</v>
      </c>
      <c r="BL135" s="17" t="s">
        <v>99</v>
      </c>
      <c r="BM135" s="147" t="s">
        <v>388</v>
      </c>
    </row>
    <row r="136" spans="2:65" s="1" customFormat="1" ht="24.2" customHeight="1">
      <c r="B136" s="32"/>
      <c r="C136" s="136" t="s">
        <v>99</v>
      </c>
      <c r="D136" s="136" t="s">
        <v>324</v>
      </c>
      <c r="E136" s="137" t="s">
        <v>3550</v>
      </c>
      <c r="F136" s="138" t="s">
        <v>3551</v>
      </c>
      <c r="G136" s="139" t="s">
        <v>923</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99</v>
      </c>
      <c r="AT136" s="147" t="s">
        <v>324</v>
      </c>
      <c r="AU136" s="147" t="s">
        <v>89</v>
      </c>
      <c r="AY136" s="17" t="s">
        <v>320</v>
      </c>
      <c r="BE136" s="148">
        <f t="shared" si="4"/>
        <v>0</v>
      </c>
      <c r="BF136" s="148">
        <f t="shared" si="5"/>
        <v>0</v>
      </c>
      <c r="BG136" s="148">
        <f t="shared" si="6"/>
        <v>0</v>
      </c>
      <c r="BH136" s="148">
        <f t="shared" si="7"/>
        <v>0</v>
      </c>
      <c r="BI136" s="148">
        <f t="shared" si="8"/>
        <v>0</v>
      </c>
      <c r="BJ136" s="17" t="s">
        <v>87</v>
      </c>
      <c r="BK136" s="148">
        <f t="shared" si="9"/>
        <v>0</v>
      </c>
      <c r="BL136" s="17" t="s">
        <v>99</v>
      </c>
      <c r="BM136" s="147" t="s">
        <v>8</v>
      </c>
    </row>
    <row r="137" spans="2:65" s="1" customFormat="1" ht="33" customHeight="1">
      <c r="B137" s="32"/>
      <c r="C137" s="136" t="s">
        <v>355</v>
      </c>
      <c r="D137" s="136" t="s">
        <v>324</v>
      </c>
      <c r="E137" s="137" t="s">
        <v>3552</v>
      </c>
      <c r="F137" s="138" t="s">
        <v>3553</v>
      </c>
      <c r="G137" s="139" t="s">
        <v>923</v>
      </c>
      <c r="H137" s="140">
        <v>1</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99</v>
      </c>
      <c r="AT137" s="147" t="s">
        <v>324</v>
      </c>
      <c r="AU137" s="147" t="s">
        <v>89</v>
      </c>
      <c r="AY137" s="17" t="s">
        <v>320</v>
      </c>
      <c r="BE137" s="148">
        <f t="shared" si="4"/>
        <v>0</v>
      </c>
      <c r="BF137" s="148">
        <f t="shared" si="5"/>
        <v>0</v>
      </c>
      <c r="BG137" s="148">
        <f t="shared" si="6"/>
        <v>0</v>
      </c>
      <c r="BH137" s="148">
        <f t="shared" si="7"/>
        <v>0</v>
      </c>
      <c r="BI137" s="148">
        <f t="shared" si="8"/>
        <v>0</v>
      </c>
      <c r="BJ137" s="17" t="s">
        <v>87</v>
      </c>
      <c r="BK137" s="148">
        <f t="shared" si="9"/>
        <v>0</v>
      </c>
      <c r="BL137" s="17" t="s">
        <v>99</v>
      </c>
      <c r="BM137" s="147" t="s">
        <v>412</v>
      </c>
    </row>
    <row r="138" spans="2:65" s="1" customFormat="1" ht="24.2" customHeight="1">
      <c r="B138" s="32"/>
      <c r="C138" s="136" t="s">
        <v>360</v>
      </c>
      <c r="D138" s="136" t="s">
        <v>324</v>
      </c>
      <c r="E138" s="137" t="s">
        <v>3554</v>
      </c>
      <c r="F138" s="138" t="s">
        <v>3555</v>
      </c>
      <c r="G138" s="139" t="s">
        <v>923</v>
      </c>
      <c r="H138" s="140">
        <v>1</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99</v>
      </c>
      <c r="AT138" s="147" t="s">
        <v>324</v>
      </c>
      <c r="AU138" s="147" t="s">
        <v>89</v>
      </c>
      <c r="AY138" s="17" t="s">
        <v>320</v>
      </c>
      <c r="BE138" s="148">
        <f t="shared" si="4"/>
        <v>0</v>
      </c>
      <c r="BF138" s="148">
        <f t="shared" si="5"/>
        <v>0</v>
      </c>
      <c r="BG138" s="148">
        <f t="shared" si="6"/>
        <v>0</v>
      </c>
      <c r="BH138" s="148">
        <f t="shared" si="7"/>
        <v>0</v>
      </c>
      <c r="BI138" s="148">
        <f t="shared" si="8"/>
        <v>0</v>
      </c>
      <c r="BJ138" s="17" t="s">
        <v>87</v>
      </c>
      <c r="BK138" s="148">
        <f t="shared" si="9"/>
        <v>0</v>
      </c>
      <c r="BL138" s="17" t="s">
        <v>99</v>
      </c>
      <c r="BM138" s="147" t="s">
        <v>423</v>
      </c>
    </row>
    <row r="139" spans="2:65" s="1" customFormat="1" ht="16.5" customHeight="1">
      <c r="B139" s="32"/>
      <c r="C139" s="136" t="s">
        <v>366</v>
      </c>
      <c r="D139" s="136" t="s">
        <v>324</v>
      </c>
      <c r="E139" s="137" t="s">
        <v>3556</v>
      </c>
      <c r="F139" s="138" t="s">
        <v>3557</v>
      </c>
      <c r="G139" s="139" t="s">
        <v>923</v>
      </c>
      <c r="H139" s="140">
        <v>1</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99</v>
      </c>
      <c r="AT139" s="147" t="s">
        <v>324</v>
      </c>
      <c r="AU139" s="147" t="s">
        <v>89</v>
      </c>
      <c r="AY139" s="17" t="s">
        <v>320</v>
      </c>
      <c r="BE139" s="148">
        <f t="shared" si="4"/>
        <v>0</v>
      </c>
      <c r="BF139" s="148">
        <f t="shared" si="5"/>
        <v>0</v>
      </c>
      <c r="BG139" s="148">
        <f t="shared" si="6"/>
        <v>0</v>
      </c>
      <c r="BH139" s="148">
        <f t="shared" si="7"/>
        <v>0</v>
      </c>
      <c r="BI139" s="148">
        <f t="shared" si="8"/>
        <v>0</v>
      </c>
      <c r="BJ139" s="17" t="s">
        <v>87</v>
      </c>
      <c r="BK139" s="148">
        <f t="shared" si="9"/>
        <v>0</v>
      </c>
      <c r="BL139" s="17" t="s">
        <v>99</v>
      </c>
      <c r="BM139" s="147" t="s">
        <v>433</v>
      </c>
    </row>
    <row r="140" spans="2:65" s="11" customFormat="1" ht="22.9" customHeight="1">
      <c r="B140" s="124"/>
      <c r="D140" s="125" t="s">
        <v>79</v>
      </c>
      <c r="E140" s="134" t="s">
        <v>3558</v>
      </c>
      <c r="F140" s="134" t="s">
        <v>3559</v>
      </c>
      <c r="I140" s="127"/>
      <c r="J140" s="135">
        <f>BK140</f>
        <v>0</v>
      </c>
      <c r="L140" s="124"/>
      <c r="M140" s="129"/>
      <c r="P140" s="130">
        <f>P141</f>
        <v>0</v>
      </c>
      <c r="R140" s="130">
        <f>R141</f>
        <v>0</v>
      </c>
      <c r="T140" s="131">
        <f>T141</f>
        <v>0</v>
      </c>
      <c r="AR140" s="125" t="s">
        <v>355</v>
      </c>
      <c r="AT140" s="132" t="s">
        <v>79</v>
      </c>
      <c r="AU140" s="132" t="s">
        <v>87</v>
      </c>
      <c r="AY140" s="125" t="s">
        <v>320</v>
      </c>
      <c r="BK140" s="133">
        <f>BK141</f>
        <v>0</v>
      </c>
    </row>
    <row r="141" spans="2:65" s="1" customFormat="1" ht="16.5" customHeight="1">
      <c r="B141" s="32"/>
      <c r="C141" s="136" t="s">
        <v>373</v>
      </c>
      <c r="D141" s="136" t="s">
        <v>324</v>
      </c>
      <c r="E141" s="137" t="s">
        <v>3560</v>
      </c>
      <c r="F141" s="138" t="s">
        <v>3561</v>
      </c>
      <c r="G141" s="139" t="s">
        <v>923</v>
      </c>
      <c r="H141" s="140">
        <v>1</v>
      </c>
      <c r="I141" s="141"/>
      <c r="J141" s="142">
        <f>ROUND(I141*H141,2)</f>
        <v>0</v>
      </c>
      <c r="K141" s="138" t="s">
        <v>1</v>
      </c>
      <c r="L141" s="32"/>
      <c r="M141" s="143" t="s">
        <v>1</v>
      </c>
      <c r="N141" s="144" t="s">
        <v>45</v>
      </c>
      <c r="P141" s="145">
        <f>O141*H141</f>
        <v>0</v>
      </c>
      <c r="Q141" s="145">
        <v>0</v>
      </c>
      <c r="R141" s="145">
        <f>Q141*H141</f>
        <v>0</v>
      </c>
      <c r="S141" s="145">
        <v>0</v>
      </c>
      <c r="T141" s="146">
        <f>S141*H141</f>
        <v>0</v>
      </c>
      <c r="AR141" s="147" t="s">
        <v>99</v>
      </c>
      <c r="AT141" s="147" t="s">
        <v>324</v>
      </c>
      <c r="AU141" s="147" t="s">
        <v>89</v>
      </c>
      <c r="AY141" s="17" t="s">
        <v>320</v>
      </c>
      <c r="BE141" s="148">
        <f>IF(N141="základní",J141,0)</f>
        <v>0</v>
      </c>
      <c r="BF141" s="148">
        <f>IF(N141="snížená",J141,0)</f>
        <v>0</v>
      </c>
      <c r="BG141" s="148">
        <f>IF(N141="zákl. přenesená",J141,0)</f>
        <v>0</v>
      </c>
      <c r="BH141" s="148">
        <f>IF(N141="sníž. přenesená",J141,0)</f>
        <v>0</v>
      </c>
      <c r="BI141" s="148">
        <f>IF(N141="nulová",J141,0)</f>
        <v>0</v>
      </c>
      <c r="BJ141" s="17" t="s">
        <v>87</v>
      </c>
      <c r="BK141" s="148">
        <f>ROUND(I141*H141,2)</f>
        <v>0</v>
      </c>
      <c r="BL141" s="17" t="s">
        <v>99</v>
      </c>
      <c r="BM141" s="147" t="s">
        <v>451</v>
      </c>
    </row>
    <row r="142" spans="2:65" s="11" customFormat="1" ht="22.9" customHeight="1">
      <c r="B142" s="124"/>
      <c r="D142" s="125" t="s">
        <v>79</v>
      </c>
      <c r="E142" s="134" t="s">
        <v>3562</v>
      </c>
      <c r="F142" s="134" t="s">
        <v>3563</v>
      </c>
      <c r="I142" s="127"/>
      <c r="J142" s="135">
        <f>BK142</f>
        <v>0</v>
      </c>
      <c r="L142" s="124"/>
      <c r="M142" s="129"/>
      <c r="P142" s="130">
        <f>SUM(P143:P144)</f>
        <v>0</v>
      </c>
      <c r="R142" s="130">
        <f>SUM(R143:R144)</f>
        <v>0</v>
      </c>
      <c r="T142" s="131">
        <f>SUM(T143:T144)</f>
        <v>0</v>
      </c>
      <c r="AR142" s="125" t="s">
        <v>355</v>
      </c>
      <c r="AT142" s="132" t="s">
        <v>79</v>
      </c>
      <c r="AU142" s="132" t="s">
        <v>87</v>
      </c>
      <c r="AY142" s="125" t="s">
        <v>320</v>
      </c>
      <c r="BK142" s="133">
        <f>SUM(BK143:BK144)</f>
        <v>0</v>
      </c>
    </row>
    <row r="143" spans="2:65" s="1" customFormat="1" ht="16.5" customHeight="1">
      <c r="B143" s="32"/>
      <c r="C143" s="136" t="s">
        <v>381</v>
      </c>
      <c r="D143" s="136" t="s">
        <v>324</v>
      </c>
      <c r="E143" s="137" t="s">
        <v>3564</v>
      </c>
      <c r="F143" s="138" t="s">
        <v>3565</v>
      </c>
      <c r="G143" s="139" t="s">
        <v>923</v>
      </c>
      <c r="H143" s="140">
        <v>1</v>
      </c>
      <c r="I143" s="141"/>
      <c r="J143" s="142">
        <f>ROUND(I143*H143,2)</f>
        <v>0</v>
      </c>
      <c r="K143" s="138" t="s">
        <v>1</v>
      </c>
      <c r="L143" s="32"/>
      <c r="M143" s="143" t="s">
        <v>1</v>
      </c>
      <c r="N143" s="144" t="s">
        <v>45</v>
      </c>
      <c r="P143" s="145">
        <f>O143*H143</f>
        <v>0</v>
      </c>
      <c r="Q143" s="145">
        <v>0</v>
      </c>
      <c r="R143" s="145">
        <f>Q143*H143</f>
        <v>0</v>
      </c>
      <c r="S143" s="145">
        <v>0</v>
      </c>
      <c r="T143" s="146">
        <f>S143*H143</f>
        <v>0</v>
      </c>
      <c r="AR143" s="147" t="s">
        <v>99</v>
      </c>
      <c r="AT143" s="147" t="s">
        <v>324</v>
      </c>
      <c r="AU143" s="147" t="s">
        <v>89</v>
      </c>
      <c r="AY143" s="17" t="s">
        <v>320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99</v>
      </c>
      <c r="BM143" s="147" t="s">
        <v>460</v>
      </c>
    </row>
    <row r="144" spans="2:65" s="1" customFormat="1" ht="16.5" customHeight="1">
      <c r="B144" s="32"/>
      <c r="C144" s="136" t="s">
        <v>388</v>
      </c>
      <c r="D144" s="136" t="s">
        <v>324</v>
      </c>
      <c r="E144" s="137" t="s">
        <v>3566</v>
      </c>
      <c r="F144" s="138" t="s">
        <v>3567</v>
      </c>
      <c r="G144" s="139" t="s">
        <v>923</v>
      </c>
      <c r="H144" s="140">
        <v>1</v>
      </c>
      <c r="I144" s="141"/>
      <c r="J144" s="142">
        <f>ROUND(I144*H144,2)</f>
        <v>0</v>
      </c>
      <c r="K144" s="138" t="s">
        <v>1</v>
      </c>
      <c r="L144" s="32"/>
      <c r="M144" s="143" t="s">
        <v>1</v>
      </c>
      <c r="N144" s="144" t="s">
        <v>45</v>
      </c>
      <c r="P144" s="145">
        <f>O144*H144</f>
        <v>0</v>
      </c>
      <c r="Q144" s="145">
        <v>0</v>
      </c>
      <c r="R144" s="145">
        <f>Q144*H144</f>
        <v>0</v>
      </c>
      <c r="S144" s="145">
        <v>0</v>
      </c>
      <c r="T144" s="146">
        <f>S144*H144</f>
        <v>0</v>
      </c>
      <c r="AR144" s="147" t="s">
        <v>99</v>
      </c>
      <c r="AT144" s="147" t="s">
        <v>324</v>
      </c>
      <c r="AU144" s="147" t="s">
        <v>89</v>
      </c>
      <c r="AY144" s="17" t="s">
        <v>320</v>
      </c>
      <c r="BE144" s="148">
        <f>IF(N144="základní",J144,0)</f>
        <v>0</v>
      </c>
      <c r="BF144" s="148">
        <f>IF(N144="snížená",J144,0)</f>
        <v>0</v>
      </c>
      <c r="BG144" s="148">
        <f>IF(N144="zákl. přenesená",J144,0)</f>
        <v>0</v>
      </c>
      <c r="BH144" s="148">
        <f>IF(N144="sníž. přenesená",J144,0)</f>
        <v>0</v>
      </c>
      <c r="BI144" s="148">
        <f>IF(N144="nulová",J144,0)</f>
        <v>0</v>
      </c>
      <c r="BJ144" s="17" t="s">
        <v>87</v>
      </c>
      <c r="BK144" s="148">
        <f>ROUND(I144*H144,2)</f>
        <v>0</v>
      </c>
      <c r="BL144" s="17" t="s">
        <v>99</v>
      </c>
      <c r="BM144" s="147" t="s">
        <v>469</v>
      </c>
    </row>
    <row r="145" spans="2:65" s="11" customFormat="1" ht="22.9" customHeight="1">
      <c r="B145" s="124"/>
      <c r="D145" s="125" t="s">
        <v>79</v>
      </c>
      <c r="E145" s="134" t="s">
        <v>3568</v>
      </c>
      <c r="F145" s="134" t="s">
        <v>3569</v>
      </c>
      <c r="I145" s="127"/>
      <c r="J145" s="135">
        <f>BK145</f>
        <v>0</v>
      </c>
      <c r="L145" s="124"/>
      <c r="M145" s="129"/>
      <c r="P145" s="130">
        <f>P146</f>
        <v>0</v>
      </c>
      <c r="R145" s="130">
        <f>R146</f>
        <v>0</v>
      </c>
      <c r="T145" s="131">
        <f>T146</f>
        <v>0</v>
      </c>
      <c r="AR145" s="125" t="s">
        <v>355</v>
      </c>
      <c r="AT145" s="132" t="s">
        <v>79</v>
      </c>
      <c r="AU145" s="132" t="s">
        <v>87</v>
      </c>
      <c r="AY145" s="125" t="s">
        <v>320</v>
      </c>
      <c r="BK145" s="133">
        <f>BK146</f>
        <v>0</v>
      </c>
    </row>
    <row r="146" spans="2:65" s="1" customFormat="1" ht="16.5" customHeight="1">
      <c r="B146" s="32"/>
      <c r="C146" s="136" t="s">
        <v>395</v>
      </c>
      <c r="D146" s="136" t="s">
        <v>324</v>
      </c>
      <c r="E146" s="137" t="s">
        <v>3570</v>
      </c>
      <c r="F146" s="138" t="s">
        <v>3569</v>
      </c>
      <c r="G146" s="139" t="s">
        <v>923</v>
      </c>
      <c r="H146" s="140">
        <v>1</v>
      </c>
      <c r="I146" s="141"/>
      <c r="J146" s="142">
        <f>ROUND(I146*H146,2)</f>
        <v>0</v>
      </c>
      <c r="K146" s="138" t="s">
        <v>1</v>
      </c>
      <c r="L146" s="32"/>
      <c r="M146" s="143" t="s">
        <v>1</v>
      </c>
      <c r="N146" s="144" t="s">
        <v>45</v>
      </c>
      <c r="P146" s="145">
        <f>O146*H146</f>
        <v>0</v>
      </c>
      <c r="Q146" s="145">
        <v>0</v>
      </c>
      <c r="R146" s="145">
        <f>Q146*H146</f>
        <v>0</v>
      </c>
      <c r="S146" s="145">
        <v>0</v>
      </c>
      <c r="T146" s="146">
        <f>S146*H146</f>
        <v>0</v>
      </c>
      <c r="AR146" s="147" t="s">
        <v>99</v>
      </c>
      <c r="AT146" s="147" t="s">
        <v>324</v>
      </c>
      <c r="AU146" s="147" t="s">
        <v>89</v>
      </c>
      <c r="AY146" s="17" t="s">
        <v>320</v>
      </c>
      <c r="BE146" s="148">
        <f>IF(N146="základní",J146,0)</f>
        <v>0</v>
      </c>
      <c r="BF146" s="148">
        <f>IF(N146="snížená",J146,0)</f>
        <v>0</v>
      </c>
      <c r="BG146" s="148">
        <f>IF(N146="zákl. přenesená",J146,0)</f>
        <v>0</v>
      </c>
      <c r="BH146" s="148">
        <f>IF(N146="sníž. přenesená",J146,0)</f>
        <v>0</v>
      </c>
      <c r="BI146" s="148">
        <f>IF(N146="nulová",J146,0)</f>
        <v>0</v>
      </c>
      <c r="BJ146" s="17" t="s">
        <v>87</v>
      </c>
      <c r="BK146" s="148">
        <f>ROUND(I146*H146,2)</f>
        <v>0</v>
      </c>
      <c r="BL146" s="17" t="s">
        <v>99</v>
      </c>
      <c r="BM146" s="147" t="s">
        <v>480</v>
      </c>
    </row>
    <row r="147" spans="2:65" s="11" customFormat="1" ht="22.9" customHeight="1">
      <c r="B147" s="124"/>
      <c r="D147" s="125" t="s">
        <v>79</v>
      </c>
      <c r="E147" s="134" t="s">
        <v>3571</v>
      </c>
      <c r="F147" s="134" t="s">
        <v>164</v>
      </c>
      <c r="I147" s="127"/>
      <c r="J147" s="135">
        <f>BK147</f>
        <v>0</v>
      </c>
      <c r="L147" s="124"/>
      <c r="M147" s="129"/>
      <c r="P147" s="130">
        <f>P148</f>
        <v>0</v>
      </c>
      <c r="R147" s="130">
        <f>R148</f>
        <v>0</v>
      </c>
      <c r="T147" s="131">
        <f>T148</f>
        <v>0</v>
      </c>
      <c r="AR147" s="125" t="s">
        <v>355</v>
      </c>
      <c r="AT147" s="132" t="s">
        <v>79</v>
      </c>
      <c r="AU147" s="132" t="s">
        <v>87</v>
      </c>
      <c r="AY147" s="125" t="s">
        <v>320</v>
      </c>
      <c r="BK147" s="133">
        <f>BK148</f>
        <v>0</v>
      </c>
    </row>
    <row r="148" spans="2:65" s="1" customFormat="1" ht="16.5" customHeight="1">
      <c r="B148" s="32"/>
      <c r="C148" s="136" t="s">
        <v>8</v>
      </c>
      <c r="D148" s="136" t="s">
        <v>324</v>
      </c>
      <c r="E148" s="137" t="s">
        <v>3572</v>
      </c>
      <c r="F148" s="138" t="s">
        <v>3573</v>
      </c>
      <c r="G148" s="139" t="s">
        <v>923</v>
      </c>
      <c r="H148" s="140">
        <v>1</v>
      </c>
      <c r="I148" s="141"/>
      <c r="J148" s="142">
        <f>ROUND(I148*H148,2)</f>
        <v>0</v>
      </c>
      <c r="K148" s="138" t="s">
        <v>1</v>
      </c>
      <c r="L148" s="32"/>
      <c r="M148" s="190" t="s">
        <v>1</v>
      </c>
      <c r="N148" s="191" t="s">
        <v>45</v>
      </c>
      <c r="O148" s="192"/>
      <c r="P148" s="193">
        <f>O148*H148</f>
        <v>0</v>
      </c>
      <c r="Q148" s="193">
        <v>0</v>
      </c>
      <c r="R148" s="193">
        <f>Q148*H148</f>
        <v>0</v>
      </c>
      <c r="S148" s="193">
        <v>0</v>
      </c>
      <c r="T148" s="194">
        <f>S148*H148</f>
        <v>0</v>
      </c>
      <c r="AR148" s="147" t="s">
        <v>99</v>
      </c>
      <c r="AT148" s="147" t="s">
        <v>324</v>
      </c>
      <c r="AU148" s="147" t="s">
        <v>89</v>
      </c>
      <c r="AY148" s="17" t="s">
        <v>320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99</v>
      </c>
      <c r="BM148" s="147" t="s">
        <v>492</v>
      </c>
    </row>
    <row r="149" spans="2:65" s="1" customFormat="1" ht="6.95" customHeight="1">
      <c r="B149" s="44"/>
      <c r="C149" s="45"/>
      <c r="D149" s="45"/>
      <c r="E149" s="45"/>
      <c r="F149" s="45"/>
      <c r="G149" s="45"/>
      <c r="H149" s="45"/>
      <c r="I149" s="45"/>
      <c r="J149" s="45"/>
      <c r="K149" s="45"/>
      <c r="L149" s="32"/>
    </row>
  </sheetData>
  <sheetProtection algorithmName="SHA-512" hashValue="XaZpH9iTGxh1LrrpsDQ/k9ggVN4BuoHJWMktBFiA/tHww4Td3Kf7cV919HA5k79kjwaskisEwTMTADb2vfNxxg==" saltValue="YwLUqJPp4nFgWRuKLZzwKrtNwTWqm2tYWaI7fGDUubojCjmQJPUYt59Fwlc2ryEWqGpzM6Ma4sSF3h4K8670Wg==" spinCount="100000" sheet="1" objects="1" scenarios="1" formatColumns="0" formatRows="0" autoFilter="0"/>
  <autoFilter ref="C129:K148" xr:uid="{00000000-0009-0000-0000-00001F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2:BM17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208</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2713</v>
      </c>
      <c r="F9" s="204"/>
      <c r="G9" s="204"/>
      <c r="H9" s="204"/>
      <c r="L9" s="20"/>
    </row>
    <row r="10" spans="2:46" ht="12" customHeight="1">
      <c r="B10" s="20"/>
      <c r="D10" s="27" t="s">
        <v>273</v>
      </c>
      <c r="L10" s="20"/>
    </row>
    <row r="11" spans="2:46" s="1" customFormat="1" ht="16.5" customHeight="1">
      <c r="B11" s="32"/>
      <c r="E11" s="238" t="s">
        <v>3532</v>
      </c>
      <c r="F11" s="245"/>
      <c r="G11" s="245"/>
      <c r="H11" s="245"/>
      <c r="L11" s="32"/>
    </row>
    <row r="12" spans="2:46" s="1" customFormat="1" ht="12" customHeight="1">
      <c r="B12" s="32"/>
      <c r="D12" s="27" t="s">
        <v>275</v>
      </c>
      <c r="L12" s="32"/>
    </row>
    <row r="13" spans="2:46" s="1" customFormat="1" ht="16.5" customHeight="1">
      <c r="B13" s="32"/>
      <c r="E13" s="225" t="s">
        <v>3888</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3534</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824</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ROUND((SUM(BE127:BE177)),  2)</f>
        <v>0</v>
      </c>
      <c r="I37" s="96">
        <v>0.21</v>
      </c>
      <c r="J37" s="85">
        <f>ROUND(((SUM(BE127:BE177))*I37),  2)</f>
        <v>0</v>
      </c>
      <c r="L37" s="32"/>
    </row>
    <row r="38" spans="2:12" s="1" customFormat="1" ht="14.45" customHeight="1">
      <c r="B38" s="32"/>
      <c r="E38" s="27" t="s">
        <v>46</v>
      </c>
      <c r="F38" s="85">
        <f>ROUND((SUM(BF127:BF177)),  2)</f>
        <v>0</v>
      </c>
      <c r="I38" s="96">
        <v>0.12</v>
      </c>
      <c r="J38" s="85">
        <f>ROUND(((SUM(BF127:BF177))*I38),  2)</f>
        <v>0</v>
      </c>
      <c r="L38" s="32"/>
    </row>
    <row r="39" spans="2:12" s="1" customFormat="1" ht="14.45" hidden="1" customHeight="1">
      <c r="B39" s="32"/>
      <c r="E39" s="27" t="s">
        <v>47</v>
      </c>
      <c r="F39" s="85">
        <f>ROUND((SUM(BG127:BG177)),  2)</f>
        <v>0</v>
      </c>
      <c r="I39" s="96">
        <v>0.21</v>
      </c>
      <c r="J39" s="85">
        <f>0</f>
        <v>0</v>
      </c>
      <c r="L39" s="32"/>
    </row>
    <row r="40" spans="2:12" s="1" customFormat="1" ht="14.45" hidden="1" customHeight="1">
      <c r="B40" s="32"/>
      <c r="E40" s="27" t="s">
        <v>48</v>
      </c>
      <c r="F40" s="85">
        <f>ROUND((SUM(BH127:BH177)),  2)</f>
        <v>0</v>
      </c>
      <c r="I40" s="96">
        <v>0.12</v>
      </c>
      <c r="J40" s="85">
        <f>0</f>
        <v>0</v>
      </c>
      <c r="L40" s="32"/>
    </row>
    <row r="41" spans="2:12" s="1" customFormat="1" ht="14.45" hidden="1" customHeight="1">
      <c r="B41" s="32"/>
      <c r="E41" s="27" t="s">
        <v>49</v>
      </c>
      <c r="F41" s="85">
        <f>ROUND((SUM(BI127:BI177)),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2713</v>
      </c>
      <c r="F87" s="204"/>
      <c r="G87" s="204"/>
      <c r="H87" s="204"/>
      <c r="L87" s="20"/>
    </row>
    <row r="88" spans="2:12" ht="12" customHeight="1">
      <c r="B88" s="20"/>
      <c r="C88" s="27" t="s">
        <v>273</v>
      </c>
      <c r="L88" s="20"/>
    </row>
    <row r="89" spans="2:12" s="1" customFormat="1" ht="16.5" customHeight="1">
      <c r="B89" s="32"/>
      <c r="E89" s="238" t="s">
        <v>3532</v>
      </c>
      <c r="F89" s="245"/>
      <c r="G89" s="245"/>
      <c r="H89" s="245"/>
      <c r="L89" s="32"/>
    </row>
    <row r="90" spans="2:12" s="1" customFormat="1" ht="12" customHeight="1">
      <c r="B90" s="32"/>
      <c r="C90" s="27" t="s">
        <v>275</v>
      </c>
      <c r="L90" s="32"/>
    </row>
    <row r="91" spans="2:12" s="1" customFormat="1" ht="16.5" customHeight="1">
      <c r="B91" s="32"/>
      <c r="E91" s="225" t="str">
        <f>E13</f>
        <v>420.4.2.2 - Technologie SSZ</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J127</f>
        <v>0</v>
      </c>
      <c r="L100" s="32"/>
      <c r="AU100" s="17" t="s">
        <v>281</v>
      </c>
    </row>
    <row r="101" spans="2:47" s="8" customFormat="1" ht="24.95" customHeight="1">
      <c r="B101" s="108"/>
      <c r="D101" s="109" t="s">
        <v>3866</v>
      </c>
      <c r="E101" s="110"/>
      <c r="F101" s="110"/>
      <c r="G101" s="110"/>
      <c r="H101" s="110"/>
      <c r="I101" s="110"/>
      <c r="J101" s="111">
        <f>J128</f>
        <v>0</v>
      </c>
      <c r="L101" s="108"/>
    </row>
    <row r="102" spans="2:47" s="9" customFormat="1" ht="19.899999999999999" customHeight="1">
      <c r="B102" s="112"/>
      <c r="D102" s="113" t="s">
        <v>3675</v>
      </c>
      <c r="E102" s="114"/>
      <c r="F102" s="114"/>
      <c r="G102" s="114"/>
      <c r="H102" s="114"/>
      <c r="I102" s="114"/>
      <c r="J102" s="115">
        <f>J129</f>
        <v>0</v>
      </c>
      <c r="L102" s="112"/>
    </row>
    <row r="103" spans="2:47" s="9" customFormat="1" ht="19.899999999999999" customHeight="1">
      <c r="B103" s="112"/>
      <c r="D103" s="113" t="s">
        <v>3577</v>
      </c>
      <c r="E103" s="114"/>
      <c r="F103" s="114"/>
      <c r="G103" s="114"/>
      <c r="H103" s="114"/>
      <c r="I103" s="114"/>
      <c r="J103" s="115">
        <f>J159</f>
        <v>0</v>
      </c>
      <c r="L103" s="112"/>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305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3" t="str">
        <f>E7</f>
        <v>Kompletní rozšíření Třídy Václava Klementa</v>
      </c>
      <c r="F113" s="244"/>
      <c r="G113" s="244"/>
      <c r="H113" s="244"/>
      <c r="L113" s="32"/>
    </row>
    <row r="114" spans="2:63" ht="12" customHeight="1">
      <c r="B114" s="20"/>
      <c r="C114" s="27" t="s">
        <v>271</v>
      </c>
      <c r="L114" s="20"/>
    </row>
    <row r="115" spans="2:63" ht="16.5" customHeight="1">
      <c r="B115" s="20"/>
      <c r="E115" s="243" t="s">
        <v>2713</v>
      </c>
      <c r="F115" s="204"/>
      <c r="G115" s="204"/>
      <c r="H115" s="204"/>
      <c r="L115" s="20"/>
    </row>
    <row r="116" spans="2:63" ht="12" customHeight="1">
      <c r="B116" s="20"/>
      <c r="C116" s="27" t="s">
        <v>273</v>
      </c>
      <c r="L116" s="20"/>
    </row>
    <row r="117" spans="2:63" s="1" customFormat="1" ht="16.5" customHeight="1">
      <c r="B117" s="32"/>
      <c r="E117" s="238" t="s">
        <v>3532</v>
      </c>
      <c r="F117" s="245"/>
      <c r="G117" s="245"/>
      <c r="H117" s="245"/>
      <c r="L117" s="32"/>
    </row>
    <row r="118" spans="2:63" s="1" customFormat="1" ht="12" customHeight="1">
      <c r="B118" s="32"/>
      <c r="C118" s="27" t="s">
        <v>275</v>
      </c>
      <c r="L118" s="32"/>
    </row>
    <row r="119" spans="2:63" s="1" customFormat="1" ht="16.5" customHeight="1">
      <c r="B119" s="32"/>
      <c r="E119" s="225" t="str">
        <f>E13</f>
        <v>420.4.2.2 - Technologie SSZ</v>
      </c>
      <c r="F119" s="245"/>
      <c r="G119" s="245"/>
      <c r="H119" s="245"/>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40.15" customHeight="1">
      <c r="B123" s="32"/>
      <c r="C123" s="27" t="s">
        <v>24</v>
      </c>
      <c r="F123" s="25" t="str">
        <f>E19</f>
        <v>Statutární město Mladá Boleslav</v>
      </c>
      <c r="I123" s="27" t="s">
        <v>31</v>
      </c>
      <c r="J123" s="30" t="str">
        <f>E25</f>
        <v>SWARCO TRAFFIC CZ s.r.o. / ANADA HS s.r.o.</v>
      </c>
      <c r="L123" s="32"/>
    </row>
    <row r="124" spans="2:63" s="1" customFormat="1" ht="15.2" customHeight="1">
      <c r="B124" s="32"/>
      <c r="C124" s="27" t="s">
        <v>29</v>
      </c>
      <c r="F124" s="25" t="str">
        <f>IF(E22="","",E22)</f>
        <v>Vyplň údaj</v>
      </c>
      <c r="I124" s="27" t="s">
        <v>36</v>
      </c>
      <c r="J124" s="30" t="str">
        <f>E28</f>
        <v>Ing. Jaroslav Altera</v>
      </c>
      <c r="L124" s="32"/>
    </row>
    <row r="125" spans="2:63" s="1" customFormat="1" ht="10.35" customHeight="1">
      <c r="B125" s="32"/>
      <c r="L125" s="32"/>
    </row>
    <row r="126" spans="2:63" s="10" customFormat="1" ht="29.25" customHeight="1">
      <c r="B126" s="116"/>
      <c r="C126" s="117" t="s">
        <v>306</v>
      </c>
      <c r="D126" s="118" t="s">
        <v>65</v>
      </c>
      <c r="E126" s="118" t="s">
        <v>61</v>
      </c>
      <c r="F126" s="118" t="s">
        <v>62</v>
      </c>
      <c r="G126" s="118" t="s">
        <v>307</v>
      </c>
      <c r="H126" s="118" t="s">
        <v>308</v>
      </c>
      <c r="I126" s="118" t="s">
        <v>309</v>
      </c>
      <c r="J126" s="118" t="s">
        <v>279</v>
      </c>
      <c r="K126" s="119" t="s">
        <v>310</v>
      </c>
      <c r="L126" s="116"/>
      <c r="M126" s="59" t="s">
        <v>1</v>
      </c>
      <c r="N126" s="60" t="s">
        <v>44</v>
      </c>
      <c r="O126" s="60" t="s">
        <v>311</v>
      </c>
      <c r="P126" s="60" t="s">
        <v>312</v>
      </c>
      <c r="Q126" s="60" t="s">
        <v>313</v>
      </c>
      <c r="R126" s="60" t="s">
        <v>314</v>
      </c>
      <c r="S126" s="60" t="s">
        <v>315</v>
      </c>
      <c r="T126" s="61" t="s">
        <v>316</v>
      </c>
    </row>
    <row r="127" spans="2:63" s="1" customFormat="1" ht="22.9" customHeight="1">
      <c r="B127" s="32"/>
      <c r="C127" s="64" t="s">
        <v>317</v>
      </c>
      <c r="J127" s="120">
        <f>BK127</f>
        <v>0</v>
      </c>
      <c r="L127" s="32"/>
      <c r="M127" s="62"/>
      <c r="N127" s="53"/>
      <c r="O127" s="53"/>
      <c r="P127" s="121">
        <f>P128</f>
        <v>0</v>
      </c>
      <c r="Q127" s="53"/>
      <c r="R127" s="121">
        <f>R128</f>
        <v>0</v>
      </c>
      <c r="S127" s="53"/>
      <c r="T127" s="122">
        <f>T128</f>
        <v>0</v>
      </c>
      <c r="AT127" s="17" t="s">
        <v>79</v>
      </c>
      <c r="AU127" s="17" t="s">
        <v>281</v>
      </c>
      <c r="BK127" s="123">
        <f>BK128</f>
        <v>0</v>
      </c>
    </row>
    <row r="128" spans="2:63" s="11" customFormat="1" ht="25.9" customHeight="1">
      <c r="B128" s="124"/>
      <c r="D128" s="125" t="s">
        <v>79</v>
      </c>
      <c r="E128" s="126" t="s">
        <v>439</v>
      </c>
      <c r="F128" s="126" t="s">
        <v>3867</v>
      </c>
      <c r="I128" s="127"/>
      <c r="J128" s="128">
        <f>BK128</f>
        <v>0</v>
      </c>
      <c r="L128" s="124"/>
      <c r="M128" s="129"/>
      <c r="P128" s="130">
        <f>P129+P159</f>
        <v>0</v>
      </c>
      <c r="R128" s="130">
        <f>R129+R159</f>
        <v>0</v>
      </c>
      <c r="T128" s="131">
        <f>T129+T159</f>
        <v>0</v>
      </c>
      <c r="AR128" s="125" t="s">
        <v>94</v>
      </c>
      <c r="AT128" s="132" t="s">
        <v>79</v>
      </c>
      <c r="AU128" s="132" t="s">
        <v>80</v>
      </c>
      <c r="AY128" s="125" t="s">
        <v>320</v>
      </c>
      <c r="BK128" s="133">
        <f>BK129+BK159</f>
        <v>0</v>
      </c>
    </row>
    <row r="129" spans="2:65" s="11" customFormat="1" ht="22.9" customHeight="1">
      <c r="B129" s="124"/>
      <c r="D129" s="125" t="s">
        <v>79</v>
      </c>
      <c r="E129" s="134" t="s">
        <v>828</v>
      </c>
      <c r="F129" s="134" t="s">
        <v>3677</v>
      </c>
      <c r="I129" s="127"/>
      <c r="J129" s="135">
        <f>BK129</f>
        <v>0</v>
      </c>
      <c r="L129" s="124"/>
      <c r="M129" s="129"/>
      <c r="P129" s="130">
        <f>SUM(P130:P158)</f>
        <v>0</v>
      </c>
      <c r="R129" s="130">
        <f>SUM(R130:R158)</f>
        <v>0</v>
      </c>
      <c r="T129" s="131">
        <f>SUM(T130:T158)</f>
        <v>0</v>
      </c>
      <c r="AR129" s="125" t="s">
        <v>94</v>
      </c>
      <c r="AT129" s="132" t="s">
        <v>79</v>
      </c>
      <c r="AU129" s="132" t="s">
        <v>87</v>
      </c>
      <c r="AY129" s="125" t="s">
        <v>320</v>
      </c>
      <c r="BK129" s="133">
        <f>SUM(BK130:BK158)</f>
        <v>0</v>
      </c>
    </row>
    <row r="130" spans="2:65" s="1" customFormat="1" ht="16.5" customHeight="1">
      <c r="B130" s="32"/>
      <c r="C130" s="170" t="s">
        <v>87</v>
      </c>
      <c r="D130" s="170" t="s">
        <v>439</v>
      </c>
      <c r="E130" s="171" t="s">
        <v>3580</v>
      </c>
      <c r="F130" s="172" t="s">
        <v>3581</v>
      </c>
      <c r="G130" s="173" t="s">
        <v>566</v>
      </c>
      <c r="H130" s="174">
        <v>95</v>
      </c>
      <c r="I130" s="175"/>
      <c r="J130" s="176">
        <f t="shared" ref="J130:J158" si="0">ROUND(I130*H130,2)</f>
        <v>0</v>
      </c>
      <c r="K130" s="172" t="s">
        <v>1</v>
      </c>
      <c r="L130" s="177"/>
      <c r="M130" s="178" t="s">
        <v>1</v>
      </c>
      <c r="N130" s="179" t="s">
        <v>45</v>
      </c>
      <c r="P130" s="145">
        <f t="shared" ref="P130:P158" si="1">O130*H130</f>
        <v>0</v>
      </c>
      <c r="Q130" s="145">
        <v>0</v>
      </c>
      <c r="R130" s="145">
        <f t="shared" ref="R130:R158" si="2">Q130*H130</f>
        <v>0</v>
      </c>
      <c r="S130" s="145">
        <v>0</v>
      </c>
      <c r="T130" s="146">
        <f t="shared" ref="T130:T158" si="3">S130*H130</f>
        <v>0</v>
      </c>
      <c r="AR130" s="147" t="s">
        <v>838</v>
      </c>
      <c r="AT130" s="147" t="s">
        <v>439</v>
      </c>
      <c r="AU130" s="147" t="s">
        <v>89</v>
      </c>
      <c r="AY130" s="17" t="s">
        <v>320</v>
      </c>
      <c r="BE130" s="148">
        <f t="shared" ref="BE130:BE158" si="4">IF(N130="základní",J130,0)</f>
        <v>0</v>
      </c>
      <c r="BF130" s="148">
        <f t="shared" ref="BF130:BF158" si="5">IF(N130="snížená",J130,0)</f>
        <v>0</v>
      </c>
      <c r="BG130" s="148">
        <f t="shared" ref="BG130:BG158" si="6">IF(N130="zákl. přenesená",J130,0)</f>
        <v>0</v>
      </c>
      <c r="BH130" s="148">
        <f t="shared" ref="BH130:BH158" si="7">IF(N130="sníž. přenesená",J130,0)</f>
        <v>0</v>
      </c>
      <c r="BI130" s="148">
        <f t="shared" ref="BI130:BI158" si="8">IF(N130="nulová",J130,0)</f>
        <v>0</v>
      </c>
      <c r="BJ130" s="17" t="s">
        <v>87</v>
      </c>
      <c r="BK130" s="148">
        <f t="shared" ref="BK130:BK158" si="9">ROUND(I130*H130,2)</f>
        <v>0</v>
      </c>
      <c r="BL130" s="17" t="s">
        <v>731</v>
      </c>
      <c r="BM130" s="147" t="s">
        <v>89</v>
      </c>
    </row>
    <row r="131" spans="2:65" s="1" customFormat="1" ht="16.5" customHeight="1">
      <c r="B131" s="32"/>
      <c r="C131" s="170" t="s">
        <v>89</v>
      </c>
      <c r="D131" s="170" t="s">
        <v>439</v>
      </c>
      <c r="E131" s="171" t="s">
        <v>3582</v>
      </c>
      <c r="F131" s="172" t="s">
        <v>3583</v>
      </c>
      <c r="G131" s="173" t="s">
        <v>566</v>
      </c>
      <c r="H131" s="174">
        <v>190</v>
      </c>
      <c r="I131" s="175"/>
      <c r="J131" s="176">
        <f t="shared" si="0"/>
        <v>0</v>
      </c>
      <c r="K131" s="172" t="s">
        <v>1</v>
      </c>
      <c r="L131" s="177"/>
      <c r="M131" s="178" t="s">
        <v>1</v>
      </c>
      <c r="N131" s="179" t="s">
        <v>45</v>
      </c>
      <c r="P131" s="145">
        <f t="shared" si="1"/>
        <v>0</v>
      </c>
      <c r="Q131" s="145">
        <v>0</v>
      </c>
      <c r="R131" s="145">
        <f t="shared" si="2"/>
        <v>0</v>
      </c>
      <c r="S131" s="145">
        <v>0</v>
      </c>
      <c r="T131" s="146">
        <f t="shared" si="3"/>
        <v>0</v>
      </c>
      <c r="AR131" s="147" t="s">
        <v>838</v>
      </c>
      <c r="AT131" s="147" t="s">
        <v>439</v>
      </c>
      <c r="AU131" s="147" t="s">
        <v>89</v>
      </c>
      <c r="AY131" s="17" t="s">
        <v>320</v>
      </c>
      <c r="BE131" s="148">
        <f t="shared" si="4"/>
        <v>0</v>
      </c>
      <c r="BF131" s="148">
        <f t="shared" si="5"/>
        <v>0</v>
      </c>
      <c r="BG131" s="148">
        <f t="shared" si="6"/>
        <v>0</v>
      </c>
      <c r="BH131" s="148">
        <f t="shared" si="7"/>
        <v>0</v>
      </c>
      <c r="BI131" s="148">
        <f t="shared" si="8"/>
        <v>0</v>
      </c>
      <c r="BJ131" s="17" t="s">
        <v>87</v>
      </c>
      <c r="BK131" s="148">
        <f t="shared" si="9"/>
        <v>0</v>
      </c>
      <c r="BL131" s="17" t="s">
        <v>731</v>
      </c>
      <c r="BM131" s="147" t="s">
        <v>99</v>
      </c>
    </row>
    <row r="132" spans="2:65" s="1" customFormat="1" ht="16.5" customHeight="1">
      <c r="B132" s="32"/>
      <c r="C132" s="170" t="s">
        <v>94</v>
      </c>
      <c r="D132" s="170" t="s">
        <v>439</v>
      </c>
      <c r="E132" s="171" t="s">
        <v>3584</v>
      </c>
      <c r="F132" s="172" t="s">
        <v>3585</v>
      </c>
      <c r="G132" s="173" t="s">
        <v>566</v>
      </c>
      <c r="H132" s="174">
        <v>240</v>
      </c>
      <c r="I132" s="175"/>
      <c r="J132" s="176">
        <f t="shared" si="0"/>
        <v>0</v>
      </c>
      <c r="K132" s="172" t="s">
        <v>1</v>
      </c>
      <c r="L132" s="177"/>
      <c r="M132" s="178" t="s">
        <v>1</v>
      </c>
      <c r="N132" s="179" t="s">
        <v>45</v>
      </c>
      <c r="P132" s="145">
        <f t="shared" si="1"/>
        <v>0</v>
      </c>
      <c r="Q132" s="145">
        <v>0</v>
      </c>
      <c r="R132" s="145">
        <f t="shared" si="2"/>
        <v>0</v>
      </c>
      <c r="S132" s="145">
        <v>0</v>
      </c>
      <c r="T132" s="146">
        <f t="shared" si="3"/>
        <v>0</v>
      </c>
      <c r="AR132" s="147" t="s">
        <v>838</v>
      </c>
      <c r="AT132" s="147" t="s">
        <v>439</v>
      </c>
      <c r="AU132" s="147" t="s">
        <v>89</v>
      </c>
      <c r="AY132" s="17" t="s">
        <v>320</v>
      </c>
      <c r="BE132" s="148">
        <f t="shared" si="4"/>
        <v>0</v>
      </c>
      <c r="BF132" s="148">
        <f t="shared" si="5"/>
        <v>0</v>
      </c>
      <c r="BG132" s="148">
        <f t="shared" si="6"/>
        <v>0</v>
      </c>
      <c r="BH132" s="148">
        <f t="shared" si="7"/>
        <v>0</v>
      </c>
      <c r="BI132" s="148">
        <f t="shared" si="8"/>
        <v>0</v>
      </c>
      <c r="BJ132" s="17" t="s">
        <v>87</v>
      </c>
      <c r="BK132" s="148">
        <f t="shared" si="9"/>
        <v>0</v>
      </c>
      <c r="BL132" s="17" t="s">
        <v>731</v>
      </c>
      <c r="BM132" s="147" t="s">
        <v>360</v>
      </c>
    </row>
    <row r="133" spans="2:65" s="1" customFormat="1" ht="16.5" customHeight="1">
      <c r="B133" s="32"/>
      <c r="C133" s="170" t="s">
        <v>99</v>
      </c>
      <c r="D133" s="170" t="s">
        <v>439</v>
      </c>
      <c r="E133" s="171" t="s">
        <v>3586</v>
      </c>
      <c r="F133" s="172" t="s">
        <v>3587</v>
      </c>
      <c r="G133" s="173" t="s">
        <v>558</v>
      </c>
      <c r="H133" s="174">
        <v>22</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838</v>
      </c>
      <c r="AT133" s="147" t="s">
        <v>439</v>
      </c>
      <c r="AU133" s="147" t="s">
        <v>89</v>
      </c>
      <c r="AY133" s="17" t="s">
        <v>320</v>
      </c>
      <c r="BE133" s="148">
        <f t="shared" si="4"/>
        <v>0</v>
      </c>
      <c r="BF133" s="148">
        <f t="shared" si="5"/>
        <v>0</v>
      </c>
      <c r="BG133" s="148">
        <f t="shared" si="6"/>
        <v>0</v>
      </c>
      <c r="BH133" s="148">
        <f t="shared" si="7"/>
        <v>0</v>
      </c>
      <c r="BI133" s="148">
        <f t="shared" si="8"/>
        <v>0</v>
      </c>
      <c r="BJ133" s="17" t="s">
        <v>87</v>
      </c>
      <c r="BK133" s="148">
        <f t="shared" si="9"/>
        <v>0</v>
      </c>
      <c r="BL133" s="17" t="s">
        <v>731</v>
      </c>
      <c r="BM133" s="147" t="s">
        <v>373</v>
      </c>
    </row>
    <row r="134" spans="2:65" s="1" customFormat="1" ht="16.5" customHeight="1">
      <c r="B134" s="32"/>
      <c r="C134" s="170" t="s">
        <v>355</v>
      </c>
      <c r="D134" s="170" t="s">
        <v>439</v>
      </c>
      <c r="E134" s="171" t="s">
        <v>3588</v>
      </c>
      <c r="F134" s="172" t="s">
        <v>3589</v>
      </c>
      <c r="G134" s="173" t="s">
        <v>558</v>
      </c>
      <c r="H134" s="174">
        <v>15</v>
      </c>
      <c r="I134" s="175"/>
      <c r="J134" s="176">
        <f t="shared" si="0"/>
        <v>0</v>
      </c>
      <c r="K134" s="172" t="s">
        <v>1</v>
      </c>
      <c r="L134" s="177"/>
      <c r="M134" s="178" t="s">
        <v>1</v>
      </c>
      <c r="N134" s="179" t="s">
        <v>45</v>
      </c>
      <c r="P134" s="145">
        <f t="shared" si="1"/>
        <v>0</v>
      </c>
      <c r="Q134" s="145">
        <v>0</v>
      </c>
      <c r="R134" s="145">
        <f t="shared" si="2"/>
        <v>0</v>
      </c>
      <c r="S134" s="145">
        <v>0</v>
      </c>
      <c r="T134" s="146">
        <f t="shared" si="3"/>
        <v>0</v>
      </c>
      <c r="AR134" s="147" t="s">
        <v>838</v>
      </c>
      <c r="AT134" s="147" t="s">
        <v>439</v>
      </c>
      <c r="AU134" s="147" t="s">
        <v>89</v>
      </c>
      <c r="AY134" s="17" t="s">
        <v>320</v>
      </c>
      <c r="BE134" s="148">
        <f t="shared" si="4"/>
        <v>0</v>
      </c>
      <c r="BF134" s="148">
        <f t="shared" si="5"/>
        <v>0</v>
      </c>
      <c r="BG134" s="148">
        <f t="shared" si="6"/>
        <v>0</v>
      </c>
      <c r="BH134" s="148">
        <f t="shared" si="7"/>
        <v>0</v>
      </c>
      <c r="BI134" s="148">
        <f t="shared" si="8"/>
        <v>0</v>
      </c>
      <c r="BJ134" s="17" t="s">
        <v>87</v>
      </c>
      <c r="BK134" s="148">
        <f t="shared" si="9"/>
        <v>0</v>
      </c>
      <c r="BL134" s="17" t="s">
        <v>731</v>
      </c>
      <c r="BM134" s="147" t="s">
        <v>388</v>
      </c>
    </row>
    <row r="135" spans="2:65" s="1" customFormat="1" ht="16.5" customHeight="1">
      <c r="B135" s="32"/>
      <c r="C135" s="170" t="s">
        <v>360</v>
      </c>
      <c r="D135" s="170" t="s">
        <v>439</v>
      </c>
      <c r="E135" s="171" t="s">
        <v>3590</v>
      </c>
      <c r="F135" s="172" t="s">
        <v>3591</v>
      </c>
      <c r="G135" s="173" t="s">
        <v>558</v>
      </c>
      <c r="H135" s="174">
        <v>48</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838</v>
      </c>
      <c r="AT135" s="147" t="s">
        <v>439</v>
      </c>
      <c r="AU135" s="147" t="s">
        <v>89</v>
      </c>
      <c r="AY135" s="17" t="s">
        <v>320</v>
      </c>
      <c r="BE135" s="148">
        <f t="shared" si="4"/>
        <v>0</v>
      </c>
      <c r="BF135" s="148">
        <f t="shared" si="5"/>
        <v>0</v>
      </c>
      <c r="BG135" s="148">
        <f t="shared" si="6"/>
        <v>0</v>
      </c>
      <c r="BH135" s="148">
        <f t="shared" si="7"/>
        <v>0</v>
      </c>
      <c r="BI135" s="148">
        <f t="shared" si="8"/>
        <v>0</v>
      </c>
      <c r="BJ135" s="17" t="s">
        <v>87</v>
      </c>
      <c r="BK135" s="148">
        <f t="shared" si="9"/>
        <v>0</v>
      </c>
      <c r="BL135" s="17" t="s">
        <v>731</v>
      </c>
      <c r="BM135" s="147" t="s">
        <v>8</v>
      </c>
    </row>
    <row r="136" spans="2:65" s="1" customFormat="1" ht="16.5" customHeight="1">
      <c r="B136" s="32"/>
      <c r="C136" s="170" t="s">
        <v>366</v>
      </c>
      <c r="D136" s="170" t="s">
        <v>439</v>
      </c>
      <c r="E136" s="171" t="s">
        <v>3592</v>
      </c>
      <c r="F136" s="172" t="s">
        <v>3593</v>
      </c>
      <c r="G136" s="173" t="s">
        <v>558</v>
      </c>
      <c r="H136" s="174">
        <v>3</v>
      </c>
      <c r="I136" s="175"/>
      <c r="J136" s="176">
        <f t="shared" si="0"/>
        <v>0</v>
      </c>
      <c r="K136" s="172" t="s">
        <v>1</v>
      </c>
      <c r="L136" s="177"/>
      <c r="M136" s="178" t="s">
        <v>1</v>
      </c>
      <c r="N136" s="179" t="s">
        <v>45</v>
      </c>
      <c r="P136" s="145">
        <f t="shared" si="1"/>
        <v>0</v>
      </c>
      <c r="Q136" s="145">
        <v>0</v>
      </c>
      <c r="R136" s="145">
        <f t="shared" si="2"/>
        <v>0</v>
      </c>
      <c r="S136" s="145">
        <v>0</v>
      </c>
      <c r="T136" s="146">
        <f t="shared" si="3"/>
        <v>0</v>
      </c>
      <c r="AR136" s="147" t="s">
        <v>838</v>
      </c>
      <c r="AT136" s="147" t="s">
        <v>439</v>
      </c>
      <c r="AU136" s="147" t="s">
        <v>89</v>
      </c>
      <c r="AY136" s="17" t="s">
        <v>320</v>
      </c>
      <c r="BE136" s="148">
        <f t="shared" si="4"/>
        <v>0</v>
      </c>
      <c r="BF136" s="148">
        <f t="shared" si="5"/>
        <v>0</v>
      </c>
      <c r="BG136" s="148">
        <f t="shared" si="6"/>
        <v>0</v>
      </c>
      <c r="BH136" s="148">
        <f t="shared" si="7"/>
        <v>0</v>
      </c>
      <c r="BI136" s="148">
        <f t="shared" si="8"/>
        <v>0</v>
      </c>
      <c r="BJ136" s="17" t="s">
        <v>87</v>
      </c>
      <c r="BK136" s="148">
        <f t="shared" si="9"/>
        <v>0</v>
      </c>
      <c r="BL136" s="17" t="s">
        <v>731</v>
      </c>
      <c r="BM136" s="147" t="s">
        <v>412</v>
      </c>
    </row>
    <row r="137" spans="2:65" s="1" customFormat="1" ht="16.5" customHeight="1">
      <c r="B137" s="32"/>
      <c r="C137" s="170" t="s">
        <v>373</v>
      </c>
      <c r="D137" s="170" t="s">
        <v>439</v>
      </c>
      <c r="E137" s="171" t="s">
        <v>3594</v>
      </c>
      <c r="F137" s="172" t="s">
        <v>3868</v>
      </c>
      <c r="G137" s="173" t="s">
        <v>558</v>
      </c>
      <c r="H137" s="174">
        <v>4</v>
      </c>
      <c r="I137" s="175"/>
      <c r="J137" s="176">
        <f t="shared" si="0"/>
        <v>0</v>
      </c>
      <c r="K137" s="172" t="s">
        <v>1</v>
      </c>
      <c r="L137" s="177"/>
      <c r="M137" s="178" t="s">
        <v>1</v>
      </c>
      <c r="N137" s="179" t="s">
        <v>45</v>
      </c>
      <c r="P137" s="145">
        <f t="shared" si="1"/>
        <v>0</v>
      </c>
      <c r="Q137" s="145">
        <v>0</v>
      </c>
      <c r="R137" s="145">
        <f t="shared" si="2"/>
        <v>0</v>
      </c>
      <c r="S137" s="145">
        <v>0</v>
      </c>
      <c r="T137" s="146">
        <f t="shared" si="3"/>
        <v>0</v>
      </c>
      <c r="AR137" s="147" t="s">
        <v>838</v>
      </c>
      <c r="AT137" s="147" t="s">
        <v>439</v>
      </c>
      <c r="AU137" s="147" t="s">
        <v>89</v>
      </c>
      <c r="AY137" s="17" t="s">
        <v>320</v>
      </c>
      <c r="BE137" s="148">
        <f t="shared" si="4"/>
        <v>0</v>
      </c>
      <c r="BF137" s="148">
        <f t="shared" si="5"/>
        <v>0</v>
      </c>
      <c r="BG137" s="148">
        <f t="shared" si="6"/>
        <v>0</v>
      </c>
      <c r="BH137" s="148">
        <f t="shared" si="7"/>
        <v>0</v>
      </c>
      <c r="BI137" s="148">
        <f t="shared" si="8"/>
        <v>0</v>
      </c>
      <c r="BJ137" s="17" t="s">
        <v>87</v>
      </c>
      <c r="BK137" s="148">
        <f t="shared" si="9"/>
        <v>0</v>
      </c>
      <c r="BL137" s="17" t="s">
        <v>731</v>
      </c>
      <c r="BM137" s="147" t="s">
        <v>423</v>
      </c>
    </row>
    <row r="138" spans="2:65" s="1" customFormat="1" ht="16.5" customHeight="1">
      <c r="B138" s="32"/>
      <c r="C138" s="170" t="s">
        <v>381</v>
      </c>
      <c r="D138" s="170" t="s">
        <v>439</v>
      </c>
      <c r="E138" s="171" t="s">
        <v>3596</v>
      </c>
      <c r="F138" s="172" t="s">
        <v>3869</v>
      </c>
      <c r="G138" s="173" t="s">
        <v>558</v>
      </c>
      <c r="H138" s="174">
        <v>2</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838</v>
      </c>
      <c r="AT138" s="147" t="s">
        <v>439</v>
      </c>
      <c r="AU138" s="147" t="s">
        <v>89</v>
      </c>
      <c r="AY138" s="17" t="s">
        <v>320</v>
      </c>
      <c r="BE138" s="148">
        <f t="shared" si="4"/>
        <v>0</v>
      </c>
      <c r="BF138" s="148">
        <f t="shared" si="5"/>
        <v>0</v>
      </c>
      <c r="BG138" s="148">
        <f t="shared" si="6"/>
        <v>0</v>
      </c>
      <c r="BH138" s="148">
        <f t="shared" si="7"/>
        <v>0</v>
      </c>
      <c r="BI138" s="148">
        <f t="shared" si="8"/>
        <v>0</v>
      </c>
      <c r="BJ138" s="17" t="s">
        <v>87</v>
      </c>
      <c r="BK138" s="148">
        <f t="shared" si="9"/>
        <v>0</v>
      </c>
      <c r="BL138" s="17" t="s">
        <v>731</v>
      </c>
      <c r="BM138" s="147" t="s">
        <v>433</v>
      </c>
    </row>
    <row r="139" spans="2:65" s="1" customFormat="1" ht="16.5" customHeight="1">
      <c r="B139" s="32"/>
      <c r="C139" s="170" t="s">
        <v>388</v>
      </c>
      <c r="D139" s="170" t="s">
        <v>439</v>
      </c>
      <c r="E139" s="171" t="s">
        <v>3598</v>
      </c>
      <c r="F139" s="172" t="s">
        <v>3599</v>
      </c>
      <c r="G139" s="173" t="s">
        <v>558</v>
      </c>
      <c r="H139" s="174">
        <v>12</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838</v>
      </c>
      <c r="AT139" s="147" t="s">
        <v>439</v>
      </c>
      <c r="AU139" s="147" t="s">
        <v>89</v>
      </c>
      <c r="AY139" s="17" t="s">
        <v>320</v>
      </c>
      <c r="BE139" s="148">
        <f t="shared" si="4"/>
        <v>0</v>
      </c>
      <c r="BF139" s="148">
        <f t="shared" si="5"/>
        <v>0</v>
      </c>
      <c r="BG139" s="148">
        <f t="shared" si="6"/>
        <v>0</v>
      </c>
      <c r="BH139" s="148">
        <f t="shared" si="7"/>
        <v>0</v>
      </c>
      <c r="BI139" s="148">
        <f t="shared" si="8"/>
        <v>0</v>
      </c>
      <c r="BJ139" s="17" t="s">
        <v>87</v>
      </c>
      <c r="BK139" s="148">
        <f t="shared" si="9"/>
        <v>0</v>
      </c>
      <c r="BL139" s="17" t="s">
        <v>731</v>
      </c>
      <c r="BM139" s="147" t="s">
        <v>451</v>
      </c>
    </row>
    <row r="140" spans="2:65" s="1" customFormat="1" ht="16.5" customHeight="1">
      <c r="B140" s="32"/>
      <c r="C140" s="170" t="s">
        <v>395</v>
      </c>
      <c r="D140" s="170" t="s">
        <v>439</v>
      </c>
      <c r="E140" s="171" t="s">
        <v>3600</v>
      </c>
      <c r="F140" s="172" t="s">
        <v>3601</v>
      </c>
      <c r="G140" s="173" t="s">
        <v>558</v>
      </c>
      <c r="H140" s="174">
        <v>3</v>
      </c>
      <c r="I140" s="175"/>
      <c r="J140" s="176">
        <f t="shared" si="0"/>
        <v>0</v>
      </c>
      <c r="K140" s="172" t="s">
        <v>1</v>
      </c>
      <c r="L140" s="177"/>
      <c r="M140" s="178" t="s">
        <v>1</v>
      </c>
      <c r="N140" s="179" t="s">
        <v>45</v>
      </c>
      <c r="P140" s="145">
        <f t="shared" si="1"/>
        <v>0</v>
      </c>
      <c r="Q140" s="145">
        <v>0</v>
      </c>
      <c r="R140" s="145">
        <f t="shared" si="2"/>
        <v>0</v>
      </c>
      <c r="S140" s="145">
        <v>0</v>
      </c>
      <c r="T140" s="146">
        <f t="shared" si="3"/>
        <v>0</v>
      </c>
      <c r="AR140" s="147" t="s">
        <v>838</v>
      </c>
      <c r="AT140" s="147" t="s">
        <v>439</v>
      </c>
      <c r="AU140" s="147" t="s">
        <v>89</v>
      </c>
      <c r="AY140" s="17" t="s">
        <v>320</v>
      </c>
      <c r="BE140" s="148">
        <f t="shared" si="4"/>
        <v>0</v>
      </c>
      <c r="BF140" s="148">
        <f t="shared" si="5"/>
        <v>0</v>
      </c>
      <c r="BG140" s="148">
        <f t="shared" si="6"/>
        <v>0</v>
      </c>
      <c r="BH140" s="148">
        <f t="shared" si="7"/>
        <v>0</v>
      </c>
      <c r="BI140" s="148">
        <f t="shared" si="8"/>
        <v>0</v>
      </c>
      <c r="BJ140" s="17" t="s">
        <v>87</v>
      </c>
      <c r="BK140" s="148">
        <f t="shared" si="9"/>
        <v>0</v>
      </c>
      <c r="BL140" s="17" t="s">
        <v>731</v>
      </c>
      <c r="BM140" s="147" t="s">
        <v>460</v>
      </c>
    </row>
    <row r="141" spans="2:65" s="1" customFormat="1" ht="16.5" customHeight="1">
      <c r="B141" s="32"/>
      <c r="C141" s="170" t="s">
        <v>8</v>
      </c>
      <c r="D141" s="170" t="s">
        <v>439</v>
      </c>
      <c r="E141" s="171" t="s">
        <v>3602</v>
      </c>
      <c r="F141" s="172" t="s">
        <v>3603</v>
      </c>
      <c r="G141" s="173" t="s">
        <v>558</v>
      </c>
      <c r="H141" s="174">
        <v>15</v>
      </c>
      <c r="I141" s="175"/>
      <c r="J141" s="176">
        <f t="shared" si="0"/>
        <v>0</v>
      </c>
      <c r="K141" s="172" t="s">
        <v>1</v>
      </c>
      <c r="L141" s="177"/>
      <c r="M141" s="178" t="s">
        <v>1</v>
      </c>
      <c r="N141" s="179" t="s">
        <v>45</v>
      </c>
      <c r="P141" s="145">
        <f t="shared" si="1"/>
        <v>0</v>
      </c>
      <c r="Q141" s="145">
        <v>0</v>
      </c>
      <c r="R141" s="145">
        <f t="shared" si="2"/>
        <v>0</v>
      </c>
      <c r="S141" s="145">
        <v>0</v>
      </c>
      <c r="T141" s="146">
        <f t="shared" si="3"/>
        <v>0</v>
      </c>
      <c r="AR141" s="147" t="s">
        <v>838</v>
      </c>
      <c r="AT141" s="147" t="s">
        <v>439</v>
      </c>
      <c r="AU141" s="147" t="s">
        <v>89</v>
      </c>
      <c r="AY141" s="17" t="s">
        <v>320</v>
      </c>
      <c r="BE141" s="148">
        <f t="shared" si="4"/>
        <v>0</v>
      </c>
      <c r="BF141" s="148">
        <f t="shared" si="5"/>
        <v>0</v>
      </c>
      <c r="BG141" s="148">
        <f t="shared" si="6"/>
        <v>0</v>
      </c>
      <c r="BH141" s="148">
        <f t="shared" si="7"/>
        <v>0</v>
      </c>
      <c r="BI141" s="148">
        <f t="shared" si="8"/>
        <v>0</v>
      </c>
      <c r="BJ141" s="17" t="s">
        <v>87</v>
      </c>
      <c r="BK141" s="148">
        <f t="shared" si="9"/>
        <v>0</v>
      </c>
      <c r="BL141" s="17" t="s">
        <v>731</v>
      </c>
      <c r="BM141" s="147" t="s">
        <v>469</v>
      </c>
    </row>
    <row r="142" spans="2:65" s="1" customFormat="1" ht="16.5" customHeight="1">
      <c r="B142" s="32"/>
      <c r="C142" s="170" t="s">
        <v>404</v>
      </c>
      <c r="D142" s="170" t="s">
        <v>439</v>
      </c>
      <c r="E142" s="171" t="s">
        <v>3604</v>
      </c>
      <c r="F142" s="172" t="s">
        <v>3605</v>
      </c>
      <c r="G142" s="173" t="s">
        <v>558</v>
      </c>
      <c r="H142" s="174">
        <v>7</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838</v>
      </c>
      <c r="AT142" s="147" t="s">
        <v>439</v>
      </c>
      <c r="AU142" s="147" t="s">
        <v>89</v>
      </c>
      <c r="AY142" s="17" t="s">
        <v>320</v>
      </c>
      <c r="BE142" s="148">
        <f t="shared" si="4"/>
        <v>0</v>
      </c>
      <c r="BF142" s="148">
        <f t="shared" si="5"/>
        <v>0</v>
      </c>
      <c r="BG142" s="148">
        <f t="shared" si="6"/>
        <v>0</v>
      </c>
      <c r="BH142" s="148">
        <f t="shared" si="7"/>
        <v>0</v>
      </c>
      <c r="BI142" s="148">
        <f t="shared" si="8"/>
        <v>0</v>
      </c>
      <c r="BJ142" s="17" t="s">
        <v>87</v>
      </c>
      <c r="BK142" s="148">
        <f t="shared" si="9"/>
        <v>0</v>
      </c>
      <c r="BL142" s="17" t="s">
        <v>731</v>
      </c>
      <c r="BM142" s="147" t="s">
        <v>480</v>
      </c>
    </row>
    <row r="143" spans="2:65" s="1" customFormat="1" ht="16.5" customHeight="1">
      <c r="B143" s="32"/>
      <c r="C143" s="170" t="s">
        <v>412</v>
      </c>
      <c r="D143" s="170" t="s">
        <v>439</v>
      </c>
      <c r="E143" s="171" t="s">
        <v>3606</v>
      </c>
      <c r="F143" s="172" t="s">
        <v>3607</v>
      </c>
      <c r="G143" s="173" t="s">
        <v>2124</v>
      </c>
      <c r="H143" s="174">
        <v>3</v>
      </c>
      <c r="I143" s="175"/>
      <c r="J143" s="176">
        <f t="shared" si="0"/>
        <v>0</v>
      </c>
      <c r="K143" s="172" t="s">
        <v>1</v>
      </c>
      <c r="L143" s="177"/>
      <c r="M143" s="178" t="s">
        <v>1</v>
      </c>
      <c r="N143" s="179" t="s">
        <v>45</v>
      </c>
      <c r="P143" s="145">
        <f t="shared" si="1"/>
        <v>0</v>
      </c>
      <c r="Q143" s="145">
        <v>0</v>
      </c>
      <c r="R143" s="145">
        <f t="shared" si="2"/>
        <v>0</v>
      </c>
      <c r="S143" s="145">
        <v>0</v>
      </c>
      <c r="T143" s="146">
        <f t="shared" si="3"/>
        <v>0</v>
      </c>
      <c r="AR143" s="147" t="s">
        <v>838</v>
      </c>
      <c r="AT143" s="147" t="s">
        <v>439</v>
      </c>
      <c r="AU143" s="147" t="s">
        <v>89</v>
      </c>
      <c r="AY143" s="17" t="s">
        <v>320</v>
      </c>
      <c r="BE143" s="148">
        <f t="shared" si="4"/>
        <v>0</v>
      </c>
      <c r="BF143" s="148">
        <f t="shared" si="5"/>
        <v>0</v>
      </c>
      <c r="BG143" s="148">
        <f t="shared" si="6"/>
        <v>0</v>
      </c>
      <c r="BH143" s="148">
        <f t="shared" si="7"/>
        <v>0</v>
      </c>
      <c r="BI143" s="148">
        <f t="shared" si="8"/>
        <v>0</v>
      </c>
      <c r="BJ143" s="17" t="s">
        <v>87</v>
      </c>
      <c r="BK143" s="148">
        <f t="shared" si="9"/>
        <v>0</v>
      </c>
      <c r="BL143" s="17" t="s">
        <v>731</v>
      </c>
      <c r="BM143" s="147" t="s">
        <v>492</v>
      </c>
    </row>
    <row r="144" spans="2:65" s="1" customFormat="1" ht="24.2" customHeight="1">
      <c r="B144" s="32"/>
      <c r="C144" s="170" t="s">
        <v>418</v>
      </c>
      <c r="D144" s="170" t="s">
        <v>439</v>
      </c>
      <c r="E144" s="171" t="s">
        <v>3608</v>
      </c>
      <c r="F144" s="172" t="s">
        <v>3609</v>
      </c>
      <c r="G144" s="173" t="s">
        <v>2124</v>
      </c>
      <c r="H144" s="174">
        <v>3</v>
      </c>
      <c r="I144" s="175"/>
      <c r="J144" s="176">
        <f t="shared" si="0"/>
        <v>0</v>
      </c>
      <c r="K144" s="172" t="s">
        <v>1</v>
      </c>
      <c r="L144" s="177"/>
      <c r="M144" s="178" t="s">
        <v>1</v>
      </c>
      <c r="N144" s="179" t="s">
        <v>45</v>
      </c>
      <c r="P144" s="145">
        <f t="shared" si="1"/>
        <v>0</v>
      </c>
      <c r="Q144" s="145">
        <v>0</v>
      </c>
      <c r="R144" s="145">
        <f t="shared" si="2"/>
        <v>0</v>
      </c>
      <c r="S144" s="145">
        <v>0</v>
      </c>
      <c r="T144" s="146">
        <f t="shared" si="3"/>
        <v>0</v>
      </c>
      <c r="AR144" s="147" t="s">
        <v>838</v>
      </c>
      <c r="AT144" s="147" t="s">
        <v>439</v>
      </c>
      <c r="AU144" s="147" t="s">
        <v>89</v>
      </c>
      <c r="AY144" s="17" t="s">
        <v>320</v>
      </c>
      <c r="BE144" s="148">
        <f t="shared" si="4"/>
        <v>0</v>
      </c>
      <c r="BF144" s="148">
        <f t="shared" si="5"/>
        <v>0</v>
      </c>
      <c r="BG144" s="148">
        <f t="shared" si="6"/>
        <v>0</v>
      </c>
      <c r="BH144" s="148">
        <f t="shared" si="7"/>
        <v>0</v>
      </c>
      <c r="BI144" s="148">
        <f t="shared" si="8"/>
        <v>0</v>
      </c>
      <c r="BJ144" s="17" t="s">
        <v>87</v>
      </c>
      <c r="BK144" s="148">
        <f t="shared" si="9"/>
        <v>0</v>
      </c>
      <c r="BL144" s="17" t="s">
        <v>731</v>
      </c>
      <c r="BM144" s="147" t="s">
        <v>507</v>
      </c>
    </row>
    <row r="145" spans="2:65" s="1" customFormat="1" ht="21.75" customHeight="1">
      <c r="B145" s="32"/>
      <c r="C145" s="170" t="s">
        <v>423</v>
      </c>
      <c r="D145" s="170" t="s">
        <v>439</v>
      </c>
      <c r="E145" s="171" t="s">
        <v>3610</v>
      </c>
      <c r="F145" s="172" t="s">
        <v>3611</v>
      </c>
      <c r="G145" s="173" t="s">
        <v>566</v>
      </c>
      <c r="H145" s="174">
        <v>52</v>
      </c>
      <c r="I145" s="175"/>
      <c r="J145" s="176">
        <f t="shared" si="0"/>
        <v>0</v>
      </c>
      <c r="K145" s="172" t="s">
        <v>1</v>
      </c>
      <c r="L145" s="177"/>
      <c r="M145" s="178" t="s">
        <v>1</v>
      </c>
      <c r="N145" s="179" t="s">
        <v>45</v>
      </c>
      <c r="P145" s="145">
        <f t="shared" si="1"/>
        <v>0</v>
      </c>
      <c r="Q145" s="145">
        <v>0</v>
      </c>
      <c r="R145" s="145">
        <f t="shared" si="2"/>
        <v>0</v>
      </c>
      <c r="S145" s="145">
        <v>0</v>
      </c>
      <c r="T145" s="146">
        <f t="shared" si="3"/>
        <v>0</v>
      </c>
      <c r="AR145" s="147" t="s">
        <v>838</v>
      </c>
      <c r="AT145" s="147" t="s">
        <v>439</v>
      </c>
      <c r="AU145" s="147" t="s">
        <v>89</v>
      </c>
      <c r="AY145" s="17" t="s">
        <v>320</v>
      </c>
      <c r="BE145" s="148">
        <f t="shared" si="4"/>
        <v>0</v>
      </c>
      <c r="BF145" s="148">
        <f t="shared" si="5"/>
        <v>0</v>
      </c>
      <c r="BG145" s="148">
        <f t="shared" si="6"/>
        <v>0</v>
      </c>
      <c r="BH145" s="148">
        <f t="shared" si="7"/>
        <v>0</v>
      </c>
      <c r="BI145" s="148">
        <f t="shared" si="8"/>
        <v>0</v>
      </c>
      <c r="BJ145" s="17" t="s">
        <v>87</v>
      </c>
      <c r="BK145" s="148">
        <f t="shared" si="9"/>
        <v>0</v>
      </c>
      <c r="BL145" s="17" t="s">
        <v>731</v>
      </c>
      <c r="BM145" s="147" t="s">
        <v>519</v>
      </c>
    </row>
    <row r="146" spans="2:65" s="1" customFormat="1" ht="16.5" customHeight="1">
      <c r="B146" s="32"/>
      <c r="C146" s="170" t="s">
        <v>427</v>
      </c>
      <c r="D146" s="170" t="s">
        <v>439</v>
      </c>
      <c r="E146" s="171" t="s">
        <v>3612</v>
      </c>
      <c r="F146" s="172" t="s">
        <v>3613</v>
      </c>
      <c r="G146" s="173" t="s">
        <v>558</v>
      </c>
      <c r="H146" s="174">
        <v>54</v>
      </c>
      <c r="I146" s="175"/>
      <c r="J146" s="176">
        <f t="shared" si="0"/>
        <v>0</v>
      </c>
      <c r="K146" s="172" t="s">
        <v>1</v>
      </c>
      <c r="L146" s="177"/>
      <c r="M146" s="178" t="s">
        <v>1</v>
      </c>
      <c r="N146" s="179" t="s">
        <v>45</v>
      </c>
      <c r="P146" s="145">
        <f t="shared" si="1"/>
        <v>0</v>
      </c>
      <c r="Q146" s="145">
        <v>0</v>
      </c>
      <c r="R146" s="145">
        <f t="shared" si="2"/>
        <v>0</v>
      </c>
      <c r="S146" s="145">
        <v>0</v>
      </c>
      <c r="T146" s="146">
        <f t="shared" si="3"/>
        <v>0</v>
      </c>
      <c r="AR146" s="147" t="s">
        <v>838</v>
      </c>
      <c r="AT146" s="147" t="s">
        <v>439</v>
      </c>
      <c r="AU146" s="147" t="s">
        <v>89</v>
      </c>
      <c r="AY146" s="17" t="s">
        <v>320</v>
      </c>
      <c r="BE146" s="148">
        <f t="shared" si="4"/>
        <v>0</v>
      </c>
      <c r="BF146" s="148">
        <f t="shared" si="5"/>
        <v>0</v>
      </c>
      <c r="BG146" s="148">
        <f t="shared" si="6"/>
        <v>0</v>
      </c>
      <c r="BH146" s="148">
        <f t="shared" si="7"/>
        <v>0</v>
      </c>
      <c r="BI146" s="148">
        <f t="shared" si="8"/>
        <v>0</v>
      </c>
      <c r="BJ146" s="17" t="s">
        <v>87</v>
      </c>
      <c r="BK146" s="148">
        <f t="shared" si="9"/>
        <v>0</v>
      </c>
      <c r="BL146" s="17" t="s">
        <v>731</v>
      </c>
      <c r="BM146" s="147" t="s">
        <v>532</v>
      </c>
    </row>
    <row r="147" spans="2:65" s="1" customFormat="1" ht="16.5" customHeight="1">
      <c r="B147" s="32"/>
      <c r="C147" s="170" t="s">
        <v>433</v>
      </c>
      <c r="D147" s="170" t="s">
        <v>439</v>
      </c>
      <c r="E147" s="171" t="s">
        <v>3614</v>
      </c>
      <c r="F147" s="172" t="s">
        <v>3615</v>
      </c>
      <c r="G147" s="173" t="s">
        <v>558</v>
      </c>
      <c r="H147" s="174">
        <v>10</v>
      </c>
      <c r="I147" s="175"/>
      <c r="J147" s="176">
        <f t="shared" si="0"/>
        <v>0</v>
      </c>
      <c r="K147" s="172" t="s">
        <v>1</v>
      </c>
      <c r="L147" s="177"/>
      <c r="M147" s="178" t="s">
        <v>1</v>
      </c>
      <c r="N147" s="179" t="s">
        <v>45</v>
      </c>
      <c r="P147" s="145">
        <f t="shared" si="1"/>
        <v>0</v>
      </c>
      <c r="Q147" s="145">
        <v>0</v>
      </c>
      <c r="R147" s="145">
        <f t="shared" si="2"/>
        <v>0</v>
      </c>
      <c r="S147" s="145">
        <v>0</v>
      </c>
      <c r="T147" s="146">
        <f t="shared" si="3"/>
        <v>0</v>
      </c>
      <c r="AR147" s="147" t="s">
        <v>838</v>
      </c>
      <c r="AT147" s="147" t="s">
        <v>439</v>
      </c>
      <c r="AU147" s="147" t="s">
        <v>89</v>
      </c>
      <c r="AY147" s="17" t="s">
        <v>320</v>
      </c>
      <c r="BE147" s="148">
        <f t="shared" si="4"/>
        <v>0</v>
      </c>
      <c r="BF147" s="148">
        <f t="shared" si="5"/>
        <v>0</v>
      </c>
      <c r="BG147" s="148">
        <f t="shared" si="6"/>
        <v>0</v>
      </c>
      <c r="BH147" s="148">
        <f t="shared" si="7"/>
        <v>0</v>
      </c>
      <c r="BI147" s="148">
        <f t="shared" si="8"/>
        <v>0</v>
      </c>
      <c r="BJ147" s="17" t="s">
        <v>87</v>
      </c>
      <c r="BK147" s="148">
        <f t="shared" si="9"/>
        <v>0</v>
      </c>
      <c r="BL147" s="17" t="s">
        <v>731</v>
      </c>
      <c r="BM147" s="147" t="s">
        <v>555</v>
      </c>
    </row>
    <row r="148" spans="2:65" s="1" customFormat="1" ht="16.5" customHeight="1">
      <c r="B148" s="32"/>
      <c r="C148" s="170" t="s">
        <v>438</v>
      </c>
      <c r="D148" s="170" t="s">
        <v>439</v>
      </c>
      <c r="E148" s="171" t="s">
        <v>3616</v>
      </c>
      <c r="F148" s="172" t="s">
        <v>3617</v>
      </c>
      <c r="G148" s="173" t="s">
        <v>566</v>
      </c>
      <c r="H148" s="174">
        <v>320</v>
      </c>
      <c r="I148" s="175"/>
      <c r="J148" s="176">
        <f t="shared" si="0"/>
        <v>0</v>
      </c>
      <c r="K148" s="172" t="s">
        <v>1</v>
      </c>
      <c r="L148" s="177"/>
      <c r="M148" s="178" t="s">
        <v>1</v>
      </c>
      <c r="N148" s="179" t="s">
        <v>45</v>
      </c>
      <c r="P148" s="145">
        <f t="shared" si="1"/>
        <v>0</v>
      </c>
      <c r="Q148" s="145">
        <v>0</v>
      </c>
      <c r="R148" s="145">
        <f t="shared" si="2"/>
        <v>0</v>
      </c>
      <c r="S148" s="145">
        <v>0</v>
      </c>
      <c r="T148" s="146">
        <f t="shared" si="3"/>
        <v>0</v>
      </c>
      <c r="AR148" s="147" t="s">
        <v>838</v>
      </c>
      <c r="AT148" s="147" t="s">
        <v>439</v>
      </c>
      <c r="AU148" s="147" t="s">
        <v>89</v>
      </c>
      <c r="AY148" s="17" t="s">
        <v>320</v>
      </c>
      <c r="BE148" s="148">
        <f t="shared" si="4"/>
        <v>0</v>
      </c>
      <c r="BF148" s="148">
        <f t="shared" si="5"/>
        <v>0</v>
      </c>
      <c r="BG148" s="148">
        <f t="shared" si="6"/>
        <v>0</v>
      </c>
      <c r="BH148" s="148">
        <f t="shared" si="7"/>
        <v>0</v>
      </c>
      <c r="BI148" s="148">
        <f t="shared" si="8"/>
        <v>0</v>
      </c>
      <c r="BJ148" s="17" t="s">
        <v>87</v>
      </c>
      <c r="BK148" s="148">
        <f t="shared" si="9"/>
        <v>0</v>
      </c>
      <c r="BL148" s="17" t="s">
        <v>731</v>
      </c>
      <c r="BM148" s="147" t="s">
        <v>571</v>
      </c>
    </row>
    <row r="149" spans="2:65" s="1" customFormat="1" ht="24.2" customHeight="1">
      <c r="B149" s="32"/>
      <c r="C149" s="170" t="s">
        <v>451</v>
      </c>
      <c r="D149" s="170" t="s">
        <v>439</v>
      </c>
      <c r="E149" s="171" t="s">
        <v>3618</v>
      </c>
      <c r="F149" s="172" t="s">
        <v>3619</v>
      </c>
      <c r="G149" s="173" t="s">
        <v>566</v>
      </c>
      <c r="H149" s="174">
        <v>1250</v>
      </c>
      <c r="I149" s="175"/>
      <c r="J149" s="176">
        <f t="shared" si="0"/>
        <v>0</v>
      </c>
      <c r="K149" s="172" t="s">
        <v>1</v>
      </c>
      <c r="L149" s="177"/>
      <c r="M149" s="178" t="s">
        <v>1</v>
      </c>
      <c r="N149" s="179" t="s">
        <v>45</v>
      </c>
      <c r="P149" s="145">
        <f t="shared" si="1"/>
        <v>0</v>
      </c>
      <c r="Q149" s="145">
        <v>0</v>
      </c>
      <c r="R149" s="145">
        <f t="shared" si="2"/>
        <v>0</v>
      </c>
      <c r="S149" s="145">
        <v>0</v>
      </c>
      <c r="T149" s="146">
        <f t="shared" si="3"/>
        <v>0</v>
      </c>
      <c r="AR149" s="147" t="s">
        <v>838</v>
      </c>
      <c r="AT149" s="147" t="s">
        <v>439</v>
      </c>
      <c r="AU149" s="147" t="s">
        <v>89</v>
      </c>
      <c r="AY149" s="17" t="s">
        <v>320</v>
      </c>
      <c r="BE149" s="148">
        <f t="shared" si="4"/>
        <v>0</v>
      </c>
      <c r="BF149" s="148">
        <f t="shared" si="5"/>
        <v>0</v>
      </c>
      <c r="BG149" s="148">
        <f t="shared" si="6"/>
        <v>0</v>
      </c>
      <c r="BH149" s="148">
        <f t="shared" si="7"/>
        <v>0</v>
      </c>
      <c r="BI149" s="148">
        <f t="shared" si="8"/>
        <v>0</v>
      </c>
      <c r="BJ149" s="17" t="s">
        <v>87</v>
      </c>
      <c r="BK149" s="148">
        <f t="shared" si="9"/>
        <v>0</v>
      </c>
      <c r="BL149" s="17" t="s">
        <v>731</v>
      </c>
      <c r="BM149" s="147" t="s">
        <v>581</v>
      </c>
    </row>
    <row r="150" spans="2:65" s="1" customFormat="1" ht="24.2" customHeight="1">
      <c r="B150" s="32"/>
      <c r="C150" s="170" t="s">
        <v>7</v>
      </c>
      <c r="D150" s="170" t="s">
        <v>439</v>
      </c>
      <c r="E150" s="171" t="s">
        <v>3620</v>
      </c>
      <c r="F150" s="172" t="s">
        <v>3621</v>
      </c>
      <c r="G150" s="173" t="s">
        <v>566</v>
      </c>
      <c r="H150" s="174">
        <v>370</v>
      </c>
      <c r="I150" s="175"/>
      <c r="J150" s="176">
        <f t="shared" si="0"/>
        <v>0</v>
      </c>
      <c r="K150" s="172" t="s">
        <v>1</v>
      </c>
      <c r="L150" s="177"/>
      <c r="M150" s="178" t="s">
        <v>1</v>
      </c>
      <c r="N150" s="179" t="s">
        <v>45</v>
      </c>
      <c r="P150" s="145">
        <f t="shared" si="1"/>
        <v>0</v>
      </c>
      <c r="Q150" s="145">
        <v>0</v>
      </c>
      <c r="R150" s="145">
        <f t="shared" si="2"/>
        <v>0</v>
      </c>
      <c r="S150" s="145">
        <v>0</v>
      </c>
      <c r="T150" s="146">
        <f t="shared" si="3"/>
        <v>0</v>
      </c>
      <c r="AR150" s="147" t="s">
        <v>838</v>
      </c>
      <c r="AT150" s="147" t="s">
        <v>439</v>
      </c>
      <c r="AU150" s="147" t="s">
        <v>89</v>
      </c>
      <c r="AY150" s="17" t="s">
        <v>320</v>
      </c>
      <c r="BE150" s="148">
        <f t="shared" si="4"/>
        <v>0</v>
      </c>
      <c r="BF150" s="148">
        <f t="shared" si="5"/>
        <v>0</v>
      </c>
      <c r="BG150" s="148">
        <f t="shared" si="6"/>
        <v>0</v>
      </c>
      <c r="BH150" s="148">
        <f t="shared" si="7"/>
        <v>0</v>
      </c>
      <c r="BI150" s="148">
        <f t="shared" si="8"/>
        <v>0</v>
      </c>
      <c r="BJ150" s="17" t="s">
        <v>87</v>
      </c>
      <c r="BK150" s="148">
        <f t="shared" si="9"/>
        <v>0</v>
      </c>
      <c r="BL150" s="17" t="s">
        <v>731</v>
      </c>
      <c r="BM150" s="147" t="s">
        <v>594</v>
      </c>
    </row>
    <row r="151" spans="2:65" s="1" customFormat="1" ht="16.5" customHeight="1">
      <c r="B151" s="32"/>
      <c r="C151" s="170" t="s">
        <v>460</v>
      </c>
      <c r="D151" s="170" t="s">
        <v>439</v>
      </c>
      <c r="E151" s="171" t="s">
        <v>3622</v>
      </c>
      <c r="F151" s="172" t="s">
        <v>3623</v>
      </c>
      <c r="G151" s="173" t="s">
        <v>566</v>
      </c>
      <c r="H151" s="174">
        <v>120</v>
      </c>
      <c r="I151" s="175"/>
      <c r="J151" s="176">
        <f t="shared" si="0"/>
        <v>0</v>
      </c>
      <c r="K151" s="172" t="s">
        <v>1</v>
      </c>
      <c r="L151" s="177"/>
      <c r="M151" s="178" t="s">
        <v>1</v>
      </c>
      <c r="N151" s="179" t="s">
        <v>45</v>
      </c>
      <c r="P151" s="145">
        <f t="shared" si="1"/>
        <v>0</v>
      </c>
      <c r="Q151" s="145">
        <v>0</v>
      </c>
      <c r="R151" s="145">
        <f t="shared" si="2"/>
        <v>0</v>
      </c>
      <c r="S151" s="145">
        <v>0</v>
      </c>
      <c r="T151" s="146">
        <f t="shared" si="3"/>
        <v>0</v>
      </c>
      <c r="AR151" s="147" t="s">
        <v>838</v>
      </c>
      <c r="AT151" s="147" t="s">
        <v>439</v>
      </c>
      <c r="AU151" s="147" t="s">
        <v>89</v>
      </c>
      <c r="AY151" s="17" t="s">
        <v>320</v>
      </c>
      <c r="BE151" s="148">
        <f t="shared" si="4"/>
        <v>0</v>
      </c>
      <c r="BF151" s="148">
        <f t="shared" si="5"/>
        <v>0</v>
      </c>
      <c r="BG151" s="148">
        <f t="shared" si="6"/>
        <v>0</v>
      </c>
      <c r="BH151" s="148">
        <f t="shared" si="7"/>
        <v>0</v>
      </c>
      <c r="BI151" s="148">
        <f t="shared" si="8"/>
        <v>0</v>
      </c>
      <c r="BJ151" s="17" t="s">
        <v>87</v>
      </c>
      <c r="BK151" s="148">
        <f t="shared" si="9"/>
        <v>0</v>
      </c>
      <c r="BL151" s="17" t="s">
        <v>731</v>
      </c>
      <c r="BM151" s="147" t="s">
        <v>606</v>
      </c>
    </row>
    <row r="152" spans="2:65" s="1" customFormat="1" ht="16.5" customHeight="1">
      <c r="B152" s="32"/>
      <c r="C152" s="170" t="s">
        <v>465</v>
      </c>
      <c r="D152" s="170" t="s">
        <v>439</v>
      </c>
      <c r="E152" s="171" t="s">
        <v>3624</v>
      </c>
      <c r="F152" s="172" t="s">
        <v>3625</v>
      </c>
      <c r="G152" s="173" t="s">
        <v>566</v>
      </c>
      <c r="H152" s="174">
        <v>320</v>
      </c>
      <c r="I152" s="175"/>
      <c r="J152" s="176">
        <f t="shared" si="0"/>
        <v>0</v>
      </c>
      <c r="K152" s="172" t="s">
        <v>1</v>
      </c>
      <c r="L152" s="177"/>
      <c r="M152" s="178" t="s">
        <v>1</v>
      </c>
      <c r="N152" s="179" t="s">
        <v>45</v>
      </c>
      <c r="P152" s="145">
        <f t="shared" si="1"/>
        <v>0</v>
      </c>
      <c r="Q152" s="145">
        <v>0</v>
      </c>
      <c r="R152" s="145">
        <f t="shared" si="2"/>
        <v>0</v>
      </c>
      <c r="S152" s="145">
        <v>0</v>
      </c>
      <c r="T152" s="146">
        <f t="shared" si="3"/>
        <v>0</v>
      </c>
      <c r="AR152" s="147" t="s">
        <v>838</v>
      </c>
      <c r="AT152" s="147" t="s">
        <v>439</v>
      </c>
      <c r="AU152" s="147" t="s">
        <v>89</v>
      </c>
      <c r="AY152" s="17" t="s">
        <v>320</v>
      </c>
      <c r="BE152" s="148">
        <f t="shared" si="4"/>
        <v>0</v>
      </c>
      <c r="BF152" s="148">
        <f t="shared" si="5"/>
        <v>0</v>
      </c>
      <c r="BG152" s="148">
        <f t="shared" si="6"/>
        <v>0</v>
      </c>
      <c r="BH152" s="148">
        <f t="shared" si="7"/>
        <v>0</v>
      </c>
      <c r="BI152" s="148">
        <f t="shared" si="8"/>
        <v>0</v>
      </c>
      <c r="BJ152" s="17" t="s">
        <v>87</v>
      </c>
      <c r="BK152" s="148">
        <f t="shared" si="9"/>
        <v>0</v>
      </c>
      <c r="BL152" s="17" t="s">
        <v>731</v>
      </c>
      <c r="BM152" s="147" t="s">
        <v>621</v>
      </c>
    </row>
    <row r="153" spans="2:65" s="1" customFormat="1" ht="16.5" customHeight="1">
      <c r="B153" s="32"/>
      <c r="C153" s="170" t="s">
        <v>469</v>
      </c>
      <c r="D153" s="170" t="s">
        <v>439</v>
      </c>
      <c r="E153" s="171" t="s">
        <v>3626</v>
      </c>
      <c r="F153" s="172" t="s">
        <v>3627</v>
      </c>
      <c r="G153" s="173" t="s">
        <v>566</v>
      </c>
      <c r="H153" s="174">
        <v>280</v>
      </c>
      <c r="I153" s="175"/>
      <c r="J153" s="176">
        <f t="shared" si="0"/>
        <v>0</v>
      </c>
      <c r="K153" s="172" t="s">
        <v>1</v>
      </c>
      <c r="L153" s="177"/>
      <c r="M153" s="178" t="s">
        <v>1</v>
      </c>
      <c r="N153" s="179" t="s">
        <v>45</v>
      </c>
      <c r="P153" s="145">
        <f t="shared" si="1"/>
        <v>0</v>
      </c>
      <c r="Q153" s="145">
        <v>0</v>
      </c>
      <c r="R153" s="145">
        <f t="shared" si="2"/>
        <v>0</v>
      </c>
      <c r="S153" s="145">
        <v>0</v>
      </c>
      <c r="T153" s="146">
        <f t="shared" si="3"/>
        <v>0</v>
      </c>
      <c r="AR153" s="147" t="s">
        <v>838</v>
      </c>
      <c r="AT153" s="147" t="s">
        <v>439</v>
      </c>
      <c r="AU153" s="147" t="s">
        <v>89</v>
      </c>
      <c r="AY153" s="17" t="s">
        <v>320</v>
      </c>
      <c r="BE153" s="148">
        <f t="shared" si="4"/>
        <v>0</v>
      </c>
      <c r="BF153" s="148">
        <f t="shared" si="5"/>
        <v>0</v>
      </c>
      <c r="BG153" s="148">
        <f t="shared" si="6"/>
        <v>0</v>
      </c>
      <c r="BH153" s="148">
        <f t="shared" si="7"/>
        <v>0</v>
      </c>
      <c r="BI153" s="148">
        <f t="shared" si="8"/>
        <v>0</v>
      </c>
      <c r="BJ153" s="17" t="s">
        <v>87</v>
      </c>
      <c r="BK153" s="148">
        <f t="shared" si="9"/>
        <v>0</v>
      </c>
      <c r="BL153" s="17" t="s">
        <v>731</v>
      </c>
      <c r="BM153" s="147" t="s">
        <v>637</v>
      </c>
    </row>
    <row r="154" spans="2:65" s="1" customFormat="1" ht="16.5" customHeight="1">
      <c r="B154" s="32"/>
      <c r="C154" s="170" t="s">
        <v>475</v>
      </c>
      <c r="D154" s="170" t="s">
        <v>439</v>
      </c>
      <c r="E154" s="171" t="s">
        <v>3628</v>
      </c>
      <c r="F154" s="172" t="s">
        <v>3889</v>
      </c>
      <c r="G154" s="173" t="s">
        <v>566</v>
      </c>
      <c r="H154" s="174">
        <v>420</v>
      </c>
      <c r="I154" s="175"/>
      <c r="J154" s="176">
        <f t="shared" si="0"/>
        <v>0</v>
      </c>
      <c r="K154" s="172" t="s">
        <v>1</v>
      </c>
      <c r="L154" s="177"/>
      <c r="M154" s="178" t="s">
        <v>1</v>
      </c>
      <c r="N154" s="179" t="s">
        <v>45</v>
      </c>
      <c r="P154" s="145">
        <f t="shared" si="1"/>
        <v>0</v>
      </c>
      <c r="Q154" s="145">
        <v>0</v>
      </c>
      <c r="R154" s="145">
        <f t="shared" si="2"/>
        <v>0</v>
      </c>
      <c r="S154" s="145">
        <v>0</v>
      </c>
      <c r="T154" s="146">
        <f t="shared" si="3"/>
        <v>0</v>
      </c>
      <c r="AR154" s="147" t="s">
        <v>838</v>
      </c>
      <c r="AT154" s="147" t="s">
        <v>439</v>
      </c>
      <c r="AU154" s="147" t="s">
        <v>89</v>
      </c>
      <c r="AY154" s="17" t="s">
        <v>320</v>
      </c>
      <c r="BE154" s="148">
        <f t="shared" si="4"/>
        <v>0</v>
      </c>
      <c r="BF154" s="148">
        <f t="shared" si="5"/>
        <v>0</v>
      </c>
      <c r="BG154" s="148">
        <f t="shared" si="6"/>
        <v>0</v>
      </c>
      <c r="BH154" s="148">
        <f t="shared" si="7"/>
        <v>0</v>
      </c>
      <c r="BI154" s="148">
        <f t="shared" si="8"/>
        <v>0</v>
      </c>
      <c r="BJ154" s="17" t="s">
        <v>87</v>
      </c>
      <c r="BK154" s="148">
        <f t="shared" si="9"/>
        <v>0</v>
      </c>
      <c r="BL154" s="17" t="s">
        <v>731</v>
      </c>
      <c r="BM154" s="147" t="s">
        <v>649</v>
      </c>
    </row>
    <row r="155" spans="2:65" s="1" customFormat="1" ht="16.5" customHeight="1">
      <c r="B155" s="32"/>
      <c r="C155" s="170" t="s">
        <v>480</v>
      </c>
      <c r="D155" s="170" t="s">
        <v>439</v>
      </c>
      <c r="E155" s="171" t="s">
        <v>3890</v>
      </c>
      <c r="F155" s="172" t="s">
        <v>3891</v>
      </c>
      <c r="G155" s="173" t="s">
        <v>558</v>
      </c>
      <c r="H155" s="174">
        <v>1</v>
      </c>
      <c r="I155" s="175"/>
      <c r="J155" s="176">
        <f t="shared" si="0"/>
        <v>0</v>
      </c>
      <c r="K155" s="172" t="s">
        <v>1</v>
      </c>
      <c r="L155" s="177"/>
      <c r="M155" s="178" t="s">
        <v>1</v>
      </c>
      <c r="N155" s="179" t="s">
        <v>45</v>
      </c>
      <c r="P155" s="145">
        <f t="shared" si="1"/>
        <v>0</v>
      </c>
      <c r="Q155" s="145">
        <v>0</v>
      </c>
      <c r="R155" s="145">
        <f t="shared" si="2"/>
        <v>0</v>
      </c>
      <c r="S155" s="145">
        <v>0</v>
      </c>
      <c r="T155" s="146">
        <f t="shared" si="3"/>
        <v>0</v>
      </c>
      <c r="AR155" s="147" t="s">
        <v>838</v>
      </c>
      <c r="AT155" s="147" t="s">
        <v>439</v>
      </c>
      <c r="AU155" s="147" t="s">
        <v>89</v>
      </c>
      <c r="AY155" s="17" t="s">
        <v>320</v>
      </c>
      <c r="BE155" s="148">
        <f t="shared" si="4"/>
        <v>0</v>
      </c>
      <c r="BF155" s="148">
        <f t="shared" si="5"/>
        <v>0</v>
      </c>
      <c r="BG155" s="148">
        <f t="shared" si="6"/>
        <v>0</v>
      </c>
      <c r="BH155" s="148">
        <f t="shared" si="7"/>
        <v>0</v>
      </c>
      <c r="BI155" s="148">
        <f t="shared" si="8"/>
        <v>0</v>
      </c>
      <c r="BJ155" s="17" t="s">
        <v>87</v>
      </c>
      <c r="BK155" s="148">
        <f t="shared" si="9"/>
        <v>0</v>
      </c>
      <c r="BL155" s="17" t="s">
        <v>731</v>
      </c>
      <c r="BM155" s="147" t="s">
        <v>664</v>
      </c>
    </row>
    <row r="156" spans="2:65" s="1" customFormat="1" ht="16.5" customHeight="1">
      <c r="B156" s="32"/>
      <c r="C156" s="170" t="s">
        <v>485</v>
      </c>
      <c r="D156" s="170" t="s">
        <v>439</v>
      </c>
      <c r="E156" s="171" t="s">
        <v>3630</v>
      </c>
      <c r="F156" s="172" t="s">
        <v>3631</v>
      </c>
      <c r="G156" s="173" t="s">
        <v>566</v>
      </c>
      <c r="H156" s="174">
        <v>680</v>
      </c>
      <c r="I156" s="175"/>
      <c r="J156" s="176">
        <f t="shared" si="0"/>
        <v>0</v>
      </c>
      <c r="K156" s="172" t="s">
        <v>1</v>
      </c>
      <c r="L156" s="177"/>
      <c r="M156" s="178" t="s">
        <v>1</v>
      </c>
      <c r="N156" s="179" t="s">
        <v>45</v>
      </c>
      <c r="P156" s="145">
        <f t="shared" si="1"/>
        <v>0</v>
      </c>
      <c r="Q156" s="145">
        <v>0</v>
      </c>
      <c r="R156" s="145">
        <f t="shared" si="2"/>
        <v>0</v>
      </c>
      <c r="S156" s="145">
        <v>0</v>
      </c>
      <c r="T156" s="146">
        <f t="shared" si="3"/>
        <v>0</v>
      </c>
      <c r="AR156" s="147" t="s">
        <v>838</v>
      </c>
      <c r="AT156" s="147" t="s">
        <v>439</v>
      </c>
      <c r="AU156" s="147" t="s">
        <v>89</v>
      </c>
      <c r="AY156" s="17" t="s">
        <v>320</v>
      </c>
      <c r="BE156" s="148">
        <f t="shared" si="4"/>
        <v>0</v>
      </c>
      <c r="BF156" s="148">
        <f t="shared" si="5"/>
        <v>0</v>
      </c>
      <c r="BG156" s="148">
        <f t="shared" si="6"/>
        <v>0</v>
      </c>
      <c r="BH156" s="148">
        <f t="shared" si="7"/>
        <v>0</v>
      </c>
      <c r="BI156" s="148">
        <f t="shared" si="8"/>
        <v>0</v>
      </c>
      <c r="BJ156" s="17" t="s">
        <v>87</v>
      </c>
      <c r="BK156" s="148">
        <f t="shared" si="9"/>
        <v>0</v>
      </c>
      <c r="BL156" s="17" t="s">
        <v>731</v>
      </c>
      <c r="BM156" s="147" t="s">
        <v>674</v>
      </c>
    </row>
    <row r="157" spans="2:65" s="1" customFormat="1" ht="16.5" customHeight="1">
      <c r="B157" s="32"/>
      <c r="C157" s="170" t="s">
        <v>492</v>
      </c>
      <c r="D157" s="170" t="s">
        <v>439</v>
      </c>
      <c r="E157" s="171" t="s">
        <v>3632</v>
      </c>
      <c r="F157" s="172" t="s">
        <v>3633</v>
      </c>
      <c r="G157" s="173" t="s">
        <v>566</v>
      </c>
      <c r="H157" s="174">
        <v>90</v>
      </c>
      <c r="I157" s="175"/>
      <c r="J157" s="176">
        <f t="shared" si="0"/>
        <v>0</v>
      </c>
      <c r="K157" s="172" t="s">
        <v>1</v>
      </c>
      <c r="L157" s="177"/>
      <c r="M157" s="178" t="s">
        <v>1</v>
      </c>
      <c r="N157" s="179" t="s">
        <v>45</v>
      </c>
      <c r="P157" s="145">
        <f t="shared" si="1"/>
        <v>0</v>
      </c>
      <c r="Q157" s="145">
        <v>0</v>
      </c>
      <c r="R157" s="145">
        <f t="shared" si="2"/>
        <v>0</v>
      </c>
      <c r="S157" s="145">
        <v>0</v>
      </c>
      <c r="T157" s="146">
        <f t="shared" si="3"/>
        <v>0</v>
      </c>
      <c r="AR157" s="147" t="s">
        <v>838</v>
      </c>
      <c r="AT157" s="147" t="s">
        <v>439</v>
      </c>
      <c r="AU157" s="147" t="s">
        <v>89</v>
      </c>
      <c r="AY157" s="17" t="s">
        <v>320</v>
      </c>
      <c r="BE157" s="148">
        <f t="shared" si="4"/>
        <v>0</v>
      </c>
      <c r="BF157" s="148">
        <f t="shared" si="5"/>
        <v>0</v>
      </c>
      <c r="BG157" s="148">
        <f t="shared" si="6"/>
        <v>0</v>
      </c>
      <c r="BH157" s="148">
        <f t="shared" si="7"/>
        <v>0</v>
      </c>
      <c r="BI157" s="148">
        <f t="shared" si="8"/>
        <v>0</v>
      </c>
      <c r="BJ157" s="17" t="s">
        <v>87</v>
      </c>
      <c r="BK157" s="148">
        <f t="shared" si="9"/>
        <v>0</v>
      </c>
      <c r="BL157" s="17" t="s">
        <v>731</v>
      </c>
      <c r="BM157" s="147" t="s">
        <v>685</v>
      </c>
    </row>
    <row r="158" spans="2:65" s="1" customFormat="1" ht="16.5" customHeight="1">
      <c r="B158" s="32"/>
      <c r="C158" s="170" t="s">
        <v>499</v>
      </c>
      <c r="D158" s="170" t="s">
        <v>439</v>
      </c>
      <c r="E158" s="171" t="s">
        <v>3634</v>
      </c>
      <c r="F158" s="172" t="s">
        <v>3635</v>
      </c>
      <c r="G158" s="173" t="s">
        <v>566</v>
      </c>
      <c r="H158" s="174">
        <v>70</v>
      </c>
      <c r="I158" s="175"/>
      <c r="J158" s="176">
        <f t="shared" si="0"/>
        <v>0</v>
      </c>
      <c r="K158" s="172" t="s">
        <v>1</v>
      </c>
      <c r="L158" s="177"/>
      <c r="M158" s="178" t="s">
        <v>1</v>
      </c>
      <c r="N158" s="179" t="s">
        <v>45</v>
      </c>
      <c r="P158" s="145">
        <f t="shared" si="1"/>
        <v>0</v>
      </c>
      <c r="Q158" s="145">
        <v>0</v>
      </c>
      <c r="R158" s="145">
        <f t="shared" si="2"/>
        <v>0</v>
      </c>
      <c r="S158" s="145">
        <v>0</v>
      </c>
      <c r="T158" s="146">
        <f t="shared" si="3"/>
        <v>0</v>
      </c>
      <c r="AR158" s="147" t="s">
        <v>838</v>
      </c>
      <c r="AT158" s="147" t="s">
        <v>439</v>
      </c>
      <c r="AU158" s="147" t="s">
        <v>89</v>
      </c>
      <c r="AY158" s="17" t="s">
        <v>320</v>
      </c>
      <c r="BE158" s="148">
        <f t="shared" si="4"/>
        <v>0</v>
      </c>
      <c r="BF158" s="148">
        <f t="shared" si="5"/>
        <v>0</v>
      </c>
      <c r="BG158" s="148">
        <f t="shared" si="6"/>
        <v>0</v>
      </c>
      <c r="BH158" s="148">
        <f t="shared" si="7"/>
        <v>0</v>
      </c>
      <c r="BI158" s="148">
        <f t="shared" si="8"/>
        <v>0</v>
      </c>
      <c r="BJ158" s="17" t="s">
        <v>87</v>
      </c>
      <c r="BK158" s="148">
        <f t="shared" si="9"/>
        <v>0</v>
      </c>
      <c r="BL158" s="17" t="s">
        <v>731</v>
      </c>
      <c r="BM158" s="147" t="s">
        <v>698</v>
      </c>
    </row>
    <row r="159" spans="2:65" s="11" customFormat="1" ht="22.9" customHeight="1">
      <c r="B159" s="124"/>
      <c r="D159" s="125" t="s">
        <v>79</v>
      </c>
      <c r="E159" s="134" t="s">
        <v>3636</v>
      </c>
      <c r="F159" s="134" t="s">
        <v>3637</v>
      </c>
      <c r="I159" s="127"/>
      <c r="J159" s="135">
        <f>BK159</f>
        <v>0</v>
      </c>
      <c r="L159" s="124"/>
      <c r="M159" s="129"/>
      <c r="P159" s="130">
        <f>SUM(P160:P177)</f>
        <v>0</v>
      </c>
      <c r="R159" s="130">
        <f>SUM(R160:R177)</f>
        <v>0</v>
      </c>
      <c r="T159" s="131">
        <f>SUM(T160:T177)</f>
        <v>0</v>
      </c>
      <c r="AR159" s="125" t="s">
        <v>94</v>
      </c>
      <c r="AT159" s="132" t="s">
        <v>79</v>
      </c>
      <c r="AU159" s="132" t="s">
        <v>87</v>
      </c>
      <c r="AY159" s="125" t="s">
        <v>320</v>
      </c>
      <c r="BK159" s="133">
        <f>SUM(BK160:BK177)</f>
        <v>0</v>
      </c>
    </row>
    <row r="160" spans="2:65" s="1" customFormat="1" ht="16.5" customHeight="1">
      <c r="B160" s="32"/>
      <c r="C160" s="170" t="s">
        <v>507</v>
      </c>
      <c r="D160" s="170" t="s">
        <v>439</v>
      </c>
      <c r="E160" s="171" t="s">
        <v>3638</v>
      </c>
      <c r="F160" s="172" t="s">
        <v>3639</v>
      </c>
      <c r="G160" s="173" t="s">
        <v>558</v>
      </c>
      <c r="H160" s="174">
        <v>1</v>
      </c>
      <c r="I160" s="175"/>
      <c r="J160" s="176">
        <f t="shared" ref="J160:J177" si="10">ROUND(I160*H160,2)</f>
        <v>0</v>
      </c>
      <c r="K160" s="172" t="s">
        <v>1</v>
      </c>
      <c r="L160" s="177"/>
      <c r="M160" s="178" t="s">
        <v>1</v>
      </c>
      <c r="N160" s="179" t="s">
        <v>45</v>
      </c>
      <c r="P160" s="145">
        <f t="shared" ref="P160:P177" si="11">O160*H160</f>
        <v>0</v>
      </c>
      <c r="Q160" s="145">
        <v>0</v>
      </c>
      <c r="R160" s="145">
        <f t="shared" ref="R160:R177" si="12">Q160*H160</f>
        <v>0</v>
      </c>
      <c r="S160" s="145">
        <v>0</v>
      </c>
      <c r="T160" s="146">
        <f t="shared" ref="T160:T177" si="13">S160*H160</f>
        <v>0</v>
      </c>
      <c r="AR160" s="147" t="s">
        <v>838</v>
      </c>
      <c r="AT160" s="147" t="s">
        <v>439</v>
      </c>
      <c r="AU160" s="147" t="s">
        <v>89</v>
      </c>
      <c r="AY160" s="17" t="s">
        <v>320</v>
      </c>
      <c r="BE160" s="148">
        <f t="shared" ref="BE160:BE177" si="14">IF(N160="základní",J160,0)</f>
        <v>0</v>
      </c>
      <c r="BF160" s="148">
        <f t="shared" ref="BF160:BF177" si="15">IF(N160="snížená",J160,0)</f>
        <v>0</v>
      </c>
      <c r="BG160" s="148">
        <f t="shared" ref="BG160:BG177" si="16">IF(N160="zákl. přenesená",J160,0)</f>
        <v>0</v>
      </c>
      <c r="BH160" s="148">
        <f t="shared" ref="BH160:BH177" si="17">IF(N160="sníž. přenesená",J160,0)</f>
        <v>0</v>
      </c>
      <c r="BI160" s="148">
        <f t="shared" ref="BI160:BI177" si="18">IF(N160="nulová",J160,0)</f>
        <v>0</v>
      </c>
      <c r="BJ160" s="17" t="s">
        <v>87</v>
      </c>
      <c r="BK160" s="148">
        <f t="shared" ref="BK160:BK177" si="19">ROUND(I160*H160,2)</f>
        <v>0</v>
      </c>
      <c r="BL160" s="17" t="s">
        <v>731</v>
      </c>
      <c r="BM160" s="147" t="s">
        <v>712</v>
      </c>
    </row>
    <row r="161" spans="2:65" s="1" customFormat="1" ht="33" customHeight="1">
      <c r="B161" s="32"/>
      <c r="C161" s="170" t="s">
        <v>514</v>
      </c>
      <c r="D161" s="170" t="s">
        <v>439</v>
      </c>
      <c r="E161" s="171" t="s">
        <v>3640</v>
      </c>
      <c r="F161" s="172" t="s">
        <v>3641</v>
      </c>
      <c r="G161" s="173" t="s">
        <v>558</v>
      </c>
      <c r="H161" s="174">
        <v>1</v>
      </c>
      <c r="I161" s="175"/>
      <c r="J161" s="176">
        <f t="shared" si="10"/>
        <v>0</v>
      </c>
      <c r="K161" s="172" t="s">
        <v>1</v>
      </c>
      <c r="L161" s="177"/>
      <c r="M161" s="178" t="s">
        <v>1</v>
      </c>
      <c r="N161" s="179" t="s">
        <v>45</v>
      </c>
      <c r="P161" s="145">
        <f t="shared" si="11"/>
        <v>0</v>
      </c>
      <c r="Q161" s="145">
        <v>0</v>
      </c>
      <c r="R161" s="145">
        <f t="shared" si="12"/>
        <v>0</v>
      </c>
      <c r="S161" s="145">
        <v>0</v>
      </c>
      <c r="T161" s="146">
        <f t="shared" si="13"/>
        <v>0</v>
      </c>
      <c r="AR161" s="147" t="s">
        <v>838</v>
      </c>
      <c r="AT161" s="147" t="s">
        <v>439</v>
      </c>
      <c r="AU161" s="147" t="s">
        <v>89</v>
      </c>
      <c r="AY161" s="17" t="s">
        <v>320</v>
      </c>
      <c r="BE161" s="148">
        <f t="shared" si="14"/>
        <v>0</v>
      </c>
      <c r="BF161" s="148">
        <f t="shared" si="15"/>
        <v>0</v>
      </c>
      <c r="BG161" s="148">
        <f t="shared" si="16"/>
        <v>0</v>
      </c>
      <c r="BH161" s="148">
        <f t="shared" si="17"/>
        <v>0</v>
      </c>
      <c r="BI161" s="148">
        <f t="shared" si="18"/>
        <v>0</v>
      </c>
      <c r="BJ161" s="17" t="s">
        <v>87</v>
      </c>
      <c r="BK161" s="148">
        <f t="shared" si="19"/>
        <v>0</v>
      </c>
      <c r="BL161" s="17" t="s">
        <v>731</v>
      </c>
      <c r="BM161" s="147" t="s">
        <v>721</v>
      </c>
    </row>
    <row r="162" spans="2:65" s="1" customFormat="1" ht="37.9" customHeight="1">
      <c r="B162" s="32"/>
      <c r="C162" s="170" t="s">
        <v>519</v>
      </c>
      <c r="D162" s="170" t="s">
        <v>439</v>
      </c>
      <c r="E162" s="171" t="s">
        <v>3642</v>
      </c>
      <c r="F162" s="172" t="s">
        <v>3643</v>
      </c>
      <c r="G162" s="173" t="s">
        <v>558</v>
      </c>
      <c r="H162" s="174">
        <v>1</v>
      </c>
      <c r="I162" s="175"/>
      <c r="J162" s="176">
        <f t="shared" si="10"/>
        <v>0</v>
      </c>
      <c r="K162" s="172" t="s">
        <v>1</v>
      </c>
      <c r="L162" s="177"/>
      <c r="M162" s="178" t="s">
        <v>1</v>
      </c>
      <c r="N162" s="179" t="s">
        <v>45</v>
      </c>
      <c r="P162" s="145">
        <f t="shared" si="11"/>
        <v>0</v>
      </c>
      <c r="Q162" s="145">
        <v>0</v>
      </c>
      <c r="R162" s="145">
        <f t="shared" si="12"/>
        <v>0</v>
      </c>
      <c r="S162" s="145">
        <v>0</v>
      </c>
      <c r="T162" s="146">
        <f t="shared" si="13"/>
        <v>0</v>
      </c>
      <c r="AR162" s="147" t="s">
        <v>838</v>
      </c>
      <c r="AT162" s="147" t="s">
        <v>439</v>
      </c>
      <c r="AU162" s="147" t="s">
        <v>89</v>
      </c>
      <c r="AY162" s="17" t="s">
        <v>320</v>
      </c>
      <c r="BE162" s="148">
        <f t="shared" si="14"/>
        <v>0</v>
      </c>
      <c r="BF162" s="148">
        <f t="shared" si="15"/>
        <v>0</v>
      </c>
      <c r="BG162" s="148">
        <f t="shared" si="16"/>
        <v>0</v>
      </c>
      <c r="BH162" s="148">
        <f t="shared" si="17"/>
        <v>0</v>
      </c>
      <c r="BI162" s="148">
        <f t="shared" si="18"/>
        <v>0</v>
      </c>
      <c r="BJ162" s="17" t="s">
        <v>87</v>
      </c>
      <c r="BK162" s="148">
        <f t="shared" si="19"/>
        <v>0</v>
      </c>
      <c r="BL162" s="17" t="s">
        <v>731</v>
      </c>
      <c r="BM162" s="147" t="s">
        <v>731</v>
      </c>
    </row>
    <row r="163" spans="2:65" s="1" customFormat="1" ht="33" customHeight="1">
      <c r="B163" s="32"/>
      <c r="C163" s="170" t="s">
        <v>526</v>
      </c>
      <c r="D163" s="170" t="s">
        <v>439</v>
      </c>
      <c r="E163" s="171" t="s">
        <v>3644</v>
      </c>
      <c r="F163" s="172" t="s">
        <v>3645</v>
      </c>
      <c r="G163" s="173" t="s">
        <v>558</v>
      </c>
      <c r="H163" s="174">
        <v>1</v>
      </c>
      <c r="I163" s="175"/>
      <c r="J163" s="176">
        <f t="shared" si="10"/>
        <v>0</v>
      </c>
      <c r="K163" s="172" t="s">
        <v>1</v>
      </c>
      <c r="L163" s="177"/>
      <c r="M163" s="178" t="s">
        <v>1</v>
      </c>
      <c r="N163" s="179" t="s">
        <v>45</v>
      </c>
      <c r="P163" s="145">
        <f t="shared" si="11"/>
        <v>0</v>
      </c>
      <c r="Q163" s="145">
        <v>0</v>
      </c>
      <c r="R163" s="145">
        <f t="shared" si="12"/>
        <v>0</v>
      </c>
      <c r="S163" s="145">
        <v>0</v>
      </c>
      <c r="T163" s="146">
        <f t="shared" si="13"/>
        <v>0</v>
      </c>
      <c r="AR163" s="147" t="s">
        <v>838</v>
      </c>
      <c r="AT163" s="147" t="s">
        <v>439</v>
      </c>
      <c r="AU163" s="147" t="s">
        <v>89</v>
      </c>
      <c r="AY163" s="17" t="s">
        <v>320</v>
      </c>
      <c r="BE163" s="148">
        <f t="shared" si="14"/>
        <v>0</v>
      </c>
      <c r="BF163" s="148">
        <f t="shared" si="15"/>
        <v>0</v>
      </c>
      <c r="BG163" s="148">
        <f t="shared" si="16"/>
        <v>0</v>
      </c>
      <c r="BH163" s="148">
        <f t="shared" si="17"/>
        <v>0</v>
      </c>
      <c r="BI163" s="148">
        <f t="shared" si="18"/>
        <v>0</v>
      </c>
      <c r="BJ163" s="17" t="s">
        <v>87</v>
      </c>
      <c r="BK163" s="148">
        <f t="shared" si="19"/>
        <v>0</v>
      </c>
      <c r="BL163" s="17" t="s">
        <v>731</v>
      </c>
      <c r="BM163" s="147" t="s">
        <v>741</v>
      </c>
    </row>
    <row r="164" spans="2:65" s="1" customFormat="1" ht="16.5" customHeight="1">
      <c r="B164" s="32"/>
      <c r="C164" s="170" t="s">
        <v>532</v>
      </c>
      <c r="D164" s="170" t="s">
        <v>439</v>
      </c>
      <c r="E164" s="171" t="s">
        <v>3646</v>
      </c>
      <c r="F164" s="172" t="s">
        <v>3647</v>
      </c>
      <c r="G164" s="173" t="s">
        <v>558</v>
      </c>
      <c r="H164" s="174">
        <v>1</v>
      </c>
      <c r="I164" s="175"/>
      <c r="J164" s="176">
        <f t="shared" si="10"/>
        <v>0</v>
      </c>
      <c r="K164" s="172" t="s">
        <v>1</v>
      </c>
      <c r="L164" s="177"/>
      <c r="M164" s="178" t="s">
        <v>1</v>
      </c>
      <c r="N164" s="179" t="s">
        <v>45</v>
      </c>
      <c r="P164" s="145">
        <f t="shared" si="11"/>
        <v>0</v>
      </c>
      <c r="Q164" s="145">
        <v>0</v>
      </c>
      <c r="R164" s="145">
        <f t="shared" si="12"/>
        <v>0</v>
      </c>
      <c r="S164" s="145">
        <v>0</v>
      </c>
      <c r="T164" s="146">
        <f t="shared" si="13"/>
        <v>0</v>
      </c>
      <c r="AR164" s="147" t="s">
        <v>838</v>
      </c>
      <c r="AT164" s="147" t="s">
        <v>439</v>
      </c>
      <c r="AU164" s="147" t="s">
        <v>89</v>
      </c>
      <c r="AY164" s="17" t="s">
        <v>320</v>
      </c>
      <c r="BE164" s="148">
        <f t="shared" si="14"/>
        <v>0</v>
      </c>
      <c r="BF164" s="148">
        <f t="shared" si="15"/>
        <v>0</v>
      </c>
      <c r="BG164" s="148">
        <f t="shared" si="16"/>
        <v>0</v>
      </c>
      <c r="BH164" s="148">
        <f t="shared" si="17"/>
        <v>0</v>
      </c>
      <c r="BI164" s="148">
        <f t="shared" si="18"/>
        <v>0</v>
      </c>
      <c r="BJ164" s="17" t="s">
        <v>87</v>
      </c>
      <c r="BK164" s="148">
        <f t="shared" si="19"/>
        <v>0</v>
      </c>
      <c r="BL164" s="17" t="s">
        <v>731</v>
      </c>
      <c r="BM164" s="147" t="s">
        <v>752</v>
      </c>
    </row>
    <row r="165" spans="2:65" s="1" customFormat="1" ht="16.5" customHeight="1">
      <c r="B165" s="32"/>
      <c r="C165" s="170" t="s">
        <v>542</v>
      </c>
      <c r="D165" s="170" t="s">
        <v>439</v>
      </c>
      <c r="E165" s="171" t="s">
        <v>3648</v>
      </c>
      <c r="F165" s="172" t="s">
        <v>3649</v>
      </c>
      <c r="G165" s="173" t="s">
        <v>558</v>
      </c>
      <c r="H165" s="174">
        <v>1</v>
      </c>
      <c r="I165" s="175"/>
      <c r="J165" s="176">
        <f t="shared" si="10"/>
        <v>0</v>
      </c>
      <c r="K165" s="172" t="s">
        <v>1</v>
      </c>
      <c r="L165" s="177"/>
      <c r="M165" s="178" t="s">
        <v>1</v>
      </c>
      <c r="N165" s="179" t="s">
        <v>45</v>
      </c>
      <c r="P165" s="145">
        <f t="shared" si="11"/>
        <v>0</v>
      </c>
      <c r="Q165" s="145">
        <v>0</v>
      </c>
      <c r="R165" s="145">
        <f t="shared" si="12"/>
        <v>0</v>
      </c>
      <c r="S165" s="145">
        <v>0</v>
      </c>
      <c r="T165" s="146">
        <f t="shared" si="13"/>
        <v>0</v>
      </c>
      <c r="AR165" s="147" t="s">
        <v>838</v>
      </c>
      <c r="AT165" s="147" t="s">
        <v>439</v>
      </c>
      <c r="AU165" s="147" t="s">
        <v>89</v>
      </c>
      <c r="AY165" s="17" t="s">
        <v>320</v>
      </c>
      <c r="BE165" s="148">
        <f t="shared" si="14"/>
        <v>0</v>
      </c>
      <c r="BF165" s="148">
        <f t="shared" si="15"/>
        <v>0</v>
      </c>
      <c r="BG165" s="148">
        <f t="shared" si="16"/>
        <v>0</v>
      </c>
      <c r="BH165" s="148">
        <f t="shared" si="17"/>
        <v>0</v>
      </c>
      <c r="BI165" s="148">
        <f t="shared" si="18"/>
        <v>0</v>
      </c>
      <c r="BJ165" s="17" t="s">
        <v>87</v>
      </c>
      <c r="BK165" s="148">
        <f t="shared" si="19"/>
        <v>0</v>
      </c>
      <c r="BL165" s="17" t="s">
        <v>731</v>
      </c>
      <c r="BM165" s="147" t="s">
        <v>765</v>
      </c>
    </row>
    <row r="166" spans="2:65" s="1" customFormat="1" ht="16.5" customHeight="1">
      <c r="B166" s="32"/>
      <c r="C166" s="170" t="s">
        <v>555</v>
      </c>
      <c r="D166" s="170" t="s">
        <v>439</v>
      </c>
      <c r="E166" s="171" t="s">
        <v>3650</v>
      </c>
      <c r="F166" s="172" t="s">
        <v>3651</v>
      </c>
      <c r="G166" s="173" t="s">
        <v>558</v>
      </c>
      <c r="H166" s="174">
        <v>1</v>
      </c>
      <c r="I166" s="175"/>
      <c r="J166" s="176">
        <f t="shared" si="10"/>
        <v>0</v>
      </c>
      <c r="K166" s="172" t="s">
        <v>1</v>
      </c>
      <c r="L166" s="177"/>
      <c r="M166" s="178" t="s">
        <v>1</v>
      </c>
      <c r="N166" s="179" t="s">
        <v>45</v>
      </c>
      <c r="P166" s="145">
        <f t="shared" si="11"/>
        <v>0</v>
      </c>
      <c r="Q166" s="145">
        <v>0</v>
      </c>
      <c r="R166" s="145">
        <f t="shared" si="12"/>
        <v>0</v>
      </c>
      <c r="S166" s="145">
        <v>0</v>
      </c>
      <c r="T166" s="146">
        <f t="shared" si="13"/>
        <v>0</v>
      </c>
      <c r="AR166" s="147" t="s">
        <v>838</v>
      </c>
      <c r="AT166" s="147" t="s">
        <v>439</v>
      </c>
      <c r="AU166" s="147" t="s">
        <v>89</v>
      </c>
      <c r="AY166" s="17" t="s">
        <v>320</v>
      </c>
      <c r="BE166" s="148">
        <f t="shared" si="14"/>
        <v>0</v>
      </c>
      <c r="BF166" s="148">
        <f t="shared" si="15"/>
        <v>0</v>
      </c>
      <c r="BG166" s="148">
        <f t="shared" si="16"/>
        <v>0</v>
      </c>
      <c r="BH166" s="148">
        <f t="shared" si="17"/>
        <v>0</v>
      </c>
      <c r="BI166" s="148">
        <f t="shared" si="18"/>
        <v>0</v>
      </c>
      <c r="BJ166" s="17" t="s">
        <v>87</v>
      </c>
      <c r="BK166" s="148">
        <f t="shared" si="19"/>
        <v>0</v>
      </c>
      <c r="BL166" s="17" t="s">
        <v>731</v>
      </c>
      <c r="BM166" s="147" t="s">
        <v>778</v>
      </c>
    </row>
    <row r="167" spans="2:65" s="1" customFormat="1" ht="16.5" customHeight="1">
      <c r="B167" s="32"/>
      <c r="C167" s="170" t="s">
        <v>563</v>
      </c>
      <c r="D167" s="170" t="s">
        <v>439</v>
      </c>
      <c r="E167" s="171" t="s">
        <v>3652</v>
      </c>
      <c r="F167" s="172" t="s">
        <v>3653</v>
      </c>
      <c r="G167" s="173" t="s">
        <v>558</v>
      </c>
      <c r="H167" s="174">
        <v>5</v>
      </c>
      <c r="I167" s="175"/>
      <c r="J167" s="176">
        <f t="shared" si="10"/>
        <v>0</v>
      </c>
      <c r="K167" s="172" t="s">
        <v>1</v>
      </c>
      <c r="L167" s="177"/>
      <c r="M167" s="178" t="s">
        <v>1</v>
      </c>
      <c r="N167" s="179" t="s">
        <v>45</v>
      </c>
      <c r="P167" s="145">
        <f t="shared" si="11"/>
        <v>0</v>
      </c>
      <c r="Q167" s="145">
        <v>0</v>
      </c>
      <c r="R167" s="145">
        <f t="shared" si="12"/>
        <v>0</v>
      </c>
      <c r="S167" s="145">
        <v>0</v>
      </c>
      <c r="T167" s="146">
        <f t="shared" si="13"/>
        <v>0</v>
      </c>
      <c r="AR167" s="147" t="s">
        <v>838</v>
      </c>
      <c r="AT167" s="147" t="s">
        <v>439</v>
      </c>
      <c r="AU167" s="147" t="s">
        <v>89</v>
      </c>
      <c r="AY167" s="17" t="s">
        <v>320</v>
      </c>
      <c r="BE167" s="148">
        <f t="shared" si="14"/>
        <v>0</v>
      </c>
      <c r="BF167" s="148">
        <f t="shared" si="15"/>
        <v>0</v>
      </c>
      <c r="BG167" s="148">
        <f t="shared" si="16"/>
        <v>0</v>
      </c>
      <c r="BH167" s="148">
        <f t="shared" si="17"/>
        <v>0</v>
      </c>
      <c r="BI167" s="148">
        <f t="shared" si="18"/>
        <v>0</v>
      </c>
      <c r="BJ167" s="17" t="s">
        <v>87</v>
      </c>
      <c r="BK167" s="148">
        <f t="shared" si="19"/>
        <v>0</v>
      </c>
      <c r="BL167" s="17" t="s">
        <v>731</v>
      </c>
      <c r="BM167" s="147" t="s">
        <v>787</v>
      </c>
    </row>
    <row r="168" spans="2:65" s="1" customFormat="1" ht="21.75" customHeight="1">
      <c r="B168" s="32"/>
      <c r="C168" s="170" t="s">
        <v>571</v>
      </c>
      <c r="D168" s="170" t="s">
        <v>439</v>
      </c>
      <c r="E168" s="171" t="s">
        <v>3654</v>
      </c>
      <c r="F168" s="172" t="s">
        <v>3655</v>
      </c>
      <c r="G168" s="173" t="s">
        <v>558</v>
      </c>
      <c r="H168" s="174">
        <v>15</v>
      </c>
      <c r="I168" s="175"/>
      <c r="J168" s="176">
        <f t="shared" si="10"/>
        <v>0</v>
      </c>
      <c r="K168" s="172" t="s">
        <v>1</v>
      </c>
      <c r="L168" s="177"/>
      <c r="M168" s="178" t="s">
        <v>1</v>
      </c>
      <c r="N168" s="179" t="s">
        <v>45</v>
      </c>
      <c r="P168" s="145">
        <f t="shared" si="11"/>
        <v>0</v>
      </c>
      <c r="Q168" s="145">
        <v>0</v>
      </c>
      <c r="R168" s="145">
        <f t="shared" si="12"/>
        <v>0</v>
      </c>
      <c r="S168" s="145">
        <v>0</v>
      </c>
      <c r="T168" s="146">
        <f t="shared" si="13"/>
        <v>0</v>
      </c>
      <c r="AR168" s="147" t="s">
        <v>838</v>
      </c>
      <c r="AT168" s="147" t="s">
        <v>439</v>
      </c>
      <c r="AU168" s="147" t="s">
        <v>89</v>
      </c>
      <c r="AY168" s="17" t="s">
        <v>320</v>
      </c>
      <c r="BE168" s="148">
        <f t="shared" si="14"/>
        <v>0</v>
      </c>
      <c r="BF168" s="148">
        <f t="shared" si="15"/>
        <v>0</v>
      </c>
      <c r="BG168" s="148">
        <f t="shared" si="16"/>
        <v>0</v>
      </c>
      <c r="BH168" s="148">
        <f t="shared" si="17"/>
        <v>0</v>
      </c>
      <c r="BI168" s="148">
        <f t="shared" si="18"/>
        <v>0</v>
      </c>
      <c r="BJ168" s="17" t="s">
        <v>87</v>
      </c>
      <c r="BK168" s="148">
        <f t="shared" si="19"/>
        <v>0</v>
      </c>
      <c r="BL168" s="17" t="s">
        <v>731</v>
      </c>
      <c r="BM168" s="147" t="s">
        <v>803</v>
      </c>
    </row>
    <row r="169" spans="2:65" s="1" customFormat="1" ht="21.75" customHeight="1">
      <c r="B169" s="32"/>
      <c r="C169" s="170" t="s">
        <v>576</v>
      </c>
      <c r="D169" s="170" t="s">
        <v>439</v>
      </c>
      <c r="E169" s="171" t="s">
        <v>3656</v>
      </c>
      <c r="F169" s="172" t="s">
        <v>3657</v>
      </c>
      <c r="G169" s="173" t="s">
        <v>558</v>
      </c>
      <c r="H169" s="174">
        <v>1</v>
      </c>
      <c r="I169" s="175"/>
      <c r="J169" s="176">
        <f t="shared" si="10"/>
        <v>0</v>
      </c>
      <c r="K169" s="172" t="s">
        <v>1</v>
      </c>
      <c r="L169" s="177"/>
      <c r="M169" s="178" t="s">
        <v>1</v>
      </c>
      <c r="N169" s="179" t="s">
        <v>45</v>
      </c>
      <c r="P169" s="145">
        <f t="shared" si="11"/>
        <v>0</v>
      </c>
      <c r="Q169" s="145">
        <v>0</v>
      </c>
      <c r="R169" s="145">
        <f t="shared" si="12"/>
        <v>0</v>
      </c>
      <c r="S169" s="145">
        <v>0</v>
      </c>
      <c r="T169" s="146">
        <f t="shared" si="13"/>
        <v>0</v>
      </c>
      <c r="AR169" s="147" t="s">
        <v>838</v>
      </c>
      <c r="AT169" s="147" t="s">
        <v>439</v>
      </c>
      <c r="AU169" s="147" t="s">
        <v>89</v>
      </c>
      <c r="AY169" s="17" t="s">
        <v>320</v>
      </c>
      <c r="BE169" s="148">
        <f t="shared" si="14"/>
        <v>0</v>
      </c>
      <c r="BF169" s="148">
        <f t="shared" si="15"/>
        <v>0</v>
      </c>
      <c r="BG169" s="148">
        <f t="shared" si="16"/>
        <v>0</v>
      </c>
      <c r="BH169" s="148">
        <f t="shared" si="17"/>
        <v>0</v>
      </c>
      <c r="BI169" s="148">
        <f t="shared" si="18"/>
        <v>0</v>
      </c>
      <c r="BJ169" s="17" t="s">
        <v>87</v>
      </c>
      <c r="BK169" s="148">
        <f t="shared" si="19"/>
        <v>0</v>
      </c>
      <c r="BL169" s="17" t="s">
        <v>731</v>
      </c>
      <c r="BM169" s="147" t="s">
        <v>814</v>
      </c>
    </row>
    <row r="170" spans="2:65" s="1" customFormat="1" ht="16.5" customHeight="1">
      <c r="B170" s="32"/>
      <c r="C170" s="170" t="s">
        <v>581</v>
      </c>
      <c r="D170" s="170" t="s">
        <v>439</v>
      </c>
      <c r="E170" s="171" t="s">
        <v>3658</v>
      </c>
      <c r="F170" s="172" t="s">
        <v>3870</v>
      </c>
      <c r="G170" s="173" t="s">
        <v>558</v>
      </c>
      <c r="H170" s="174">
        <v>18</v>
      </c>
      <c r="I170" s="175"/>
      <c r="J170" s="176">
        <f t="shared" si="10"/>
        <v>0</v>
      </c>
      <c r="K170" s="172" t="s">
        <v>1</v>
      </c>
      <c r="L170" s="177"/>
      <c r="M170" s="178" t="s">
        <v>1</v>
      </c>
      <c r="N170" s="179" t="s">
        <v>45</v>
      </c>
      <c r="P170" s="145">
        <f t="shared" si="11"/>
        <v>0</v>
      </c>
      <c r="Q170" s="145">
        <v>0</v>
      </c>
      <c r="R170" s="145">
        <f t="shared" si="12"/>
        <v>0</v>
      </c>
      <c r="S170" s="145">
        <v>0</v>
      </c>
      <c r="T170" s="146">
        <f t="shared" si="13"/>
        <v>0</v>
      </c>
      <c r="AR170" s="147" t="s">
        <v>838</v>
      </c>
      <c r="AT170" s="147" t="s">
        <v>439</v>
      </c>
      <c r="AU170" s="147" t="s">
        <v>89</v>
      </c>
      <c r="AY170" s="17" t="s">
        <v>320</v>
      </c>
      <c r="BE170" s="148">
        <f t="shared" si="14"/>
        <v>0</v>
      </c>
      <c r="BF170" s="148">
        <f t="shared" si="15"/>
        <v>0</v>
      </c>
      <c r="BG170" s="148">
        <f t="shared" si="16"/>
        <v>0</v>
      </c>
      <c r="BH170" s="148">
        <f t="shared" si="17"/>
        <v>0</v>
      </c>
      <c r="BI170" s="148">
        <f t="shared" si="18"/>
        <v>0</v>
      </c>
      <c r="BJ170" s="17" t="s">
        <v>87</v>
      </c>
      <c r="BK170" s="148">
        <f t="shared" si="19"/>
        <v>0</v>
      </c>
      <c r="BL170" s="17" t="s">
        <v>731</v>
      </c>
      <c r="BM170" s="147" t="s">
        <v>910</v>
      </c>
    </row>
    <row r="171" spans="2:65" s="1" customFormat="1" ht="21.75" customHeight="1">
      <c r="B171" s="32"/>
      <c r="C171" s="170" t="s">
        <v>590</v>
      </c>
      <c r="D171" s="170" t="s">
        <v>439</v>
      </c>
      <c r="E171" s="171" t="s">
        <v>3660</v>
      </c>
      <c r="F171" s="172" t="s">
        <v>3661</v>
      </c>
      <c r="G171" s="173" t="s">
        <v>558</v>
      </c>
      <c r="H171" s="174">
        <v>6</v>
      </c>
      <c r="I171" s="175"/>
      <c r="J171" s="176">
        <f t="shared" si="10"/>
        <v>0</v>
      </c>
      <c r="K171" s="172" t="s">
        <v>1</v>
      </c>
      <c r="L171" s="177"/>
      <c r="M171" s="178" t="s">
        <v>1</v>
      </c>
      <c r="N171" s="179" t="s">
        <v>45</v>
      </c>
      <c r="P171" s="145">
        <f t="shared" si="11"/>
        <v>0</v>
      </c>
      <c r="Q171" s="145">
        <v>0</v>
      </c>
      <c r="R171" s="145">
        <f t="shared" si="12"/>
        <v>0</v>
      </c>
      <c r="S171" s="145">
        <v>0</v>
      </c>
      <c r="T171" s="146">
        <f t="shared" si="13"/>
        <v>0</v>
      </c>
      <c r="AR171" s="147" t="s">
        <v>838</v>
      </c>
      <c r="AT171" s="147" t="s">
        <v>439</v>
      </c>
      <c r="AU171" s="147" t="s">
        <v>89</v>
      </c>
      <c r="AY171" s="17" t="s">
        <v>320</v>
      </c>
      <c r="BE171" s="148">
        <f t="shared" si="14"/>
        <v>0</v>
      </c>
      <c r="BF171" s="148">
        <f t="shared" si="15"/>
        <v>0</v>
      </c>
      <c r="BG171" s="148">
        <f t="shared" si="16"/>
        <v>0</v>
      </c>
      <c r="BH171" s="148">
        <f t="shared" si="17"/>
        <v>0</v>
      </c>
      <c r="BI171" s="148">
        <f t="shared" si="18"/>
        <v>0</v>
      </c>
      <c r="BJ171" s="17" t="s">
        <v>87</v>
      </c>
      <c r="BK171" s="148">
        <f t="shared" si="19"/>
        <v>0</v>
      </c>
      <c r="BL171" s="17" t="s">
        <v>731</v>
      </c>
      <c r="BM171" s="147" t="s">
        <v>914</v>
      </c>
    </row>
    <row r="172" spans="2:65" s="1" customFormat="1" ht="16.5" customHeight="1">
      <c r="B172" s="32"/>
      <c r="C172" s="170" t="s">
        <v>594</v>
      </c>
      <c r="D172" s="170" t="s">
        <v>439</v>
      </c>
      <c r="E172" s="171" t="s">
        <v>3662</v>
      </c>
      <c r="F172" s="172" t="s">
        <v>3663</v>
      </c>
      <c r="G172" s="173" t="s">
        <v>558</v>
      </c>
      <c r="H172" s="174">
        <v>6</v>
      </c>
      <c r="I172" s="175"/>
      <c r="J172" s="176">
        <f t="shared" si="10"/>
        <v>0</v>
      </c>
      <c r="K172" s="172" t="s">
        <v>1</v>
      </c>
      <c r="L172" s="177"/>
      <c r="M172" s="178" t="s">
        <v>1</v>
      </c>
      <c r="N172" s="179" t="s">
        <v>45</v>
      </c>
      <c r="P172" s="145">
        <f t="shared" si="11"/>
        <v>0</v>
      </c>
      <c r="Q172" s="145">
        <v>0</v>
      </c>
      <c r="R172" s="145">
        <f t="shared" si="12"/>
        <v>0</v>
      </c>
      <c r="S172" s="145">
        <v>0</v>
      </c>
      <c r="T172" s="146">
        <f t="shared" si="13"/>
        <v>0</v>
      </c>
      <c r="AR172" s="147" t="s">
        <v>838</v>
      </c>
      <c r="AT172" s="147" t="s">
        <v>439</v>
      </c>
      <c r="AU172" s="147" t="s">
        <v>89</v>
      </c>
      <c r="AY172" s="17" t="s">
        <v>320</v>
      </c>
      <c r="BE172" s="148">
        <f t="shared" si="14"/>
        <v>0</v>
      </c>
      <c r="BF172" s="148">
        <f t="shared" si="15"/>
        <v>0</v>
      </c>
      <c r="BG172" s="148">
        <f t="shared" si="16"/>
        <v>0</v>
      </c>
      <c r="BH172" s="148">
        <f t="shared" si="17"/>
        <v>0</v>
      </c>
      <c r="BI172" s="148">
        <f t="shared" si="18"/>
        <v>0</v>
      </c>
      <c r="BJ172" s="17" t="s">
        <v>87</v>
      </c>
      <c r="BK172" s="148">
        <f t="shared" si="19"/>
        <v>0</v>
      </c>
      <c r="BL172" s="17" t="s">
        <v>731</v>
      </c>
      <c r="BM172" s="147" t="s">
        <v>917</v>
      </c>
    </row>
    <row r="173" spans="2:65" s="1" customFormat="1" ht="16.5" customHeight="1">
      <c r="B173" s="32"/>
      <c r="C173" s="170" t="s">
        <v>600</v>
      </c>
      <c r="D173" s="170" t="s">
        <v>439</v>
      </c>
      <c r="E173" s="171" t="s">
        <v>3664</v>
      </c>
      <c r="F173" s="172" t="s">
        <v>3665</v>
      </c>
      <c r="G173" s="173" t="s">
        <v>558</v>
      </c>
      <c r="H173" s="174">
        <v>18</v>
      </c>
      <c r="I173" s="175"/>
      <c r="J173" s="176">
        <f t="shared" si="10"/>
        <v>0</v>
      </c>
      <c r="K173" s="172" t="s">
        <v>1</v>
      </c>
      <c r="L173" s="177"/>
      <c r="M173" s="178" t="s">
        <v>1</v>
      </c>
      <c r="N173" s="179" t="s">
        <v>45</v>
      </c>
      <c r="P173" s="145">
        <f t="shared" si="11"/>
        <v>0</v>
      </c>
      <c r="Q173" s="145">
        <v>0</v>
      </c>
      <c r="R173" s="145">
        <f t="shared" si="12"/>
        <v>0</v>
      </c>
      <c r="S173" s="145">
        <v>0</v>
      </c>
      <c r="T173" s="146">
        <f t="shared" si="13"/>
        <v>0</v>
      </c>
      <c r="AR173" s="147" t="s">
        <v>838</v>
      </c>
      <c r="AT173" s="147" t="s">
        <v>439</v>
      </c>
      <c r="AU173" s="147" t="s">
        <v>89</v>
      </c>
      <c r="AY173" s="17" t="s">
        <v>320</v>
      </c>
      <c r="BE173" s="148">
        <f t="shared" si="14"/>
        <v>0</v>
      </c>
      <c r="BF173" s="148">
        <f t="shared" si="15"/>
        <v>0</v>
      </c>
      <c r="BG173" s="148">
        <f t="shared" si="16"/>
        <v>0</v>
      </c>
      <c r="BH173" s="148">
        <f t="shared" si="17"/>
        <v>0</v>
      </c>
      <c r="BI173" s="148">
        <f t="shared" si="18"/>
        <v>0</v>
      </c>
      <c r="BJ173" s="17" t="s">
        <v>87</v>
      </c>
      <c r="BK173" s="148">
        <f t="shared" si="19"/>
        <v>0</v>
      </c>
      <c r="BL173" s="17" t="s">
        <v>731</v>
      </c>
      <c r="BM173" s="147" t="s">
        <v>920</v>
      </c>
    </row>
    <row r="174" spans="2:65" s="1" customFormat="1" ht="24.2" customHeight="1">
      <c r="B174" s="32"/>
      <c r="C174" s="170" t="s">
        <v>606</v>
      </c>
      <c r="D174" s="170" t="s">
        <v>439</v>
      </c>
      <c r="E174" s="171" t="s">
        <v>3666</v>
      </c>
      <c r="F174" s="172" t="s">
        <v>3667</v>
      </c>
      <c r="G174" s="173" t="s">
        <v>558</v>
      </c>
      <c r="H174" s="174">
        <v>1</v>
      </c>
      <c r="I174" s="175"/>
      <c r="J174" s="176">
        <f t="shared" si="10"/>
        <v>0</v>
      </c>
      <c r="K174" s="172" t="s">
        <v>1</v>
      </c>
      <c r="L174" s="177"/>
      <c r="M174" s="178" t="s">
        <v>1</v>
      </c>
      <c r="N174" s="179" t="s">
        <v>45</v>
      </c>
      <c r="P174" s="145">
        <f t="shared" si="11"/>
        <v>0</v>
      </c>
      <c r="Q174" s="145">
        <v>0</v>
      </c>
      <c r="R174" s="145">
        <f t="shared" si="12"/>
        <v>0</v>
      </c>
      <c r="S174" s="145">
        <v>0</v>
      </c>
      <c r="T174" s="146">
        <f t="shared" si="13"/>
        <v>0</v>
      </c>
      <c r="AR174" s="147" t="s">
        <v>838</v>
      </c>
      <c r="AT174" s="147" t="s">
        <v>439</v>
      </c>
      <c r="AU174" s="147" t="s">
        <v>89</v>
      </c>
      <c r="AY174" s="17" t="s">
        <v>320</v>
      </c>
      <c r="BE174" s="148">
        <f t="shared" si="14"/>
        <v>0</v>
      </c>
      <c r="BF174" s="148">
        <f t="shared" si="15"/>
        <v>0</v>
      </c>
      <c r="BG174" s="148">
        <f t="shared" si="16"/>
        <v>0</v>
      </c>
      <c r="BH174" s="148">
        <f t="shared" si="17"/>
        <v>0</v>
      </c>
      <c r="BI174" s="148">
        <f t="shared" si="18"/>
        <v>0</v>
      </c>
      <c r="BJ174" s="17" t="s">
        <v>87</v>
      </c>
      <c r="BK174" s="148">
        <f t="shared" si="19"/>
        <v>0</v>
      </c>
      <c r="BL174" s="17" t="s">
        <v>731</v>
      </c>
      <c r="BM174" s="147" t="s">
        <v>924</v>
      </c>
    </row>
    <row r="175" spans="2:65" s="1" customFormat="1" ht="24.2" customHeight="1">
      <c r="B175" s="32"/>
      <c r="C175" s="170" t="s">
        <v>615</v>
      </c>
      <c r="D175" s="170" t="s">
        <v>439</v>
      </c>
      <c r="E175" s="171" t="s">
        <v>3668</v>
      </c>
      <c r="F175" s="172" t="s">
        <v>3669</v>
      </c>
      <c r="G175" s="173" t="s">
        <v>558</v>
      </c>
      <c r="H175" s="174">
        <v>1</v>
      </c>
      <c r="I175" s="175"/>
      <c r="J175" s="176">
        <f t="shared" si="10"/>
        <v>0</v>
      </c>
      <c r="K175" s="172" t="s">
        <v>1</v>
      </c>
      <c r="L175" s="177"/>
      <c r="M175" s="178" t="s">
        <v>1</v>
      </c>
      <c r="N175" s="179" t="s">
        <v>45</v>
      </c>
      <c r="P175" s="145">
        <f t="shared" si="11"/>
        <v>0</v>
      </c>
      <c r="Q175" s="145">
        <v>0</v>
      </c>
      <c r="R175" s="145">
        <f t="shared" si="12"/>
        <v>0</v>
      </c>
      <c r="S175" s="145">
        <v>0</v>
      </c>
      <c r="T175" s="146">
        <f t="shared" si="13"/>
        <v>0</v>
      </c>
      <c r="AR175" s="147" t="s">
        <v>838</v>
      </c>
      <c r="AT175" s="147" t="s">
        <v>439</v>
      </c>
      <c r="AU175" s="147" t="s">
        <v>89</v>
      </c>
      <c r="AY175" s="17" t="s">
        <v>320</v>
      </c>
      <c r="BE175" s="148">
        <f t="shared" si="14"/>
        <v>0</v>
      </c>
      <c r="BF175" s="148">
        <f t="shared" si="15"/>
        <v>0</v>
      </c>
      <c r="BG175" s="148">
        <f t="shared" si="16"/>
        <v>0</v>
      </c>
      <c r="BH175" s="148">
        <f t="shared" si="17"/>
        <v>0</v>
      </c>
      <c r="BI175" s="148">
        <f t="shared" si="18"/>
        <v>0</v>
      </c>
      <c r="BJ175" s="17" t="s">
        <v>87</v>
      </c>
      <c r="BK175" s="148">
        <f t="shared" si="19"/>
        <v>0</v>
      </c>
      <c r="BL175" s="17" t="s">
        <v>731</v>
      </c>
      <c r="BM175" s="147" t="s">
        <v>928</v>
      </c>
    </row>
    <row r="176" spans="2:65" s="1" customFormat="1" ht="16.5" customHeight="1">
      <c r="B176" s="32"/>
      <c r="C176" s="170" t="s">
        <v>621</v>
      </c>
      <c r="D176" s="170" t="s">
        <v>439</v>
      </c>
      <c r="E176" s="171" t="s">
        <v>3670</v>
      </c>
      <c r="F176" s="172" t="s">
        <v>3671</v>
      </c>
      <c r="G176" s="173" t="s">
        <v>558</v>
      </c>
      <c r="H176" s="174">
        <v>18</v>
      </c>
      <c r="I176" s="175"/>
      <c r="J176" s="176">
        <f t="shared" si="10"/>
        <v>0</v>
      </c>
      <c r="K176" s="172" t="s">
        <v>1</v>
      </c>
      <c r="L176" s="177"/>
      <c r="M176" s="178" t="s">
        <v>1</v>
      </c>
      <c r="N176" s="179" t="s">
        <v>45</v>
      </c>
      <c r="P176" s="145">
        <f t="shared" si="11"/>
        <v>0</v>
      </c>
      <c r="Q176" s="145">
        <v>0</v>
      </c>
      <c r="R176" s="145">
        <f t="shared" si="12"/>
        <v>0</v>
      </c>
      <c r="S176" s="145">
        <v>0</v>
      </c>
      <c r="T176" s="146">
        <f t="shared" si="13"/>
        <v>0</v>
      </c>
      <c r="AR176" s="147" t="s">
        <v>838</v>
      </c>
      <c r="AT176" s="147" t="s">
        <v>439</v>
      </c>
      <c r="AU176" s="147" t="s">
        <v>89</v>
      </c>
      <c r="AY176" s="17" t="s">
        <v>320</v>
      </c>
      <c r="BE176" s="148">
        <f t="shared" si="14"/>
        <v>0</v>
      </c>
      <c r="BF176" s="148">
        <f t="shared" si="15"/>
        <v>0</v>
      </c>
      <c r="BG176" s="148">
        <f t="shared" si="16"/>
        <v>0</v>
      </c>
      <c r="BH176" s="148">
        <f t="shared" si="17"/>
        <v>0</v>
      </c>
      <c r="BI176" s="148">
        <f t="shared" si="18"/>
        <v>0</v>
      </c>
      <c r="BJ176" s="17" t="s">
        <v>87</v>
      </c>
      <c r="BK176" s="148">
        <f t="shared" si="19"/>
        <v>0</v>
      </c>
      <c r="BL176" s="17" t="s">
        <v>731</v>
      </c>
      <c r="BM176" s="147" t="s">
        <v>934</v>
      </c>
    </row>
    <row r="177" spans="2:65" s="1" customFormat="1" ht="16.5" customHeight="1">
      <c r="B177" s="32"/>
      <c r="C177" s="170" t="s">
        <v>632</v>
      </c>
      <c r="D177" s="170" t="s">
        <v>439</v>
      </c>
      <c r="E177" s="171" t="s">
        <v>3672</v>
      </c>
      <c r="F177" s="172" t="s">
        <v>3673</v>
      </c>
      <c r="G177" s="173" t="s">
        <v>558</v>
      </c>
      <c r="H177" s="174">
        <v>1</v>
      </c>
      <c r="I177" s="175"/>
      <c r="J177" s="176">
        <f t="shared" si="10"/>
        <v>0</v>
      </c>
      <c r="K177" s="172" t="s">
        <v>1</v>
      </c>
      <c r="L177" s="177"/>
      <c r="M177" s="198" t="s">
        <v>1</v>
      </c>
      <c r="N177" s="199" t="s">
        <v>45</v>
      </c>
      <c r="O177" s="192"/>
      <c r="P177" s="193">
        <f t="shared" si="11"/>
        <v>0</v>
      </c>
      <c r="Q177" s="193">
        <v>0</v>
      </c>
      <c r="R177" s="193">
        <f t="shared" si="12"/>
        <v>0</v>
      </c>
      <c r="S177" s="193">
        <v>0</v>
      </c>
      <c r="T177" s="194">
        <f t="shared" si="13"/>
        <v>0</v>
      </c>
      <c r="AR177" s="147" t="s">
        <v>838</v>
      </c>
      <c r="AT177" s="147" t="s">
        <v>439</v>
      </c>
      <c r="AU177" s="147" t="s">
        <v>89</v>
      </c>
      <c r="AY177" s="17" t="s">
        <v>320</v>
      </c>
      <c r="BE177" s="148">
        <f t="shared" si="14"/>
        <v>0</v>
      </c>
      <c r="BF177" s="148">
        <f t="shared" si="15"/>
        <v>0</v>
      </c>
      <c r="BG177" s="148">
        <f t="shared" si="16"/>
        <v>0</v>
      </c>
      <c r="BH177" s="148">
        <f t="shared" si="17"/>
        <v>0</v>
      </c>
      <c r="BI177" s="148">
        <f t="shared" si="18"/>
        <v>0</v>
      </c>
      <c r="BJ177" s="17" t="s">
        <v>87</v>
      </c>
      <c r="BK177" s="148">
        <f t="shared" si="19"/>
        <v>0</v>
      </c>
      <c r="BL177" s="17" t="s">
        <v>731</v>
      </c>
      <c r="BM177" s="147" t="s">
        <v>937</v>
      </c>
    </row>
    <row r="178" spans="2:65" s="1" customFormat="1" ht="6.95" customHeight="1">
      <c r="B178" s="44"/>
      <c r="C178" s="45"/>
      <c r="D178" s="45"/>
      <c r="E178" s="45"/>
      <c r="F178" s="45"/>
      <c r="G178" s="45"/>
      <c r="H178" s="45"/>
      <c r="I178" s="45"/>
      <c r="J178" s="45"/>
      <c r="K178" s="45"/>
      <c r="L178" s="32"/>
    </row>
  </sheetData>
  <sheetProtection algorithmName="SHA-512" hashValue="o2ViKi0A4PzqKiCGRYplQSYZmQ64dgD05sLhqCV6zCH8JHQhxJn76qx+04aZVioc0EZytrlaFQGjhWCXGLfGSg==" saltValue="8+RY+DBFbxbaD+yFT3sOy1Ec0sGXeTj3MFYWQOFEg/feICKjOv1u0qx4ZiXRceRIFzpwecjz41lYSHu3kj3bGg==" spinCount="100000" sheet="1" objects="1" scenarios="1" formatColumns="0" formatRows="0" autoFilter="0"/>
  <autoFilter ref="C126:K177" xr:uid="{00000000-0009-0000-0000-000020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B2:BM18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210</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2713</v>
      </c>
      <c r="F9" s="204"/>
      <c r="G9" s="204"/>
      <c r="H9" s="204"/>
      <c r="L9" s="20"/>
    </row>
    <row r="10" spans="2:46" ht="12" customHeight="1">
      <c r="B10" s="20"/>
      <c r="D10" s="27" t="s">
        <v>273</v>
      </c>
      <c r="L10" s="20"/>
    </row>
    <row r="11" spans="2:46" s="1" customFormat="1" ht="16.5" customHeight="1">
      <c r="B11" s="32"/>
      <c r="E11" s="238" t="s">
        <v>3532</v>
      </c>
      <c r="F11" s="245"/>
      <c r="G11" s="245"/>
      <c r="H11" s="245"/>
      <c r="L11" s="32"/>
    </row>
    <row r="12" spans="2:46" s="1" customFormat="1" ht="12" customHeight="1">
      <c r="B12" s="32"/>
      <c r="D12" s="27" t="s">
        <v>275</v>
      </c>
      <c r="L12" s="32"/>
    </row>
    <row r="13" spans="2:46" s="1" customFormat="1" ht="16.5" customHeight="1">
      <c r="B13" s="32"/>
      <c r="E13" s="225" t="s">
        <v>3892</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3534</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824</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ROUND(J128,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ROUND((SUM(BE128:BE180)),  2)</f>
        <v>0</v>
      </c>
      <c r="I37" s="96">
        <v>0.21</v>
      </c>
      <c r="J37" s="85">
        <f>ROUND(((SUM(BE128:BE180))*I37),  2)</f>
        <v>0</v>
      </c>
      <c r="L37" s="32"/>
    </row>
    <row r="38" spans="2:12" s="1" customFormat="1" ht="14.45" customHeight="1">
      <c r="B38" s="32"/>
      <c r="E38" s="27" t="s">
        <v>46</v>
      </c>
      <c r="F38" s="85">
        <f>ROUND((SUM(BF128:BF180)),  2)</f>
        <v>0</v>
      </c>
      <c r="I38" s="96">
        <v>0.12</v>
      </c>
      <c r="J38" s="85">
        <f>ROUND(((SUM(BF128:BF180))*I38),  2)</f>
        <v>0</v>
      </c>
      <c r="L38" s="32"/>
    </row>
    <row r="39" spans="2:12" s="1" customFormat="1" ht="14.45" hidden="1" customHeight="1">
      <c r="B39" s="32"/>
      <c r="E39" s="27" t="s">
        <v>47</v>
      </c>
      <c r="F39" s="85">
        <f>ROUND((SUM(BG128:BG180)),  2)</f>
        <v>0</v>
      </c>
      <c r="I39" s="96">
        <v>0.21</v>
      </c>
      <c r="J39" s="85">
        <f>0</f>
        <v>0</v>
      </c>
      <c r="L39" s="32"/>
    </row>
    <row r="40" spans="2:12" s="1" customFormat="1" ht="14.45" hidden="1" customHeight="1">
      <c r="B40" s="32"/>
      <c r="E40" s="27" t="s">
        <v>48</v>
      </c>
      <c r="F40" s="85">
        <f>ROUND((SUM(BH128:BH180)),  2)</f>
        <v>0</v>
      </c>
      <c r="I40" s="96">
        <v>0.12</v>
      </c>
      <c r="J40" s="85">
        <f>0</f>
        <v>0</v>
      </c>
      <c r="L40" s="32"/>
    </row>
    <row r="41" spans="2:12" s="1" customFormat="1" ht="14.45" hidden="1" customHeight="1">
      <c r="B41" s="32"/>
      <c r="E41" s="27" t="s">
        <v>49</v>
      </c>
      <c r="F41" s="85">
        <f>ROUND((SUM(BI128:BI180)),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2713</v>
      </c>
      <c r="F87" s="204"/>
      <c r="G87" s="204"/>
      <c r="H87" s="204"/>
      <c r="L87" s="20"/>
    </row>
    <row r="88" spans="2:12" ht="12" customHeight="1">
      <c r="B88" s="20"/>
      <c r="C88" s="27" t="s">
        <v>273</v>
      </c>
      <c r="L88" s="20"/>
    </row>
    <row r="89" spans="2:12" s="1" customFormat="1" ht="16.5" customHeight="1">
      <c r="B89" s="32"/>
      <c r="E89" s="238" t="s">
        <v>3532</v>
      </c>
      <c r="F89" s="245"/>
      <c r="G89" s="245"/>
      <c r="H89" s="245"/>
      <c r="L89" s="32"/>
    </row>
    <row r="90" spans="2:12" s="1" customFormat="1" ht="12" customHeight="1">
      <c r="B90" s="32"/>
      <c r="C90" s="27" t="s">
        <v>275</v>
      </c>
      <c r="L90" s="32"/>
    </row>
    <row r="91" spans="2:12" s="1" customFormat="1" ht="16.5" customHeight="1">
      <c r="B91" s="32"/>
      <c r="E91" s="225" t="str">
        <f>E13</f>
        <v>420.4.2.3 - Montážní práce</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J128</f>
        <v>0</v>
      </c>
      <c r="L100" s="32"/>
      <c r="AU100" s="17" t="s">
        <v>281</v>
      </c>
    </row>
    <row r="101" spans="2:47" s="8" customFormat="1" ht="24.95" customHeight="1">
      <c r="B101" s="108"/>
      <c r="D101" s="109" t="s">
        <v>3575</v>
      </c>
      <c r="E101" s="110"/>
      <c r="F101" s="110"/>
      <c r="G101" s="110"/>
      <c r="H101" s="110"/>
      <c r="I101" s="110"/>
      <c r="J101" s="111">
        <f>J129</f>
        <v>0</v>
      </c>
      <c r="L101" s="108"/>
    </row>
    <row r="102" spans="2:47" s="9" customFormat="1" ht="19.899999999999999" customHeight="1">
      <c r="B102" s="112"/>
      <c r="D102" s="113" t="s">
        <v>3675</v>
      </c>
      <c r="E102" s="114"/>
      <c r="F102" s="114"/>
      <c r="G102" s="114"/>
      <c r="H102" s="114"/>
      <c r="I102" s="114"/>
      <c r="J102" s="115">
        <f>J130</f>
        <v>0</v>
      </c>
      <c r="L102" s="112"/>
    </row>
    <row r="103" spans="2:47" s="9" customFormat="1" ht="19.899999999999999" customHeight="1">
      <c r="B103" s="112"/>
      <c r="D103" s="113" t="s">
        <v>3577</v>
      </c>
      <c r="E103" s="114"/>
      <c r="F103" s="114"/>
      <c r="G103" s="114"/>
      <c r="H103" s="114"/>
      <c r="I103" s="114"/>
      <c r="J103" s="115">
        <f>J134</f>
        <v>0</v>
      </c>
      <c r="L103" s="112"/>
    </row>
    <row r="104" spans="2:47" s="8" customFormat="1" ht="24.95" customHeight="1">
      <c r="B104" s="108"/>
      <c r="D104" s="109" t="s">
        <v>3676</v>
      </c>
      <c r="E104" s="110"/>
      <c r="F104" s="110"/>
      <c r="G104" s="110"/>
      <c r="H104" s="110"/>
      <c r="I104" s="110"/>
      <c r="J104" s="111">
        <f>J179</f>
        <v>0</v>
      </c>
      <c r="L104" s="108"/>
    </row>
    <row r="105" spans="2:47" s="1" customFormat="1" ht="21.75" customHeight="1">
      <c r="B105" s="32"/>
      <c r="L105" s="32"/>
    </row>
    <row r="106" spans="2:47" s="1" customFormat="1" ht="6.95" customHeight="1">
      <c r="B106" s="44"/>
      <c r="C106" s="45"/>
      <c r="D106" s="45"/>
      <c r="E106" s="45"/>
      <c r="F106" s="45"/>
      <c r="G106" s="45"/>
      <c r="H106" s="45"/>
      <c r="I106" s="45"/>
      <c r="J106" s="45"/>
      <c r="K106" s="45"/>
      <c r="L106" s="32"/>
    </row>
    <row r="110" spans="2:47" s="1" customFormat="1" ht="6.95" customHeight="1">
      <c r="B110" s="46"/>
      <c r="C110" s="47"/>
      <c r="D110" s="47"/>
      <c r="E110" s="47"/>
      <c r="F110" s="47"/>
      <c r="G110" s="47"/>
      <c r="H110" s="47"/>
      <c r="I110" s="47"/>
      <c r="J110" s="47"/>
      <c r="K110" s="47"/>
      <c r="L110" s="32"/>
    </row>
    <row r="111" spans="2:47" s="1" customFormat="1" ht="24.95" customHeight="1">
      <c r="B111" s="32"/>
      <c r="C111" s="21" t="s">
        <v>305</v>
      </c>
      <c r="L111" s="32"/>
    </row>
    <row r="112" spans="2:47" s="1" customFormat="1" ht="6.95" customHeight="1">
      <c r="B112" s="32"/>
      <c r="L112" s="32"/>
    </row>
    <row r="113" spans="2:63" s="1" customFormat="1" ht="12" customHeight="1">
      <c r="B113" s="32"/>
      <c r="C113" s="27" t="s">
        <v>16</v>
      </c>
      <c r="L113" s="32"/>
    </row>
    <row r="114" spans="2:63" s="1" customFormat="1" ht="16.5" customHeight="1">
      <c r="B114" s="32"/>
      <c r="E114" s="243" t="str">
        <f>E7</f>
        <v>Kompletní rozšíření Třídy Václava Klementa</v>
      </c>
      <c r="F114" s="244"/>
      <c r="G114" s="244"/>
      <c r="H114" s="244"/>
      <c r="L114" s="32"/>
    </row>
    <row r="115" spans="2:63" ht="12" customHeight="1">
      <c r="B115" s="20"/>
      <c r="C115" s="27" t="s">
        <v>271</v>
      </c>
      <c r="L115" s="20"/>
    </row>
    <row r="116" spans="2:63" ht="16.5" customHeight="1">
      <c r="B116" s="20"/>
      <c r="E116" s="243" t="s">
        <v>2713</v>
      </c>
      <c r="F116" s="204"/>
      <c r="G116" s="204"/>
      <c r="H116" s="204"/>
      <c r="L116" s="20"/>
    </row>
    <row r="117" spans="2:63" ht="12" customHeight="1">
      <c r="B117" s="20"/>
      <c r="C117" s="27" t="s">
        <v>273</v>
      </c>
      <c r="L117" s="20"/>
    </row>
    <row r="118" spans="2:63" s="1" customFormat="1" ht="16.5" customHeight="1">
      <c r="B118" s="32"/>
      <c r="E118" s="238" t="s">
        <v>3532</v>
      </c>
      <c r="F118" s="245"/>
      <c r="G118" s="245"/>
      <c r="H118" s="245"/>
      <c r="L118" s="32"/>
    </row>
    <row r="119" spans="2:63" s="1" customFormat="1" ht="12" customHeight="1">
      <c r="B119" s="32"/>
      <c r="C119" s="27" t="s">
        <v>275</v>
      </c>
      <c r="L119" s="32"/>
    </row>
    <row r="120" spans="2:63" s="1" customFormat="1" ht="16.5" customHeight="1">
      <c r="B120" s="32"/>
      <c r="E120" s="225" t="str">
        <f>E13</f>
        <v>420.4.2.3 - Montážní práce</v>
      </c>
      <c r="F120" s="245"/>
      <c r="G120" s="245"/>
      <c r="H120" s="245"/>
      <c r="L120" s="32"/>
    </row>
    <row r="121" spans="2:63" s="1" customFormat="1" ht="6.95" customHeight="1">
      <c r="B121" s="32"/>
      <c r="L121" s="32"/>
    </row>
    <row r="122" spans="2:63" s="1" customFormat="1" ht="12" customHeight="1">
      <c r="B122" s="32"/>
      <c r="C122" s="27" t="s">
        <v>20</v>
      </c>
      <c r="F122" s="25" t="str">
        <f>F16</f>
        <v xml:space="preserve"> </v>
      </c>
      <c r="I122" s="27" t="s">
        <v>22</v>
      </c>
      <c r="J122" s="52" t="str">
        <f>IF(J16="","",J16)</f>
        <v>28. 11. 2023</v>
      </c>
      <c r="L122" s="32"/>
    </row>
    <row r="123" spans="2:63" s="1" customFormat="1" ht="6.95" customHeight="1">
      <c r="B123" s="32"/>
      <c r="L123" s="32"/>
    </row>
    <row r="124" spans="2:63" s="1" customFormat="1" ht="40.15" customHeight="1">
      <c r="B124" s="32"/>
      <c r="C124" s="27" t="s">
        <v>24</v>
      </c>
      <c r="F124" s="25" t="str">
        <f>E19</f>
        <v>Statutární město Mladá Boleslav</v>
      </c>
      <c r="I124" s="27" t="s">
        <v>31</v>
      </c>
      <c r="J124" s="30" t="str">
        <f>E25</f>
        <v>SWARCO TRAFFIC CZ s.r.o. / ANADA HS s.r.o.</v>
      </c>
      <c r="L124" s="32"/>
    </row>
    <row r="125" spans="2:63" s="1" customFormat="1" ht="15.2" customHeight="1">
      <c r="B125" s="32"/>
      <c r="C125" s="27" t="s">
        <v>29</v>
      </c>
      <c r="F125" s="25" t="str">
        <f>IF(E22="","",E22)</f>
        <v>Vyplň údaj</v>
      </c>
      <c r="I125" s="27" t="s">
        <v>36</v>
      </c>
      <c r="J125" s="30" t="str">
        <f>E28</f>
        <v>Ing. Jaroslav Altera</v>
      </c>
      <c r="L125" s="32"/>
    </row>
    <row r="126" spans="2:63" s="1" customFormat="1" ht="10.35" customHeight="1">
      <c r="B126" s="32"/>
      <c r="L126" s="32"/>
    </row>
    <row r="127" spans="2:63" s="10" customFormat="1" ht="29.25" customHeight="1">
      <c r="B127" s="116"/>
      <c r="C127" s="117" t="s">
        <v>306</v>
      </c>
      <c r="D127" s="118" t="s">
        <v>65</v>
      </c>
      <c r="E127" s="118" t="s">
        <v>61</v>
      </c>
      <c r="F127" s="118" t="s">
        <v>62</v>
      </c>
      <c r="G127" s="118" t="s">
        <v>307</v>
      </c>
      <c r="H127" s="118" t="s">
        <v>308</v>
      </c>
      <c r="I127" s="118" t="s">
        <v>309</v>
      </c>
      <c r="J127" s="118" t="s">
        <v>279</v>
      </c>
      <c r="K127" s="119" t="s">
        <v>310</v>
      </c>
      <c r="L127" s="116"/>
      <c r="M127" s="59" t="s">
        <v>1</v>
      </c>
      <c r="N127" s="60" t="s">
        <v>44</v>
      </c>
      <c r="O127" s="60" t="s">
        <v>311</v>
      </c>
      <c r="P127" s="60" t="s">
        <v>312</v>
      </c>
      <c r="Q127" s="60" t="s">
        <v>313</v>
      </c>
      <c r="R127" s="60" t="s">
        <v>314</v>
      </c>
      <c r="S127" s="60" t="s">
        <v>315</v>
      </c>
      <c r="T127" s="61" t="s">
        <v>316</v>
      </c>
    </row>
    <row r="128" spans="2:63" s="1" customFormat="1" ht="22.9" customHeight="1">
      <c r="B128" s="32"/>
      <c r="C128" s="64" t="s">
        <v>317</v>
      </c>
      <c r="J128" s="120">
        <f>BK128</f>
        <v>0</v>
      </c>
      <c r="L128" s="32"/>
      <c r="M128" s="62"/>
      <c r="N128" s="53"/>
      <c r="O128" s="53"/>
      <c r="P128" s="121">
        <f>P129+P179</f>
        <v>0</v>
      </c>
      <c r="Q128" s="53"/>
      <c r="R128" s="121">
        <f>R129+R179</f>
        <v>0</v>
      </c>
      <c r="S128" s="53"/>
      <c r="T128" s="122">
        <f>T129+T179</f>
        <v>0</v>
      </c>
      <c r="AT128" s="17" t="s">
        <v>79</v>
      </c>
      <c r="AU128" s="17" t="s">
        <v>281</v>
      </c>
      <c r="BK128" s="123">
        <f>BK129+BK179</f>
        <v>0</v>
      </c>
    </row>
    <row r="129" spans="2:65" s="11" customFormat="1" ht="25.9" customHeight="1">
      <c r="B129" s="124"/>
      <c r="D129" s="125" t="s">
        <v>79</v>
      </c>
      <c r="E129" s="126" t="s">
        <v>439</v>
      </c>
      <c r="F129" s="126" t="s">
        <v>3578</v>
      </c>
      <c r="I129" s="127"/>
      <c r="J129" s="128">
        <f>BK129</f>
        <v>0</v>
      </c>
      <c r="L129" s="124"/>
      <c r="M129" s="129"/>
      <c r="P129" s="130">
        <f>P130+P134</f>
        <v>0</v>
      </c>
      <c r="R129" s="130">
        <f>R130+R134</f>
        <v>0</v>
      </c>
      <c r="T129" s="131">
        <f>T130+T134</f>
        <v>0</v>
      </c>
      <c r="AR129" s="125" t="s">
        <v>94</v>
      </c>
      <c r="AT129" s="132" t="s">
        <v>79</v>
      </c>
      <c r="AU129" s="132" t="s">
        <v>80</v>
      </c>
      <c r="AY129" s="125" t="s">
        <v>320</v>
      </c>
      <c r="BK129" s="133">
        <f>BK130+BK134</f>
        <v>0</v>
      </c>
    </row>
    <row r="130" spans="2:65" s="11" customFormat="1" ht="22.9" customHeight="1">
      <c r="B130" s="124"/>
      <c r="D130" s="125" t="s">
        <v>79</v>
      </c>
      <c r="E130" s="134" t="s">
        <v>828</v>
      </c>
      <c r="F130" s="134" t="s">
        <v>3677</v>
      </c>
      <c r="I130" s="127"/>
      <c r="J130" s="135">
        <f>BK130</f>
        <v>0</v>
      </c>
      <c r="L130" s="124"/>
      <c r="M130" s="129"/>
      <c r="P130" s="130">
        <f>SUM(P131:P133)</f>
        <v>0</v>
      </c>
      <c r="R130" s="130">
        <f>SUM(R131:R133)</f>
        <v>0</v>
      </c>
      <c r="T130" s="131">
        <f>SUM(T131:T133)</f>
        <v>0</v>
      </c>
      <c r="AR130" s="125" t="s">
        <v>94</v>
      </c>
      <c r="AT130" s="132" t="s">
        <v>79</v>
      </c>
      <c r="AU130" s="132" t="s">
        <v>87</v>
      </c>
      <c r="AY130" s="125" t="s">
        <v>320</v>
      </c>
      <c r="BK130" s="133">
        <f>SUM(BK131:BK133)</f>
        <v>0</v>
      </c>
    </row>
    <row r="131" spans="2:65" s="1" customFormat="1" ht="33" customHeight="1">
      <c r="B131" s="32"/>
      <c r="C131" s="136" t="s">
        <v>87</v>
      </c>
      <c r="D131" s="136" t="s">
        <v>324</v>
      </c>
      <c r="E131" s="137" t="s">
        <v>3678</v>
      </c>
      <c r="F131" s="138" t="s">
        <v>3679</v>
      </c>
      <c r="G131" s="139" t="s">
        <v>566</v>
      </c>
      <c r="H131" s="140">
        <v>95</v>
      </c>
      <c r="I131" s="141"/>
      <c r="J131" s="142">
        <f>ROUND(I131*H131,2)</f>
        <v>0</v>
      </c>
      <c r="K131" s="138" t="s">
        <v>1</v>
      </c>
      <c r="L131" s="32"/>
      <c r="M131" s="143" t="s">
        <v>1</v>
      </c>
      <c r="N131" s="144" t="s">
        <v>45</v>
      </c>
      <c r="P131" s="145">
        <f>O131*H131</f>
        <v>0</v>
      </c>
      <c r="Q131" s="145">
        <v>0</v>
      </c>
      <c r="R131" s="145">
        <f>Q131*H131</f>
        <v>0</v>
      </c>
      <c r="S131" s="145">
        <v>0</v>
      </c>
      <c r="T131" s="146">
        <f>S131*H131</f>
        <v>0</v>
      </c>
      <c r="AR131" s="147" t="s">
        <v>731</v>
      </c>
      <c r="AT131" s="147" t="s">
        <v>324</v>
      </c>
      <c r="AU131" s="147" t="s">
        <v>89</v>
      </c>
      <c r="AY131" s="17" t="s">
        <v>320</v>
      </c>
      <c r="BE131" s="148">
        <f>IF(N131="základní",J131,0)</f>
        <v>0</v>
      </c>
      <c r="BF131" s="148">
        <f>IF(N131="snížená",J131,0)</f>
        <v>0</v>
      </c>
      <c r="BG131" s="148">
        <f>IF(N131="zákl. přenesená",J131,0)</f>
        <v>0</v>
      </c>
      <c r="BH131" s="148">
        <f>IF(N131="sníž. přenesená",J131,0)</f>
        <v>0</v>
      </c>
      <c r="BI131" s="148">
        <f>IF(N131="nulová",J131,0)</f>
        <v>0</v>
      </c>
      <c r="BJ131" s="17" t="s">
        <v>87</v>
      </c>
      <c r="BK131" s="148">
        <f>ROUND(I131*H131,2)</f>
        <v>0</v>
      </c>
      <c r="BL131" s="17" t="s">
        <v>731</v>
      </c>
      <c r="BM131" s="147" t="s">
        <v>89</v>
      </c>
    </row>
    <row r="132" spans="2:65" s="1" customFormat="1" ht="33" customHeight="1">
      <c r="B132" s="32"/>
      <c r="C132" s="136" t="s">
        <v>89</v>
      </c>
      <c r="D132" s="136" t="s">
        <v>324</v>
      </c>
      <c r="E132" s="137" t="s">
        <v>3680</v>
      </c>
      <c r="F132" s="138" t="s">
        <v>3681</v>
      </c>
      <c r="G132" s="139" t="s">
        <v>566</v>
      </c>
      <c r="H132" s="140">
        <v>190</v>
      </c>
      <c r="I132" s="141"/>
      <c r="J132" s="142">
        <f>ROUND(I132*H132,2)</f>
        <v>0</v>
      </c>
      <c r="K132" s="138" t="s">
        <v>1</v>
      </c>
      <c r="L132" s="32"/>
      <c r="M132" s="143" t="s">
        <v>1</v>
      </c>
      <c r="N132" s="144" t="s">
        <v>45</v>
      </c>
      <c r="P132" s="145">
        <f>O132*H132</f>
        <v>0</v>
      </c>
      <c r="Q132" s="145">
        <v>0</v>
      </c>
      <c r="R132" s="145">
        <f>Q132*H132</f>
        <v>0</v>
      </c>
      <c r="S132" s="145">
        <v>0</v>
      </c>
      <c r="T132" s="146">
        <f>S132*H132</f>
        <v>0</v>
      </c>
      <c r="AR132" s="147" t="s">
        <v>731</v>
      </c>
      <c r="AT132" s="147" t="s">
        <v>324</v>
      </c>
      <c r="AU132" s="147" t="s">
        <v>89</v>
      </c>
      <c r="AY132" s="17" t="s">
        <v>320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731</v>
      </c>
      <c r="BM132" s="147" t="s">
        <v>99</v>
      </c>
    </row>
    <row r="133" spans="2:65" s="1" customFormat="1" ht="33" customHeight="1">
      <c r="B133" s="32"/>
      <c r="C133" s="136" t="s">
        <v>94</v>
      </c>
      <c r="D133" s="136" t="s">
        <v>324</v>
      </c>
      <c r="E133" s="137" t="s">
        <v>3682</v>
      </c>
      <c r="F133" s="138" t="s">
        <v>3683</v>
      </c>
      <c r="G133" s="139" t="s">
        <v>566</v>
      </c>
      <c r="H133" s="140">
        <v>240</v>
      </c>
      <c r="I133" s="141"/>
      <c r="J133" s="142">
        <f>ROUND(I133*H133,2)</f>
        <v>0</v>
      </c>
      <c r="K133" s="138" t="s">
        <v>1</v>
      </c>
      <c r="L133" s="32"/>
      <c r="M133" s="143" t="s">
        <v>1</v>
      </c>
      <c r="N133" s="144" t="s">
        <v>45</v>
      </c>
      <c r="P133" s="145">
        <f>O133*H133</f>
        <v>0</v>
      </c>
      <c r="Q133" s="145">
        <v>0</v>
      </c>
      <c r="R133" s="145">
        <f>Q133*H133</f>
        <v>0</v>
      </c>
      <c r="S133" s="145">
        <v>0</v>
      </c>
      <c r="T133" s="146">
        <f>S133*H133</f>
        <v>0</v>
      </c>
      <c r="AR133" s="147" t="s">
        <v>731</v>
      </c>
      <c r="AT133" s="147" t="s">
        <v>324</v>
      </c>
      <c r="AU133" s="147" t="s">
        <v>89</v>
      </c>
      <c r="AY133" s="17" t="s">
        <v>320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731</v>
      </c>
      <c r="BM133" s="147" t="s">
        <v>360</v>
      </c>
    </row>
    <row r="134" spans="2:65" s="11" customFormat="1" ht="22.9" customHeight="1">
      <c r="B134" s="124"/>
      <c r="D134" s="125" t="s">
        <v>79</v>
      </c>
      <c r="E134" s="134" t="s">
        <v>3636</v>
      </c>
      <c r="F134" s="134" t="s">
        <v>3637</v>
      </c>
      <c r="I134" s="127"/>
      <c r="J134" s="135">
        <f>BK134</f>
        <v>0</v>
      </c>
      <c r="L134" s="124"/>
      <c r="M134" s="129"/>
      <c r="P134" s="130">
        <f>SUM(P135:P178)</f>
        <v>0</v>
      </c>
      <c r="R134" s="130">
        <f>SUM(R135:R178)</f>
        <v>0</v>
      </c>
      <c r="T134" s="131">
        <f>SUM(T135:T178)</f>
        <v>0</v>
      </c>
      <c r="AR134" s="125" t="s">
        <v>94</v>
      </c>
      <c r="AT134" s="132" t="s">
        <v>79</v>
      </c>
      <c r="AU134" s="132" t="s">
        <v>87</v>
      </c>
      <c r="AY134" s="125" t="s">
        <v>320</v>
      </c>
      <c r="BK134" s="133">
        <f>SUM(BK135:BK178)</f>
        <v>0</v>
      </c>
    </row>
    <row r="135" spans="2:65" s="1" customFormat="1" ht="16.5" customHeight="1">
      <c r="B135" s="32"/>
      <c r="C135" s="136" t="s">
        <v>99</v>
      </c>
      <c r="D135" s="136" t="s">
        <v>324</v>
      </c>
      <c r="E135" s="137" t="s">
        <v>3684</v>
      </c>
      <c r="F135" s="138" t="s">
        <v>3685</v>
      </c>
      <c r="G135" s="139" t="s">
        <v>558</v>
      </c>
      <c r="H135" s="140">
        <v>48</v>
      </c>
      <c r="I135" s="141"/>
      <c r="J135" s="142">
        <f t="shared" ref="J135:J178" si="0">ROUND(I135*H135,2)</f>
        <v>0</v>
      </c>
      <c r="K135" s="138" t="s">
        <v>1</v>
      </c>
      <c r="L135" s="32"/>
      <c r="M135" s="143" t="s">
        <v>1</v>
      </c>
      <c r="N135" s="144" t="s">
        <v>45</v>
      </c>
      <c r="P135" s="145">
        <f t="shared" ref="P135:P178" si="1">O135*H135</f>
        <v>0</v>
      </c>
      <c r="Q135" s="145">
        <v>0</v>
      </c>
      <c r="R135" s="145">
        <f t="shared" ref="R135:R178" si="2">Q135*H135</f>
        <v>0</v>
      </c>
      <c r="S135" s="145">
        <v>0</v>
      </c>
      <c r="T135" s="146">
        <f t="shared" ref="T135:T178" si="3">S135*H135</f>
        <v>0</v>
      </c>
      <c r="AR135" s="147" t="s">
        <v>731</v>
      </c>
      <c r="AT135" s="147" t="s">
        <v>324</v>
      </c>
      <c r="AU135" s="147" t="s">
        <v>89</v>
      </c>
      <c r="AY135" s="17" t="s">
        <v>320</v>
      </c>
      <c r="BE135" s="148">
        <f t="shared" ref="BE135:BE178" si="4">IF(N135="základní",J135,0)</f>
        <v>0</v>
      </c>
      <c r="BF135" s="148">
        <f t="shared" ref="BF135:BF178" si="5">IF(N135="snížená",J135,0)</f>
        <v>0</v>
      </c>
      <c r="BG135" s="148">
        <f t="shared" ref="BG135:BG178" si="6">IF(N135="zákl. přenesená",J135,0)</f>
        <v>0</v>
      </c>
      <c r="BH135" s="148">
        <f t="shared" ref="BH135:BH178" si="7">IF(N135="sníž. přenesená",J135,0)</f>
        <v>0</v>
      </c>
      <c r="BI135" s="148">
        <f t="shared" ref="BI135:BI178" si="8">IF(N135="nulová",J135,0)</f>
        <v>0</v>
      </c>
      <c r="BJ135" s="17" t="s">
        <v>87</v>
      </c>
      <c r="BK135" s="148">
        <f t="shared" ref="BK135:BK178" si="9">ROUND(I135*H135,2)</f>
        <v>0</v>
      </c>
      <c r="BL135" s="17" t="s">
        <v>731</v>
      </c>
      <c r="BM135" s="147" t="s">
        <v>373</v>
      </c>
    </row>
    <row r="136" spans="2:65" s="1" customFormat="1" ht="16.5" customHeight="1">
      <c r="B136" s="32"/>
      <c r="C136" s="136" t="s">
        <v>355</v>
      </c>
      <c r="D136" s="136" t="s">
        <v>324</v>
      </c>
      <c r="E136" s="137" t="s">
        <v>3686</v>
      </c>
      <c r="F136" s="138" t="s">
        <v>3687</v>
      </c>
      <c r="G136" s="139" t="s">
        <v>558</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731</v>
      </c>
      <c r="AT136" s="147" t="s">
        <v>324</v>
      </c>
      <c r="AU136" s="147" t="s">
        <v>89</v>
      </c>
      <c r="AY136" s="17" t="s">
        <v>320</v>
      </c>
      <c r="BE136" s="148">
        <f t="shared" si="4"/>
        <v>0</v>
      </c>
      <c r="BF136" s="148">
        <f t="shared" si="5"/>
        <v>0</v>
      </c>
      <c r="BG136" s="148">
        <f t="shared" si="6"/>
        <v>0</v>
      </c>
      <c r="BH136" s="148">
        <f t="shared" si="7"/>
        <v>0</v>
      </c>
      <c r="BI136" s="148">
        <f t="shared" si="8"/>
        <v>0</v>
      </c>
      <c r="BJ136" s="17" t="s">
        <v>87</v>
      </c>
      <c r="BK136" s="148">
        <f t="shared" si="9"/>
        <v>0</v>
      </c>
      <c r="BL136" s="17" t="s">
        <v>731</v>
      </c>
      <c r="BM136" s="147" t="s">
        <v>388</v>
      </c>
    </row>
    <row r="137" spans="2:65" s="1" customFormat="1" ht="16.5" customHeight="1">
      <c r="B137" s="32"/>
      <c r="C137" s="136" t="s">
        <v>360</v>
      </c>
      <c r="D137" s="136" t="s">
        <v>324</v>
      </c>
      <c r="E137" s="137" t="s">
        <v>3688</v>
      </c>
      <c r="F137" s="138" t="s">
        <v>3689</v>
      </c>
      <c r="G137" s="139" t="s">
        <v>558</v>
      </c>
      <c r="H137" s="140">
        <v>28</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731</v>
      </c>
      <c r="AT137" s="147" t="s">
        <v>324</v>
      </c>
      <c r="AU137" s="147" t="s">
        <v>89</v>
      </c>
      <c r="AY137" s="17" t="s">
        <v>320</v>
      </c>
      <c r="BE137" s="148">
        <f t="shared" si="4"/>
        <v>0</v>
      </c>
      <c r="BF137" s="148">
        <f t="shared" si="5"/>
        <v>0</v>
      </c>
      <c r="BG137" s="148">
        <f t="shared" si="6"/>
        <v>0</v>
      </c>
      <c r="BH137" s="148">
        <f t="shared" si="7"/>
        <v>0</v>
      </c>
      <c r="BI137" s="148">
        <f t="shared" si="8"/>
        <v>0</v>
      </c>
      <c r="BJ137" s="17" t="s">
        <v>87</v>
      </c>
      <c r="BK137" s="148">
        <f t="shared" si="9"/>
        <v>0</v>
      </c>
      <c r="BL137" s="17" t="s">
        <v>731</v>
      </c>
      <c r="BM137" s="147" t="s">
        <v>8</v>
      </c>
    </row>
    <row r="138" spans="2:65" s="1" customFormat="1" ht="16.5" customHeight="1">
      <c r="B138" s="32"/>
      <c r="C138" s="136" t="s">
        <v>366</v>
      </c>
      <c r="D138" s="136" t="s">
        <v>324</v>
      </c>
      <c r="E138" s="137" t="s">
        <v>3690</v>
      </c>
      <c r="F138" s="138" t="s">
        <v>3691</v>
      </c>
      <c r="G138" s="139" t="s">
        <v>558</v>
      </c>
      <c r="H138" s="140">
        <v>480</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731</v>
      </c>
      <c r="AT138" s="147" t="s">
        <v>324</v>
      </c>
      <c r="AU138" s="147" t="s">
        <v>89</v>
      </c>
      <c r="AY138" s="17" t="s">
        <v>320</v>
      </c>
      <c r="BE138" s="148">
        <f t="shared" si="4"/>
        <v>0</v>
      </c>
      <c r="BF138" s="148">
        <f t="shared" si="5"/>
        <v>0</v>
      </c>
      <c r="BG138" s="148">
        <f t="shared" si="6"/>
        <v>0</v>
      </c>
      <c r="BH138" s="148">
        <f t="shared" si="7"/>
        <v>0</v>
      </c>
      <c r="BI138" s="148">
        <f t="shared" si="8"/>
        <v>0</v>
      </c>
      <c r="BJ138" s="17" t="s">
        <v>87</v>
      </c>
      <c r="BK138" s="148">
        <f t="shared" si="9"/>
        <v>0</v>
      </c>
      <c r="BL138" s="17" t="s">
        <v>731</v>
      </c>
      <c r="BM138" s="147" t="s">
        <v>412</v>
      </c>
    </row>
    <row r="139" spans="2:65" s="1" customFormat="1" ht="24.2" customHeight="1">
      <c r="B139" s="32"/>
      <c r="C139" s="136" t="s">
        <v>373</v>
      </c>
      <c r="D139" s="136" t="s">
        <v>324</v>
      </c>
      <c r="E139" s="137" t="s">
        <v>3694</v>
      </c>
      <c r="F139" s="138" t="s">
        <v>3695</v>
      </c>
      <c r="G139" s="139" t="s">
        <v>558</v>
      </c>
      <c r="H139" s="140">
        <v>4</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731</v>
      </c>
      <c r="AT139" s="147" t="s">
        <v>324</v>
      </c>
      <c r="AU139" s="147" t="s">
        <v>89</v>
      </c>
      <c r="AY139" s="17" t="s">
        <v>320</v>
      </c>
      <c r="BE139" s="148">
        <f t="shared" si="4"/>
        <v>0</v>
      </c>
      <c r="BF139" s="148">
        <f t="shared" si="5"/>
        <v>0</v>
      </c>
      <c r="BG139" s="148">
        <f t="shared" si="6"/>
        <v>0</v>
      </c>
      <c r="BH139" s="148">
        <f t="shared" si="7"/>
        <v>0</v>
      </c>
      <c r="BI139" s="148">
        <f t="shared" si="8"/>
        <v>0</v>
      </c>
      <c r="BJ139" s="17" t="s">
        <v>87</v>
      </c>
      <c r="BK139" s="148">
        <f t="shared" si="9"/>
        <v>0</v>
      </c>
      <c r="BL139" s="17" t="s">
        <v>731</v>
      </c>
      <c r="BM139" s="147" t="s">
        <v>423</v>
      </c>
    </row>
    <row r="140" spans="2:65" s="1" customFormat="1" ht="24.2" customHeight="1">
      <c r="B140" s="32"/>
      <c r="C140" s="136" t="s">
        <v>381</v>
      </c>
      <c r="D140" s="136" t="s">
        <v>324</v>
      </c>
      <c r="E140" s="137" t="s">
        <v>3696</v>
      </c>
      <c r="F140" s="138" t="s">
        <v>3697</v>
      </c>
      <c r="G140" s="139" t="s">
        <v>558</v>
      </c>
      <c r="H140" s="140">
        <v>14</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731</v>
      </c>
      <c r="AT140" s="147" t="s">
        <v>324</v>
      </c>
      <c r="AU140" s="147" t="s">
        <v>89</v>
      </c>
      <c r="AY140" s="17" t="s">
        <v>320</v>
      </c>
      <c r="BE140" s="148">
        <f t="shared" si="4"/>
        <v>0</v>
      </c>
      <c r="BF140" s="148">
        <f t="shared" si="5"/>
        <v>0</v>
      </c>
      <c r="BG140" s="148">
        <f t="shared" si="6"/>
        <v>0</v>
      </c>
      <c r="BH140" s="148">
        <f t="shared" si="7"/>
        <v>0</v>
      </c>
      <c r="BI140" s="148">
        <f t="shared" si="8"/>
        <v>0</v>
      </c>
      <c r="BJ140" s="17" t="s">
        <v>87</v>
      </c>
      <c r="BK140" s="148">
        <f t="shared" si="9"/>
        <v>0</v>
      </c>
      <c r="BL140" s="17" t="s">
        <v>731</v>
      </c>
      <c r="BM140" s="147" t="s">
        <v>433</v>
      </c>
    </row>
    <row r="141" spans="2:65" s="1" customFormat="1" ht="24.2" customHeight="1">
      <c r="B141" s="32"/>
      <c r="C141" s="136" t="s">
        <v>388</v>
      </c>
      <c r="D141" s="136" t="s">
        <v>324</v>
      </c>
      <c r="E141" s="137" t="s">
        <v>3698</v>
      </c>
      <c r="F141" s="138" t="s">
        <v>3699</v>
      </c>
      <c r="G141" s="139" t="s">
        <v>558</v>
      </c>
      <c r="H141" s="140">
        <v>16</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731</v>
      </c>
      <c r="AT141" s="147" t="s">
        <v>324</v>
      </c>
      <c r="AU141" s="147" t="s">
        <v>89</v>
      </c>
      <c r="AY141" s="17" t="s">
        <v>320</v>
      </c>
      <c r="BE141" s="148">
        <f t="shared" si="4"/>
        <v>0</v>
      </c>
      <c r="BF141" s="148">
        <f t="shared" si="5"/>
        <v>0</v>
      </c>
      <c r="BG141" s="148">
        <f t="shared" si="6"/>
        <v>0</v>
      </c>
      <c r="BH141" s="148">
        <f t="shared" si="7"/>
        <v>0</v>
      </c>
      <c r="BI141" s="148">
        <f t="shared" si="8"/>
        <v>0</v>
      </c>
      <c r="BJ141" s="17" t="s">
        <v>87</v>
      </c>
      <c r="BK141" s="148">
        <f t="shared" si="9"/>
        <v>0</v>
      </c>
      <c r="BL141" s="17" t="s">
        <v>731</v>
      </c>
      <c r="BM141" s="147" t="s">
        <v>451</v>
      </c>
    </row>
    <row r="142" spans="2:65" s="1" customFormat="1" ht="16.5" customHeight="1">
      <c r="B142" s="32"/>
      <c r="C142" s="136" t="s">
        <v>395</v>
      </c>
      <c r="D142" s="136" t="s">
        <v>324</v>
      </c>
      <c r="E142" s="137" t="s">
        <v>3700</v>
      </c>
      <c r="F142" s="138" t="s">
        <v>3701</v>
      </c>
      <c r="G142" s="139" t="s">
        <v>558</v>
      </c>
      <c r="H142" s="140">
        <v>2</v>
      </c>
      <c r="I142" s="141"/>
      <c r="J142" s="142">
        <f t="shared" si="0"/>
        <v>0</v>
      </c>
      <c r="K142" s="138" t="s">
        <v>1</v>
      </c>
      <c r="L142" s="32"/>
      <c r="M142" s="143" t="s">
        <v>1</v>
      </c>
      <c r="N142" s="144" t="s">
        <v>45</v>
      </c>
      <c r="P142" s="145">
        <f t="shared" si="1"/>
        <v>0</v>
      </c>
      <c r="Q142" s="145">
        <v>0</v>
      </c>
      <c r="R142" s="145">
        <f t="shared" si="2"/>
        <v>0</v>
      </c>
      <c r="S142" s="145">
        <v>0</v>
      </c>
      <c r="T142" s="146">
        <f t="shared" si="3"/>
        <v>0</v>
      </c>
      <c r="AR142" s="147" t="s">
        <v>731</v>
      </c>
      <c r="AT142" s="147" t="s">
        <v>324</v>
      </c>
      <c r="AU142" s="147" t="s">
        <v>89</v>
      </c>
      <c r="AY142" s="17" t="s">
        <v>320</v>
      </c>
      <c r="BE142" s="148">
        <f t="shared" si="4"/>
        <v>0</v>
      </c>
      <c r="BF142" s="148">
        <f t="shared" si="5"/>
        <v>0</v>
      </c>
      <c r="BG142" s="148">
        <f t="shared" si="6"/>
        <v>0</v>
      </c>
      <c r="BH142" s="148">
        <f t="shared" si="7"/>
        <v>0</v>
      </c>
      <c r="BI142" s="148">
        <f t="shared" si="8"/>
        <v>0</v>
      </c>
      <c r="BJ142" s="17" t="s">
        <v>87</v>
      </c>
      <c r="BK142" s="148">
        <f t="shared" si="9"/>
        <v>0</v>
      </c>
      <c r="BL142" s="17" t="s">
        <v>731</v>
      </c>
      <c r="BM142" s="147" t="s">
        <v>460</v>
      </c>
    </row>
    <row r="143" spans="2:65" s="1" customFormat="1" ht="16.5" customHeight="1">
      <c r="B143" s="32"/>
      <c r="C143" s="136" t="s">
        <v>8</v>
      </c>
      <c r="D143" s="136" t="s">
        <v>324</v>
      </c>
      <c r="E143" s="137" t="s">
        <v>3702</v>
      </c>
      <c r="F143" s="138" t="s">
        <v>3703</v>
      </c>
      <c r="G143" s="139" t="s">
        <v>558</v>
      </c>
      <c r="H143" s="140">
        <v>16</v>
      </c>
      <c r="I143" s="141"/>
      <c r="J143" s="142">
        <f t="shared" si="0"/>
        <v>0</v>
      </c>
      <c r="K143" s="138" t="s">
        <v>1</v>
      </c>
      <c r="L143" s="32"/>
      <c r="M143" s="143" t="s">
        <v>1</v>
      </c>
      <c r="N143" s="144" t="s">
        <v>45</v>
      </c>
      <c r="P143" s="145">
        <f t="shared" si="1"/>
        <v>0</v>
      </c>
      <c r="Q143" s="145">
        <v>0</v>
      </c>
      <c r="R143" s="145">
        <f t="shared" si="2"/>
        <v>0</v>
      </c>
      <c r="S143" s="145">
        <v>0</v>
      </c>
      <c r="T143" s="146">
        <f t="shared" si="3"/>
        <v>0</v>
      </c>
      <c r="AR143" s="147" t="s">
        <v>731</v>
      </c>
      <c r="AT143" s="147" t="s">
        <v>324</v>
      </c>
      <c r="AU143" s="147" t="s">
        <v>89</v>
      </c>
      <c r="AY143" s="17" t="s">
        <v>320</v>
      </c>
      <c r="BE143" s="148">
        <f t="shared" si="4"/>
        <v>0</v>
      </c>
      <c r="BF143" s="148">
        <f t="shared" si="5"/>
        <v>0</v>
      </c>
      <c r="BG143" s="148">
        <f t="shared" si="6"/>
        <v>0</v>
      </c>
      <c r="BH143" s="148">
        <f t="shared" si="7"/>
        <v>0</v>
      </c>
      <c r="BI143" s="148">
        <f t="shared" si="8"/>
        <v>0</v>
      </c>
      <c r="BJ143" s="17" t="s">
        <v>87</v>
      </c>
      <c r="BK143" s="148">
        <f t="shared" si="9"/>
        <v>0</v>
      </c>
      <c r="BL143" s="17" t="s">
        <v>731</v>
      </c>
      <c r="BM143" s="147" t="s">
        <v>469</v>
      </c>
    </row>
    <row r="144" spans="2:65" s="1" customFormat="1" ht="16.5" customHeight="1">
      <c r="B144" s="32"/>
      <c r="C144" s="136" t="s">
        <v>404</v>
      </c>
      <c r="D144" s="136" t="s">
        <v>324</v>
      </c>
      <c r="E144" s="137" t="s">
        <v>3704</v>
      </c>
      <c r="F144" s="138" t="s">
        <v>3705</v>
      </c>
      <c r="G144" s="139" t="s">
        <v>558</v>
      </c>
      <c r="H144" s="140">
        <v>2</v>
      </c>
      <c r="I144" s="141"/>
      <c r="J144" s="142">
        <f t="shared" si="0"/>
        <v>0</v>
      </c>
      <c r="K144" s="138" t="s">
        <v>1</v>
      </c>
      <c r="L144" s="32"/>
      <c r="M144" s="143" t="s">
        <v>1</v>
      </c>
      <c r="N144" s="144" t="s">
        <v>45</v>
      </c>
      <c r="P144" s="145">
        <f t="shared" si="1"/>
        <v>0</v>
      </c>
      <c r="Q144" s="145">
        <v>0</v>
      </c>
      <c r="R144" s="145">
        <f t="shared" si="2"/>
        <v>0</v>
      </c>
      <c r="S144" s="145">
        <v>0</v>
      </c>
      <c r="T144" s="146">
        <f t="shared" si="3"/>
        <v>0</v>
      </c>
      <c r="AR144" s="147" t="s">
        <v>731</v>
      </c>
      <c r="AT144" s="147" t="s">
        <v>324</v>
      </c>
      <c r="AU144" s="147" t="s">
        <v>89</v>
      </c>
      <c r="AY144" s="17" t="s">
        <v>320</v>
      </c>
      <c r="BE144" s="148">
        <f t="shared" si="4"/>
        <v>0</v>
      </c>
      <c r="BF144" s="148">
        <f t="shared" si="5"/>
        <v>0</v>
      </c>
      <c r="BG144" s="148">
        <f t="shared" si="6"/>
        <v>0</v>
      </c>
      <c r="BH144" s="148">
        <f t="shared" si="7"/>
        <v>0</v>
      </c>
      <c r="BI144" s="148">
        <f t="shared" si="8"/>
        <v>0</v>
      </c>
      <c r="BJ144" s="17" t="s">
        <v>87</v>
      </c>
      <c r="BK144" s="148">
        <f t="shared" si="9"/>
        <v>0</v>
      </c>
      <c r="BL144" s="17" t="s">
        <v>731</v>
      </c>
      <c r="BM144" s="147" t="s">
        <v>480</v>
      </c>
    </row>
    <row r="145" spans="2:65" s="1" customFormat="1" ht="16.5" customHeight="1">
      <c r="B145" s="32"/>
      <c r="C145" s="136" t="s">
        <v>412</v>
      </c>
      <c r="D145" s="136" t="s">
        <v>324</v>
      </c>
      <c r="E145" s="137" t="s">
        <v>3706</v>
      </c>
      <c r="F145" s="138" t="s">
        <v>3707</v>
      </c>
      <c r="G145" s="139" t="s">
        <v>558</v>
      </c>
      <c r="H145" s="140">
        <v>4</v>
      </c>
      <c r="I145" s="141"/>
      <c r="J145" s="142">
        <f t="shared" si="0"/>
        <v>0</v>
      </c>
      <c r="K145" s="138" t="s">
        <v>1</v>
      </c>
      <c r="L145" s="32"/>
      <c r="M145" s="143" t="s">
        <v>1</v>
      </c>
      <c r="N145" s="144" t="s">
        <v>45</v>
      </c>
      <c r="P145" s="145">
        <f t="shared" si="1"/>
        <v>0</v>
      </c>
      <c r="Q145" s="145">
        <v>0</v>
      </c>
      <c r="R145" s="145">
        <f t="shared" si="2"/>
        <v>0</v>
      </c>
      <c r="S145" s="145">
        <v>0</v>
      </c>
      <c r="T145" s="146">
        <f t="shared" si="3"/>
        <v>0</v>
      </c>
      <c r="AR145" s="147" t="s">
        <v>731</v>
      </c>
      <c r="AT145" s="147" t="s">
        <v>324</v>
      </c>
      <c r="AU145" s="147" t="s">
        <v>89</v>
      </c>
      <c r="AY145" s="17" t="s">
        <v>320</v>
      </c>
      <c r="BE145" s="148">
        <f t="shared" si="4"/>
        <v>0</v>
      </c>
      <c r="BF145" s="148">
        <f t="shared" si="5"/>
        <v>0</v>
      </c>
      <c r="BG145" s="148">
        <f t="shared" si="6"/>
        <v>0</v>
      </c>
      <c r="BH145" s="148">
        <f t="shared" si="7"/>
        <v>0</v>
      </c>
      <c r="BI145" s="148">
        <f t="shared" si="8"/>
        <v>0</v>
      </c>
      <c r="BJ145" s="17" t="s">
        <v>87</v>
      </c>
      <c r="BK145" s="148">
        <f t="shared" si="9"/>
        <v>0</v>
      </c>
      <c r="BL145" s="17" t="s">
        <v>731</v>
      </c>
      <c r="BM145" s="147" t="s">
        <v>492</v>
      </c>
    </row>
    <row r="146" spans="2:65" s="1" customFormat="1" ht="16.5" customHeight="1">
      <c r="B146" s="32"/>
      <c r="C146" s="136" t="s">
        <v>418</v>
      </c>
      <c r="D146" s="136" t="s">
        <v>324</v>
      </c>
      <c r="E146" s="137" t="s">
        <v>3708</v>
      </c>
      <c r="F146" s="138" t="s">
        <v>3709</v>
      </c>
      <c r="G146" s="139" t="s">
        <v>558</v>
      </c>
      <c r="H146" s="140">
        <v>14</v>
      </c>
      <c r="I146" s="141"/>
      <c r="J146" s="142">
        <f t="shared" si="0"/>
        <v>0</v>
      </c>
      <c r="K146" s="138" t="s">
        <v>1</v>
      </c>
      <c r="L146" s="32"/>
      <c r="M146" s="143" t="s">
        <v>1</v>
      </c>
      <c r="N146" s="144" t="s">
        <v>45</v>
      </c>
      <c r="P146" s="145">
        <f t="shared" si="1"/>
        <v>0</v>
      </c>
      <c r="Q146" s="145">
        <v>0</v>
      </c>
      <c r="R146" s="145">
        <f t="shared" si="2"/>
        <v>0</v>
      </c>
      <c r="S146" s="145">
        <v>0</v>
      </c>
      <c r="T146" s="146">
        <f t="shared" si="3"/>
        <v>0</v>
      </c>
      <c r="AR146" s="147" t="s">
        <v>731</v>
      </c>
      <c r="AT146" s="147" t="s">
        <v>324</v>
      </c>
      <c r="AU146" s="147" t="s">
        <v>89</v>
      </c>
      <c r="AY146" s="17" t="s">
        <v>320</v>
      </c>
      <c r="BE146" s="148">
        <f t="shared" si="4"/>
        <v>0</v>
      </c>
      <c r="BF146" s="148">
        <f t="shared" si="5"/>
        <v>0</v>
      </c>
      <c r="BG146" s="148">
        <f t="shared" si="6"/>
        <v>0</v>
      </c>
      <c r="BH146" s="148">
        <f t="shared" si="7"/>
        <v>0</v>
      </c>
      <c r="BI146" s="148">
        <f t="shared" si="8"/>
        <v>0</v>
      </c>
      <c r="BJ146" s="17" t="s">
        <v>87</v>
      </c>
      <c r="BK146" s="148">
        <f t="shared" si="9"/>
        <v>0</v>
      </c>
      <c r="BL146" s="17" t="s">
        <v>731</v>
      </c>
      <c r="BM146" s="147" t="s">
        <v>507</v>
      </c>
    </row>
    <row r="147" spans="2:65" s="1" customFormat="1" ht="16.5" customHeight="1">
      <c r="B147" s="32"/>
      <c r="C147" s="136" t="s">
        <v>423</v>
      </c>
      <c r="D147" s="136" t="s">
        <v>324</v>
      </c>
      <c r="E147" s="137" t="s">
        <v>3710</v>
      </c>
      <c r="F147" s="138" t="s">
        <v>3711</v>
      </c>
      <c r="G147" s="139" t="s">
        <v>558</v>
      </c>
      <c r="H147" s="140">
        <v>16</v>
      </c>
      <c r="I147" s="141"/>
      <c r="J147" s="142">
        <f t="shared" si="0"/>
        <v>0</v>
      </c>
      <c r="K147" s="138" t="s">
        <v>1</v>
      </c>
      <c r="L147" s="32"/>
      <c r="M147" s="143" t="s">
        <v>1</v>
      </c>
      <c r="N147" s="144" t="s">
        <v>45</v>
      </c>
      <c r="P147" s="145">
        <f t="shared" si="1"/>
        <v>0</v>
      </c>
      <c r="Q147" s="145">
        <v>0</v>
      </c>
      <c r="R147" s="145">
        <f t="shared" si="2"/>
        <v>0</v>
      </c>
      <c r="S147" s="145">
        <v>0</v>
      </c>
      <c r="T147" s="146">
        <f t="shared" si="3"/>
        <v>0</v>
      </c>
      <c r="AR147" s="147" t="s">
        <v>731</v>
      </c>
      <c r="AT147" s="147" t="s">
        <v>324</v>
      </c>
      <c r="AU147" s="147" t="s">
        <v>89</v>
      </c>
      <c r="AY147" s="17" t="s">
        <v>320</v>
      </c>
      <c r="BE147" s="148">
        <f t="shared" si="4"/>
        <v>0</v>
      </c>
      <c r="BF147" s="148">
        <f t="shared" si="5"/>
        <v>0</v>
      </c>
      <c r="BG147" s="148">
        <f t="shared" si="6"/>
        <v>0</v>
      </c>
      <c r="BH147" s="148">
        <f t="shared" si="7"/>
        <v>0</v>
      </c>
      <c r="BI147" s="148">
        <f t="shared" si="8"/>
        <v>0</v>
      </c>
      <c r="BJ147" s="17" t="s">
        <v>87</v>
      </c>
      <c r="BK147" s="148">
        <f t="shared" si="9"/>
        <v>0</v>
      </c>
      <c r="BL147" s="17" t="s">
        <v>731</v>
      </c>
      <c r="BM147" s="147" t="s">
        <v>519</v>
      </c>
    </row>
    <row r="148" spans="2:65" s="1" customFormat="1" ht="24.2" customHeight="1">
      <c r="B148" s="32"/>
      <c r="C148" s="136" t="s">
        <v>427</v>
      </c>
      <c r="D148" s="136" t="s">
        <v>324</v>
      </c>
      <c r="E148" s="137" t="s">
        <v>3712</v>
      </c>
      <c r="F148" s="138" t="s">
        <v>3713</v>
      </c>
      <c r="G148" s="139" t="s">
        <v>558</v>
      </c>
      <c r="H148" s="140">
        <v>1</v>
      </c>
      <c r="I148" s="141"/>
      <c r="J148" s="142">
        <f t="shared" si="0"/>
        <v>0</v>
      </c>
      <c r="K148" s="138" t="s">
        <v>1</v>
      </c>
      <c r="L148" s="32"/>
      <c r="M148" s="143" t="s">
        <v>1</v>
      </c>
      <c r="N148" s="144" t="s">
        <v>45</v>
      </c>
      <c r="P148" s="145">
        <f t="shared" si="1"/>
        <v>0</v>
      </c>
      <c r="Q148" s="145">
        <v>0</v>
      </c>
      <c r="R148" s="145">
        <f t="shared" si="2"/>
        <v>0</v>
      </c>
      <c r="S148" s="145">
        <v>0</v>
      </c>
      <c r="T148" s="146">
        <f t="shared" si="3"/>
        <v>0</v>
      </c>
      <c r="AR148" s="147" t="s">
        <v>731</v>
      </c>
      <c r="AT148" s="147" t="s">
        <v>324</v>
      </c>
      <c r="AU148" s="147" t="s">
        <v>89</v>
      </c>
      <c r="AY148" s="17" t="s">
        <v>320</v>
      </c>
      <c r="BE148" s="148">
        <f t="shared" si="4"/>
        <v>0</v>
      </c>
      <c r="BF148" s="148">
        <f t="shared" si="5"/>
        <v>0</v>
      </c>
      <c r="BG148" s="148">
        <f t="shared" si="6"/>
        <v>0</v>
      </c>
      <c r="BH148" s="148">
        <f t="shared" si="7"/>
        <v>0</v>
      </c>
      <c r="BI148" s="148">
        <f t="shared" si="8"/>
        <v>0</v>
      </c>
      <c r="BJ148" s="17" t="s">
        <v>87</v>
      </c>
      <c r="BK148" s="148">
        <f t="shared" si="9"/>
        <v>0</v>
      </c>
      <c r="BL148" s="17" t="s">
        <v>731</v>
      </c>
      <c r="BM148" s="147" t="s">
        <v>532</v>
      </c>
    </row>
    <row r="149" spans="2:65" s="1" customFormat="1" ht="24.2" customHeight="1">
      <c r="B149" s="32"/>
      <c r="C149" s="136" t="s">
        <v>433</v>
      </c>
      <c r="D149" s="136" t="s">
        <v>324</v>
      </c>
      <c r="E149" s="137" t="s">
        <v>3714</v>
      </c>
      <c r="F149" s="138" t="s">
        <v>3715</v>
      </c>
      <c r="G149" s="139" t="s">
        <v>558</v>
      </c>
      <c r="H149" s="140">
        <v>1</v>
      </c>
      <c r="I149" s="141"/>
      <c r="J149" s="142">
        <f t="shared" si="0"/>
        <v>0</v>
      </c>
      <c r="K149" s="138" t="s">
        <v>1</v>
      </c>
      <c r="L149" s="32"/>
      <c r="M149" s="143" t="s">
        <v>1</v>
      </c>
      <c r="N149" s="144" t="s">
        <v>45</v>
      </c>
      <c r="P149" s="145">
        <f t="shared" si="1"/>
        <v>0</v>
      </c>
      <c r="Q149" s="145">
        <v>0</v>
      </c>
      <c r="R149" s="145">
        <f t="shared" si="2"/>
        <v>0</v>
      </c>
      <c r="S149" s="145">
        <v>0</v>
      </c>
      <c r="T149" s="146">
        <f t="shared" si="3"/>
        <v>0</v>
      </c>
      <c r="AR149" s="147" t="s">
        <v>731</v>
      </c>
      <c r="AT149" s="147" t="s">
        <v>324</v>
      </c>
      <c r="AU149" s="147" t="s">
        <v>89</v>
      </c>
      <c r="AY149" s="17" t="s">
        <v>320</v>
      </c>
      <c r="BE149" s="148">
        <f t="shared" si="4"/>
        <v>0</v>
      </c>
      <c r="BF149" s="148">
        <f t="shared" si="5"/>
        <v>0</v>
      </c>
      <c r="BG149" s="148">
        <f t="shared" si="6"/>
        <v>0</v>
      </c>
      <c r="BH149" s="148">
        <f t="shared" si="7"/>
        <v>0</v>
      </c>
      <c r="BI149" s="148">
        <f t="shared" si="8"/>
        <v>0</v>
      </c>
      <c r="BJ149" s="17" t="s">
        <v>87</v>
      </c>
      <c r="BK149" s="148">
        <f t="shared" si="9"/>
        <v>0</v>
      </c>
      <c r="BL149" s="17" t="s">
        <v>731</v>
      </c>
      <c r="BM149" s="147" t="s">
        <v>555</v>
      </c>
    </row>
    <row r="150" spans="2:65" s="1" customFormat="1" ht="16.5" customHeight="1">
      <c r="B150" s="32"/>
      <c r="C150" s="136" t="s">
        <v>438</v>
      </c>
      <c r="D150" s="136" t="s">
        <v>324</v>
      </c>
      <c r="E150" s="137" t="s">
        <v>3716</v>
      </c>
      <c r="F150" s="138" t="s">
        <v>3717</v>
      </c>
      <c r="G150" s="139" t="s">
        <v>558</v>
      </c>
      <c r="H150" s="140">
        <v>18</v>
      </c>
      <c r="I150" s="141"/>
      <c r="J150" s="142">
        <f t="shared" si="0"/>
        <v>0</v>
      </c>
      <c r="K150" s="138" t="s">
        <v>1</v>
      </c>
      <c r="L150" s="32"/>
      <c r="M150" s="143" t="s">
        <v>1</v>
      </c>
      <c r="N150" s="144" t="s">
        <v>45</v>
      </c>
      <c r="P150" s="145">
        <f t="shared" si="1"/>
        <v>0</v>
      </c>
      <c r="Q150" s="145">
        <v>0</v>
      </c>
      <c r="R150" s="145">
        <f t="shared" si="2"/>
        <v>0</v>
      </c>
      <c r="S150" s="145">
        <v>0</v>
      </c>
      <c r="T150" s="146">
        <f t="shared" si="3"/>
        <v>0</v>
      </c>
      <c r="AR150" s="147" t="s">
        <v>731</v>
      </c>
      <c r="AT150" s="147" t="s">
        <v>324</v>
      </c>
      <c r="AU150" s="147" t="s">
        <v>89</v>
      </c>
      <c r="AY150" s="17" t="s">
        <v>320</v>
      </c>
      <c r="BE150" s="148">
        <f t="shared" si="4"/>
        <v>0</v>
      </c>
      <c r="BF150" s="148">
        <f t="shared" si="5"/>
        <v>0</v>
      </c>
      <c r="BG150" s="148">
        <f t="shared" si="6"/>
        <v>0</v>
      </c>
      <c r="BH150" s="148">
        <f t="shared" si="7"/>
        <v>0</v>
      </c>
      <c r="BI150" s="148">
        <f t="shared" si="8"/>
        <v>0</v>
      </c>
      <c r="BJ150" s="17" t="s">
        <v>87</v>
      </c>
      <c r="BK150" s="148">
        <f t="shared" si="9"/>
        <v>0</v>
      </c>
      <c r="BL150" s="17" t="s">
        <v>731</v>
      </c>
      <c r="BM150" s="147" t="s">
        <v>571</v>
      </c>
    </row>
    <row r="151" spans="2:65" s="1" customFormat="1" ht="16.5" customHeight="1">
      <c r="B151" s="32"/>
      <c r="C151" s="136" t="s">
        <v>451</v>
      </c>
      <c r="D151" s="136" t="s">
        <v>324</v>
      </c>
      <c r="E151" s="137" t="s">
        <v>3718</v>
      </c>
      <c r="F151" s="138" t="s">
        <v>3719</v>
      </c>
      <c r="G151" s="139" t="s">
        <v>558</v>
      </c>
      <c r="H151" s="140">
        <v>6</v>
      </c>
      <c r="I151" s="141"/>
      <c r="J151" s="142">
        <f t="shared" si="0"/>
        <v>0</v>
      </c>
      <c r="K151" s="138" t="s">
        <v>1</v>
      </c>
      <c r="L151" s="32"/>
      <c r="M151" s="143" t="s">
        <v>1</v>
      </c>
      <c r="N151" s="144" t="s">
        <v>45</v>
      </c>
      <c r="P151" s="145">
        <f t="shared" si="1"/>
        <v>0</v>
      </c>
      <c r="Q151" s="145">
        <v>0</v>
      </c>
      <c r="R151" s="145">
        <f t="shared" si="2"/>
        <v>0</v>
      </c>
      <c r="S151" s="145">
        <v>0</v>
      </c>
      <c r="T151" s="146">
        <f t="shared" si="3"/>
        <v>0</v>
      </c>
      <c r="AR151" s="147" t="s">
        <v>731</v>
      </c>
      <c r="AT151" s="147" t="s">
        <v>324</v>
      </c>
      <c r="AU151" s="147" t="s">
        <v>89</v>
      </c>
      <c r="AY151" s="17" t="s">
        <v>320</v>
      </c>
      <c r="BE151" s="148">
        <f t="shared" si="4"/>
        <v>0</v>
      </c>
      <c r="BF151" s="148">
        <f t="shared" si="5"/>
        <v>0</v>
      </c>
      <c r="BG151" s="148">
        <f t="shared" si="6"/>
        <v>0</v>
      </c>
      <c r="BH151" s="148">
        <f t="shared" si="7"/>
        <v>0</v>
      </c>
      <c r="BI151" s="148">
        <f t="shared" si="8"/>
        <v>0</v>
      </c>
      <c r="BJ151" s="17" t="s">
        <v>87</v>
      </c>
      <c r="BK151" s="148">
        <f t="shared" si="9"/>
        <v>0</v>
      </c>
      <c r="BL151" s="17" t="s">
        <v>731</v>
      </c>
      <c r="BM151" s="147" t="s">
        <v>581</v>
      </c>
    </row>
    <row r="152" spans="2:65" s="1" customFormat="1" ht="16.5" customHeight="1">
      <c r="B152" s="32"/>
      <c r="C152" s="136" t="s">
        <v>7</v>
      </c>
      <c r="D152" s="136" t="s">
        <v>324</v>
      </c>
      <c r="E152" s="137" t="s">
        <v>3720</v>
      </c>
      <c r="F152" s="138" t="s">
        <v>3721</v>
      </c>
      <c r="G152" s="139" t="s">
        <v>558</v>
      </c>
      <c r="H152" s="140">
        <v>6</v>
      </c>
      <c r="I152" s="141"/>
      <c r="J152" s="142">
        <f t="shared" si="0"/>
        <v>0</v>
      </c>
      <c r="K152" s="138" t="s">
        <v>1</v>
      </c>
      <c r="L152" s="32"/>
      <c r="M152" s="143" t="s">
        <v>1</v>
      </c>
      <c r="N152" s="144" t="s">
        <v>45</v>
      </c>
      <c r="P152" s="145">
        <f t="shared" si="1"/>
        <v>0</v>
      </c>
      <c r="Q152" s="145">
        <v>0</v>
      </c>
      <c r="R152" s="145">
        <f t="shared" si="2"/>
        <v>0</v>
      </c>
      <c r="S152" s="145">
        <v>0</v>
      </c>
      <c r="T152" s="146">
        <f t="shared" si="3"/>
        <v>0</v>
      </c>
      <c r="AR152" s="147" t="s">
        <v>731</v>
      </c>
      <c r="AT152" s="147" t="s">
        <v>324</v>
      </c>
      <c r="AU152" s="147" t="s">
        <v>89</v>
      </c>
      <c r="AY152" s="17" t="s">
        <v>320</v>
      </c>
      <c r="BE152" s="148">
        <f t="shared" si="4"/>
        <v>0</v>
      </c>
      <c r="BF152" s="148">
        <f t="shared" si="5"/>
        <v>0</v>
      </c>
      <c r="BG152" s="148">
        <f t="shared" si="6"/>
        <v>0</v>
      </c>
      <c r="BH152" s="148">
        <f t="shared" si="7"/>
        <v>0</v>
      </c>
      <c r="BI152" s="148">
        <f t="shared" si="8"/>
        <v>0</v>
      </c>
      <c r="BJ152" s="17" t="s">
        <v>87</v>
      </c>
      <c r="BK152" s="148">
        <f t="shared" si="9"/>
        <v>0</v>
      </c>
      <c r="BL152" s="17" t="s">
        <v>731</v>
      </c>
      <c r="BM152" s="147" t="s">
        <v>594</v>
      </c>
    </row>
    <row r="153" spans="2:65" s="1" customFormat="1" ht="16.5" customHeight="1">
      <c r="B153" s="32"/>
      <c r="C153" s="136" t="s">
        <v>460</v>
      </c>
      <c r="D153" s="136" t="s">
        <v>324</v>
      </c>
      <c r="E153" s="137" t="s">
        <v>3722</v>
      </c>
      <c r="F153" s="138" t="s">
        <v>3723</v>
      </c>
      <c r="G153" s="139" t="s">
        <v>558</v>
      </c>
      <c r="H153" s="140">
        <v>9</v>
      </c>
      <c r="I153" s="141"/>
      <c r="J153" s="142">
        <f t="shared" si="0"/>
        <v>0</v>
      </c>
      <c r="K153" s="138" t="s">
        <v>1</v>
      </c>
      <c r="L153" s="32"/>
      <c r="M153" s="143" t="s">
        <v>1</v>
      </c>
      <c r="N153" s="144" t="s">
        <v>45</v>
      </c>
      <c r="P153" s="145">
        <f t="shared" si="1"/>
        <v>0</v>
      </c>
      <c r="Q153" s="145">
        <v>0</v>
      </c>
      <c r="R153" s="145">
        <f t="shared" si="2"/>
        <v>0</v>
      </c>
      <c r="S153" s="145">
        <v>0</v>
      </c>
      <c r="T153" s="146">
        <f t="shared" si="3"/>
        <v>0</v>
      </c>
      <c r="AR153" s="147" t="s">
        <v>731</v>
      </c>
      <c r="AT153" s="147" t="s">
        <v>324</v>
      </c>
      <c r="AU153" s="147" t="s">
        <v>89</v>
      </c>
      <c r="AY153" s="17" t="s">
        <v>320</v>
      </c>
      <c r="BE153" s="148">
        <f t="shared" si="4"/>
        <v>0</v>
      </c>
      <c r="BF153" s="148">
        <f t="shared" si="5"/>
        <v>0</v>
      </c>
      <c r="BG153" s="148">
        <f t="shared" si="6"/>
        <v>0</v>
      </c>
      <c r="BH153" s="148">
        <f t="shared" si="7"/>
        <v>0</v>
      </c>
      <c r="BI153" s="148">
        <f t="shared" si="8"/>
        <v>0</v>
      </c>
      <c r="BJ153" s="17" t="s">
        <v>87</v>
      </c>
      <c r="BK153" s="148">
        <f t="shared" si="9"/>
        <v>0</v>
      </c>
      <c r="BL153" s="17" t="s">
        <v>731</v>
      </c>
      <c r="BM153" s="147" t="s">
        <v>606</v>
      </c>
    </row>
    <row r="154" spans="2:65" s="1" customFormat="1" ht="16.5" customHeight="1">
      <c r="B154" s="32"/>
      <c r="C154" s="136" t="s">
        <v>465</v>
      </c>
      <c r="D154" s="136" t="s">
        <v>324</v>
      </c>
      <c r="E154" s="137" t="s">
        <v>3724</v>
      </c>
      <c r="F154" s="138" t="s">
        <v>3725</v>
      </c>
      <c r="G154" s="139" t="s">
        <v>558</v>
      </c>
      <c r="H154" s="140">
        <v>6</v>
      </c>
      <c r="I154" s="141"/>
      <c r="J154" s="142">
        <f t="shared" si="0"/>
        <v>0</v>
      </c>
      <c r="K154" s="138" t="s">
        <v>1</v>
      </c>
      <c r="L154" s="32"/>
      <c r="M154" s="143" t="s">
        <v>1</v>
      </c>
      <c r="N154" s="144" t="s">
        <v>45</v>
      </c>
      <c r="P154" s="145">
        <f t="shared" si="1"/>
        <v>0</v>
      </c>
      <c r="Q154" s="145">
        <v>0</v>
      </c>
      <c r="R154" s="145">
        <f t="shared" si="2"/>
        <v>0</v>
      </c>
      <c r="S154" s="145">
        <v>0</v>
      </c>
      <c r="T154" s="146">
        <f t="shared" si="3"/>
        <v>0</v>
      </c>
      <c r="AR154" s="147" t="s">
        <v>731</v>
      </c>
      <c r="AT154" s="147" t="s">
        <v>324</v>
      </c>
      <c r="AU154" s="147" t="s">
        <v>89</v>
      </c>
      <c r="AY154" s="17" t="s">
        <v>320</v>
      </c>
      <c r="BE154" s="148">
        <f t="shared" si="4"/>
        <v>0</v>
      </c>
      <c r="BF154" s="148">
        <f t="shared" si="5"/>
        <v>0</v>
      </c>
      <c r="BG154" s="148">
        <f t="shared" si="6"/>
        <v>0</v>
      </c>
      <c r="BH154" s="148">
        <f t="shared" si="7"/>
        <v>0</v>
      </c>
      <c r="BI154" s="148">
        <f t="shared" si="8"/>
        <v>0</v>
      </c>
      <c r="BJ154" s="17" t="s">
        <v>87</v>
      </c>
      <c r="BK154" s="148">
        <f t="shared" si="9"/>
        <v>0</v>
      </c>
      <c r="BL154" s="17" t="s">
        <v>731</v>
      </c>
      <c r="BM154" s="147" t="s">
        <v>621</v>
      </c>
    </row>
    <row r="155" spans="2:65" s="1" customFormat="1" ht="16.5" customHeight="1">
      <c r="B155" s="32"/>
      <c r="C155" s="136" t="s">
        <v>469</v>
      </c>
      <c r="D155" s="136" t="s">
        <v>324</v>
      </c>
      <c r="E155" s="137" t="s">
        <v>3726</v>
      </c>
      <c r="F155" s="138" t="s">
        <v>3727</v>
      </c>
      <c r="G155" s="139" t="s">
        <v>558</v>
      </c>
      <c r="H155" s="140">
        <v>34</v>
      </c>
      <c r="I155" s="141"/>
      <c r="J155" s="142">
        <f t="shared" si="0"/>
        <v>0</v>
      </c>
      <c r="K155" s="138" t="s">
        <v>1</v>
      </c>
      <c r="L155" s="32"/>
      <c r="M155" s="143" t="s">
        <v>1</v>
      </c>
      <c r="N155" s="144" t="s">
        <v>45</v>
      </c>
      <c r="P155" s="145">
        <f t="shared" si="1"/>
        <v>0</v>
      </c>
      <c r="Q155" s="145">
        <v>0</v>
      </c>
      <c r="R155" s="145">
        <f t="shared" si="2"/>
        <v>0</v>
      </c>
      <c r="S155" s="145">
        <v>0</v>
      </c>
      <c r="T155" s="146">
        <f t="shared" si="3"/>
        <v>0</v>
      </c>
      <c r="AR155" s="147" t="s">
        <v>731</v>
      </c>
      <c r="AT155" s="147" t="s">
        <v>324</v>
      </c>
      <c r="AU155" s="147" t="s">
        <v>89</v>
      </c>
      <c r="AY155" s="17" t="s">
        <v>320</v>
      </c>
      <c r="BE155" s="148">
        <f t="shared" si="4"/>
        <v>0</v>
      </c>
      <c r="BF155" s="148">
        <f t="shared" si="5"/>
        <v>0</v>
      </c>
      <c r="BG155" s="148">
        <f t="shared" si="6"/>
        <v>0</v>
      </c>
      <c r="BH155" s="148">
        <f t="shared" si="7"/>
        <v>0</v>
      </c>
      <c r="BI155" s="148">
        <f t="shared" si="8"/>
        <v>0</v>
      </c>
      <c r="BJ155" s="17" t="s">
        <v>87</v>
      </c>
      <c r="BK155" s="148">
        <f t="shared" si="9"/>
        <v>0</v>
      </c>
      <c r="BL155" s="17" t="s">
        <v>731</v>
      </c>
      <c r="BM155" s="147" t="s">
        <v>637</v>
      </c>
    </row>
    <row r="156" spans="2:65" s="1" customFormat="1" ht="21.75" customHeight="1">
      <c r="B156" s="32"/>
      <c r="C156" s="136" t="s">
        <v>475</v>
      </c>
      <c r="D156" s="136" t="s">
        <v>324</v>
      </c>
      <c r="E156" s="137" t="s">
        <v>3728</v>
      </c>
      <c r="F156" s="138" t="s">
        <v>3729</v>
      </c>
      <c r="G156" s="139" t="s">
        <v>558</v>
      </c>
      <c r="H156" s="140">
        <v>9</v>
      </c>
      <c r="I156" s="141"/>
      <c r="J156" s="142">
        <f t="shared" si="0"/>
        <v>0</v>
      </c>
      <c r="K156" s="138" t="s">
        <v>1</v>
      </c>
      <c r="L156" s="32"/>
      <c r="M156" s="143" t="s">
        <v>1</v>
      </c>
      <c r="N156" s="144" t="s">
        <v>45</v>
      </c>
      <c r="P156" s="145">
        <f t="shared" si="1"/>
        <v>0</v>
      </c>
      <c r="Q156" s="145">
        <v>0</v>
      </c>
      <c r="R156" s="145">
        <f t="shared" si="2"/>
        <v>0</v>
      </c>
      <c r="S156" s="145">
        <v>0</v>
      </c>
      <c r="T156" s="146">
        <f t="shared" si="3"/>
        <v>0</v>
      </c>
      <c r="AR156" s="147" t="s">
        <v>731</v>
      </c>
      <c r="AT156" s="147" t="s">
        <v>324</v>
      </c>
      <c r="AU156" s="147" t="s">
        <v>89</v>
      </c>
      <c r="AY156" s="17" t="s">
        <v>320</v>
      </c>
      <c r="BE156" s="148">
        <f t="shared" si="4"/>
        <v>0</v>
      </c>
      <c r="BF156" s="148">
        <f t="shared" si="5"/>
        <v>0</v>
      </c>
      <c r="BG156" s="148">
        <f t="shared" si="6"/>
        <v>0</v>
      </c>
      <c r="BH156" s="148">
        <f t="shared" si="7"/>
        <v>0</v>
      </c>
      <c r="BI156" s="148">
        <f t="shared" si="8"/>
        <v>0</v>
      </c>
      <c r="BJ156" s="17" t="s">
        <v>87</v>
      </c>
      <c r="BK156" s="148">
        <f t="shared" si="9"/>
        <v>0</v>
      </c>
      <c r="BL156" s="17" t="s">
        <v>731</v>
      </c>
      <c r="BM156" s="147" t="s">
        <v>649</v>
      </c>
    </row>
    <row r="157" spans="2:65" s="1" customFormat="1" ht="16.5" customHeight="1">
      <c r="B157" s="32"/>
      <c r="C157" s="136" t="s">
        <v>480</v>
      </c>
      <c r="D157" s="136" t="s">
        <v>324</v>
      </c>
      <c r="E157" s="137" t="s">
        <v>3730</v>
      </c>
      <c r="F157" s="138" t="s">
        <v>3731</v>
      </c>
      <c r="G157" s="139" t="s">
        <v>558</v>
      </c>
      <c r="H157" s="140">
        <v>18</v>
      </c>
      <c r="I157" s="141"/>
      <c r="J157" s="142">
        <f t="shared" si="0"/>
        <v>0</v>
      </c>
      <c r="K157" s="138" t="s">
        <v>1</v>
      </c>
      <c r="L157" s="32"/>
      <c r="M157" s="143" t="s">
        <v>1</v>
      </c>
      <c r="N157" s="144" t="s">
        <v>45</v>
      </c>
      <c r="P157" s="145">
        <f t="shared" si="1"/>
        <v>0</v>
      </c>
      <c r="Q157" s="145">
        <v>0</v>
      </c>
      <c r="R157" s="145">
        <f t="shared" si="2"/>
        <v>0</v>
      </c>
      <c r="S157" s="145">
        <v>0</v>
      </c>
      <c r="T157" s="146">
        <f t="shared" si="3"/>
        <v>0</v>
      </c>
      <c r="AR157" s="147" t="s">
        <v>731</v>
      </c>
      <c r="AT157" s="147" t="s">
        <v>324</v>
      </c>
      <c r="AU157" s="147" t="s">
        <v>89</v>
      </c>
      <c r="AY157" s="17" t="s">
        <v>320</v>
      </c>
      <c r="BE157" s="148">
        <f t="shared" si="4"/>
        <v>0</v>
      </c>
      <c r="BF157" s="148">
        <f t="shared" si="5"/>
        <v>0</v>
      </c>
      <c r="BG157" s="148">
        <f t="shared" si="6"/>
        <v>0</v>
      </c>
      <c r="BH157" s="148">
        <f t="shared" si="7"/>
        <v>0</v>
      </c>
      <c r="BI157" s="148">
        <f t="shared" si="8"/>
        <v>0</v>
      </c>
      <c r="BJ157" s="17" t="s">
        <v>87</v>
      </c>
      <c r="BK157" s="148">
        <f t="shared" si="9"/>
        <v>0</v>
      </c>
      <c r="BL157" s="17" t="s">
        <v>731</v>
      </c>
      <c r="BM157" s="147" t="s">
        <v>664</v>
      </c>
    </row>
    <row r="158" spans="2:65" s="1" customFormat="1" ht="16.5" customHeight="1">
      <c r="B158" s="32"/>
      <c r="C158" s="136" t="s">
        <v>485</v>
      </c>
      <c r="D158" s="136" t="s">
        <v>324</v>
      </c>
      <c r="E158" s="137" t="s">
        <v>3732</v>
      </c>
      <c r="F158" s="138" t="s">
        <v>3733</v>
      </c>
      <c r="G158" s="139" t="s">
        <v>558</v>
      </c>
      <c r="H158" s="140">
        <v>9</v>
      </c>
      <c r="I158" s="141"/>
      <c r="J158" s="142">
        <f t="shared" si="0"/>
        <v>0</v>
      </c>
      <c r="K158" s="138" t="s">
        <v>1</v>
      </c>
      <c r="L158" s="32"/>
      <c r="M158" s="143" t="s">
        <v>1</v>
      </c>
      <c r="N158" s="144" t="s">
        <v>45</v>
      </c>
      <c r="P158" s="145">
        <f t="shared" si="1"/>
        <v>0</v>
      </c>
      <c r="Q158" s="145">
        <v>0</v>
      </c>
      <c r="R158" s="145">
        <f t="shared" si="2"/>
        <v>0</v>
      </c>
      <c r="S158" s="145">
        <v>0</v>
      </c>
      <c r="T158" s="146">
        <f t="shared" si="3"/>
        <v>0</v>
      </c>
      <c r="AR158" s="147" t="s">
        <v>731</v>
      </c>
      <c r="AT158" s="147" t="s">
        <v>324</v>
      </c>
      <c r="AU158" s="147" t="s">
        <v>89</v>
      </c>
      <c r="AY158" s="17" t="s">
        <v>320</v>
      </c>
      <c r="BE158" s="148">
        <f t="shared" si="4"/>
        <v>0</v>
      </c>
      <c r="BF158" s="148">
        <f t="shared" si="5"/>
        <v>0</v>
      </c>
      <c r="BG158" s="148">
        <f t="shared" si="6"/>
        <v>0</v>
      </c>
      <c r="BH158" s="148">
        <f t="shared" si="7"/>
        <v>0</v>
      </c>
      <c r="BI158" s="148">
        <f t="shared" si="8"/>
        <v>0</v>
      </c>
      <c r="BJ158" s="17" t="s">
        <v>87</v>
      </c>
      <c r="BK158" s="148">
        <f t="shared" si="9"/>
        <v>0</v>
      </c>
      <c r="BL158" s="17" t="s">
        <v>731</v>
      </c>
      <c r="BM158" s="147" t="s">
        <v>674</v>
      </c>
    </row>
    <row r="159" spans="2:65" s="1" customFormat="1" ht="16.5" customHeight="1">
      <c r="B159" s="32"/>
      <c r="C159" s="136" t="s">
        <v>492</v>
      </c>
      <c r="D159" s="136" t="s">
        <v>324</v>
      </c>
      <c r="E159" s="137" t="s">
        <v>3734</v>
      </c>
      <c r="F159" s="138" t="s">
        <v>3735</v>
      </c>
      <c r="G159" s="139" t="s">
        <v>558</v>
      </c>
      <c r="H159" s="140">
        <v>1</v>
      </c>
      <c r="I159" s="141"/>
      <c r="J159" s="142">
        <f t="shared" si="0"/>
        <v>0</v>
      </c>
      <c r="K159" s="138" t="s">
        <v>1</v>
      </c>
      <c r="L159" s="32"/>
      <c r="M159" s="143" t="s">
        <v>1</v>
      </c>
      <c r="N159" s="144" t="s">
        <v>45</v>
      </c>
      <c r="P159" s="145">
        <f t="shared" si="1"/>
        <v>0</v>
      </c>
      <c r="Q159" s="145">
        <v>0</v>
      </c>
      <c r="R159" s="145">
        <f t="shared" si="2"/>
        <v>0</v>
      </c>
      <c r="S159" s="145">
        <v>0</v>
      </c>
      <c r="T159" s="146">
        <f t="shared" si="3"/>
        <v>0</v>
      </c>
      <c r="AR159" s="147" t="s">
        <v>731</v>
      </c>
      <c r="AT159" s="147" t="s">
        <v>324</v>
      </c>
      <c r="AU159" s="147" t="s">
        <v>89</v>
      </c>
      <c r="AY159" s="17" t="s">
        <v>320</v>
      </c>
      <c r="BE159" s="148">
        <f t="shared" si="4"/>
        <v>0</v>
      </c>
      <c r="BF159" s="148">
        <f t="shared" si="5"/>
        <v>0</v>
      </c>
      <c r="BG159" s="148">
        <f t="shared" si="6"/>
        <v>0</v>
      </c>
      <c r="BH159" s="148">
        <f t="shared" si="7"/>
        <v>0</v>
      </c>
      <c r="BI159" s="148">
        <f t="shared" si="8"/>
        <v>0</v>
      </c>
      <c r="BJ159" s="17" t="s">
        <v>87</v>
      </c>
      <c r="BK159" s="148">
        <f t="shared" si="9"/>
        <v>0</v>
      </c>
      <c r="BL159" s="17" t="s">
        <v>731</v>
      </c>
      <c r="BM159" s="147" t="s">
        <v>685</v>
      </c>
    </row>
    <row r="160" spans="2:65" s="1" customFormat="1" ht="24.2" customHeight="1">
      <c r="B160" s="32"/>
      <c r="C160" s="136" t="s">
        <v>499</v>
      </c>
      <c r="D160" s="136" t="s">
        <v>324</v>
      </c>
      <c r="E160" s="137" t="s">
        <v>3736</v>
      </c>
      <c r="F160" s="138" t="s">
        <v>3737</v>
      </c>
      <c r="G160" s="139" t="s">
        <v>558</v>
      </c>
      <c r="H160" s="140">
        <v>1</v>
      </c>
      <c r="I160" s="141"/>
      <c r="J160" s="142">
        <f t="shared" si="0"/>
        <v>0</v>
      </c>
      <c r="K160" s="138" t="s">
        <v>1</v>
      </c>
      <c r="L160" s="32"/>
      <c r="M160" s="143" t="s">
        <v>1</v>
      </c>
      <c r="N160" s="144" t="s">
        <v>45</v>
      </c>
      <c r="P160" s="145">
        <f t="shared" si="1"/>
        <v>0</v>
      </c>
      <c r="Q160" s="145">
        <v>0</v>
      </c>
      <c r="R160" s="145">
        <f t="shared" si="2"/>
        <v>0</v>
      </c>
      <c r="S160" s="145">
        <v>0</v>
      </c>
      <c r="T160" s="146">
        <f t="shared" si="3"/>
        <v>0</v>
      </c>
      <c r="AR160" s="147" t="s">
        <v>731</v>
      </c>
      <c r="AT160" s="147" t="s">
        <v>324</v>
      </c>
      <c r="AU160" s="147" t="s">
        <v>89</v>
      </c>
      <c r="AY160" s="17" t="s">
        <v>320</v>
      </c>
      <c r="BE160" s="148">
        <f t="shared" si="4"/>
        <v>0</v>
      </c>
      <c r="BF160" s="148">
        <f t="shared" si="5"/>
        <v>0</v>
      </c>
      <c r="BG160" s="148">
        <f t="shared" si="6"/>
        <v>0</v>
      </c>
      <c r="BH160" s="148">
        <f t="shared" si="7"/>
        <v>0</v>
      </c>
      <c r="BI160" s="148">
        <f t="shared" si="8"/>
        <v>0</v>
      </c>
      <c r="BJ160" s="17" t="s">
        <v>87</v>
      </c>
      <c r="BK160" s="148">
        <f t="shared" si="9"/>
        <v>0</v>
      </c>
      <c r="BL160" s="17" t="s">
        <v>731</v>
      </c>
      <c r="BM160" s="147" t="s">
        <v>698</v>
      </c>
    </row>
    <row r="161" spans="2:65" s="1" customFormat="1" ht="16.5" customHeight="1">
      <c r="B161" s="32"/>
      <c r="C161" s="136" t="s">
        <v>507</v>
      </c>
      <c r="D161" s="136" t="s">
        <v>324</v>
      </c>
      <c r="E161" s="137" t="s">
        <v>3738</v>
      </c>
      <c r="F161" s="138" t="s">
        <v>3739</v>
      </c>
      <c r="G161" s="139" t="s">
        <v>558</v>
      </c>
      <c r="H161" s="140">
        <v>22</v>
      </c>
      <c r="I161" s="141"/>
      <c r="J161" s="142">
        <f t="shared" si="0"/>
        <v>0</v>
      </c>
      <c r="K161" s="138" t="s">
        <v>1</v>
      </c>
      <c r="L161" s="32"/>
      <c r="M161" s="143" t="s">
        <v>1</v>
      </c>
      <c r="N161" s="144" t="s">
        <v>45</v>
      </c>
      <c r="P161" s="145">
        <f t="shared" si="1"/>
        <v>0</v>
      </c>
      <c r="Q161" s="145">
        <v>0</v>
      </c>
      <c r="R161" s="145">
        <f t="shared" si="2"/>
        <v>0</v>
      </c>
      <c r="S161" s="145">
        <v>0</v>
      </c>
      <c r="T161" s="146">
        <f t="shared" si="3"/>
        <v>0</v>
      </c>
      <c r="AR161" s="147" t="s">
        <v>731</v>
      </c>
      <c r="AT161" s="147" t="s">
        <v>324</v>
      </c>
      <c r="AU161" s="147" t="s">
        <v>89</v>
      </c>
      <c r="AY161" s="17" t="s">
        <v>320</v>
      </c>
      <c r="BE161" s="148">
        <f t="shared" si="4"/>
        <v>0</v>
      </c>
      <c r="BF161" s="148">
        <f t="shared" si="5"/>
        <v>0</v>
      </c>
      <c r="BG161" s="148">
        <f t="shared" si="6"/>
        <v>0</v>
      </c>
      <c r="BH161" s="148">
        <f t="shared" si="7"/>
        <v>0</v>
      </c>
      <c r="BI161" s="148">
        <f t="shared" si="8"/>
        <v>0</v>
      </c>
      <c r="BJ161" s="17" t="s">
        <v>87</v>
      </c>
      <c r="BK161" s="148">
        <f t="shared" si="9"/>
        <v>0</v>
      </c>
      <c r="BL161" s="17" t="s">
        <v>731</v>
      </c>
      <c r="BM161" s="147" t="s">
        <v>712</v>
      </c>
    </row>
    <row r="162" spans="2:65" s="1" customFormat="1" ht="16.5" customHeight="1">
      <c r="B162" s="32"/>
      <c r="C162" s="136" t="s">
        <v>514</v>
      </c>
      <c r="D162" s="136" t="s">
        <v>324</v>
      </c>
      <c r="E162" s="137" t="s">
        <v>3740</v>
      </c>
      <c r="F162" s="138" t="s">
        <v>3741</v>
      </c>
      <c r="G162" s="139" t="s">
        <v>558</v>
      </c>
      <c r="H162" s="140">
        <v>22</v>
      </c>
      <c r="I162" s="141"/>
      <c r="J162" s="142">
        <f t="shared" si="0"/>
        <v>0</v>
      </c>
      <c r="K162" s="138" t="s">
        <v>1</v>
      </c>
      <c r="L162" s="32"/>
      <c r="M162" s="143" t="s">
        <v>1</v>
      </c>
      <c r="N162" s="144" t="s">
        <v>45</v>
      </c>
      <c r="P162" s="145">
        <f t="shared" si="1"/>
        <v>0</v>
      </c>
      <c r="Q162" s="145">
        <v>0</v>
      </c>
      <c r="R162" s="145">
        <f t="shared" si="2"/>
        <v>0</v>
      </c>
      <c r="S162" s="145">
        <v>0</v>
      </c>
      <c r="T162" s="146">
        <f t="shared" si="3"/>
        <v>0</v>
      </c>
      <c r="AR162" s="147" t="s">
        <v>731</v>
      </c>
      <c r="AT162" s="147" t="s">
        <v>324</v>
      </c>
      <c r="AU162" s="147" t="s">
        <v>89</v>
      </c>
      <c r="AY162" s="17" t="s">
        <v>320</v>
      </c>
      <c r="BE162" s="148">
        <f t="shared" si="4"/>
        <v>0</v>
      </c>
      <c r="BF162" s="148">
        <f t="shared" si="5"/>
        <v>0</v>
      </c>
      <c r="BG162" s="148">
        <f t="shared" si="6"/>
        <v>0</v>
      </c>
      <c r="BH162" s="148">
        <f t="shared" si="7"/>
        <v>0</v>
      </c>
      <c r="BI162" s="148">
        <f t="shared" si="8"/>
        <v>0</v>
      </c>
      <c r="BJ162" s="17" t="s">
        <v>87</v>
      </c>
      <c r="BK162" s="148">
        <f t="shared" si="9"/>
        <v>0</v>
      </c>
      <c r="BL162" s="17" t="s">
        <v>731</v>
      </c>
      <c r="BM162" s="147" t="s">
        <v>721</v>
      </c>
    </row>
    <row r="163" spans="2:65" s="1" customFormat="1" ht="16.5" customHeight="1">
      <c r="B163" s="32"/>
      <c r="C163" s="136" t="s">
        <v>519</v>
      </c>
      <c r="D163" s="136" t="s">
        <v>324</v>
      </c>
      <c r="E163" s="137" t="s">
        <v>3742</v>
      </c>
      <c r="F163" s="138" t="s">
        <v>3743</v>
      </c>
      <c r="G163" s="139" t="s">
        <v>558</v>
      </c>
      <c r="H163" s="140">
        <v>1</v>
      </c>
      <c r="I163" s="141"/>
      <c r="J163" s="142">
        <f t="shared" si="0"/>
        <v>0</v>
      </c>
      <c r="K163" s="138" t="s">
        <v>1</v>
      </c>
      <c r="L163" s="32"/>
      <c r="M163" s="143" t="s">
        <v>1</v>
      </c>
      <c r="N163" s="144" t="s">
        <v>45</v>
      </c>
      <c r="P163" s="145">
        <f t="shared" si="1"/>
        <v>0</v>
      </c>
      <c r="Q163" s="145">
        <v>0</v>
      </c>
      <c r="R163" s="145">
        <f t="shared" si="2"/>
        <v>0</v>
      </c>
      <c r="S163" s="145">
        <v>0</v>
      </c>
      <c r="T163" s="146">
        <f t="shared" si="3"/>
        <v>0</v>
      </c>
      <c r="AR163" s="147" t="s">
        <v>731</v>
      </c>
      <c r="AT163" s="147" t="s">
        <v>324</v>
      </c>
      <c r="AU163" s="147" t="s">
        <v>89</v>
      </c>
      <c r="AY163" s="17" t="s">
        <v>320</v>
      </c>
      <c r="BE163" s="148">
        <f t="shared" si="4"/>
        <v>0</v>
      </c>
      <c r="BF163" s="148">
        <f t="shared" si="5"/>
        <v>0</v>
      </c>
      <c r="BG163" s="148">
        <f t="shared" si="6"/>
        <v>0</v>
      </c>
      <c r="BH163" s="148">
        <f t="shared" si="7"/>
        <v>0</v>
      </c>
      <c r="BI163" s="148">
        <f t="shared" si="8"/>
        <v>0</v>
      </c>
      <c r="BJ163" s="17" t="s">
        <v>87</v>
      </c>
      <c r="BK163" s="148">
        <f t="shared" si="9"/>
        <v>0</v>
      </c>
      <c r="BL163" s="17" t="s">
        <v>731</v>
      </c>
      <c r="BM163" s="147" t="s">
        <v>731</v>
      </c>
    </row>
    <row r="164" spans="2:65" s="1" customFormat="1" ht="16.5" customHeight="1">
      <c r="B164" s="32"/>
      <c r="C164" s="136" t="s">
        <v>526</v>
      </c>
      <c r="D164" s="136" t="s">
        <v>324</v>
      </c>
      <c r="E164" s="137" t="s">
        <v>3744</v>
      </c>
      <c r="F164" s="138" t="s">
        <v>3745</v>
      </c>
      <c r="G164" s="139" t="s">
        <v>558</v>
      </c>
      <c r="H164" s="140">
        <v>2</v>
      </c>
      <c r="I164" s="141"/>
      <c r="J164" s="142">
        <f t="shared" si="0"/>
        <v>0</v>
      </c>
      <c r="K164" s="138" t="s">
        <v>1</v>
      </c>
      <c r="L164" s="32"/>
      <c r="M164" s="143" t="s">
        <v>1</v>
      </c>
      <c r="N164" s="144" t="s">
        <v>45</v>
      </c>
      <c r="P164" s="145">
        <f t="shared" si="1"/>
        <v>0</v>
      </c>
      <c r="Q164" s="145">
        <v>0</v>
      </c>
      <c r="R164" s="145">
        <f t="shared" si="2"/>
        <v>0</v>
      </c>
      <c r="S164" s="145">
        <v>0</v>
      </c>
      <c r="T164" s="146">
        <f t="shared" si="3"/>
        <v>0</v>
      </c>
      <c r="AR164" s="147" t="s">
        <v>731</v>
      </c>
      <c r="AT164" s="147" t="s">
        <v>324</v>
      </c>
      <c r="AU164" s="147" t="s">
        <v>89</v>
      </c>
      <c r="AY164" s="17" t="s">
        <v>320</v>
      </c>
      <c r="BE164" s="148">
        <f t="shared" si="4"/>
        <v>0</v>
      </c>
      <c r="BF164" s="148">
        <f t="shared" si="5"/>
        <v>0</v>
      </c>
      <c r="BG164" s="148">
        <f t="shared" si="6"/>
        <v>0</v>
      </c>
      <c r="BH164" s="148">
        <f t="shared" si="7"/>
        <v>0</v>
      </c>
      <c r="BI164" s="148">
        <f t="shared" si="8"/>
        <v>0</v>
      </c>
      <c r="BJ164" s="17" t="s">
        <v>87</v>
      </c>
      <c r="BK164" s="148">
        <f t="shared" si="9"/>
        <v>0</v>
      </c>
      <c r="BL164" s="17" t="s">
        <v>731</v>
      </c>
      <c r="BM164" s="147" t="s">
        <v>741</v>
      </c>
    </row>
    <row r="165" spans="2:65" s="1" customFormat="1" ht="16.5" customHeight="1">
      <c r="B165" s="32"/>
      <c r="C165" s="136" t="s">
        <v>532</v>
      </c>
      <c r="D165" s="136" t="s">
        <v>324</v>
      </c>
      <c r="E165" s="137" t="s">
        <v>3746</v>
      </c>
      <c r="F165" s="138" t="s">
        <v>3747</v>
      </c>
      <c r="G165" s="139" t="s">
        <v>558</v>
      </c>
      <c r="H165" s="140">
        <v>1</v>
      </c>
      <c r="I165" s="141"/>
      <c r="J165" s="142">
        <f t="shared" si="0"/>
        <v>0</v>
      </c>
      <c r="K165" s="138" t="s">
        <v>1</v>
      </c>
      <c r="L165" s="32"/>
      <c r="M165" s="143" t="s">
        <v>1</v>
      </c>
      <c r="N165" s="144" t="s">
        <v>45</v>
      </c>
      <c r="P165" s="145">
        <f t="shared" si="1"/>
        <v>0</v>
      </c>
      <c r="Q165" s="145">
        <v>0</v>
      </c>
      <c r="R165" s="145">
        <f t="shared" si="2"/>
        <v>0</v>
      </c>
      <c r="S165" s="145">
        <v>0</v>
      </c>
      <c r="T165" s="146">
        <f t="shared" si="3"/>
        <v>0</v>
      </c>
      <c r="AR165" s="147" t="s">
        <v>731</v>
      </c>
      <c r="AT165" s="147" t="s">
        <v>324</v>
      </c>
      <c r="AU165" s="147" t="s">
        <v>89</v>
      </c>
      <c r="AY165" s="17" t="s">
        <v>320</v>
      </c>
      <c r="BE165" s="148">
        <f t="shared" si="4"/>
        <v>0</v>
      </c>
      <c r="BF165" s="148">
        <f t="shared" si="5"/>
        <v>0</v>
      </c>
      <c r="BG165" s="148">
        <f t="shared" si="6"/>
        <v>0</v>
      </c>
      <c r="BH165" s="148">
        <f t="shared" si="7"/>
        <v>0</v>
      </c>
      <c r="BI165" s="148">
        <f t="shared" si="8"/>
        <v>0</v>
      </c>
      <c r="BJ165" s="17" t="s">
        <v>87</v>
      </c>
      <c r="BK165" s="148">
        <f t="shared" si="9"/>
        <v>0</v>
      </c>
      <c r="BL165" s="17" t="s">
        <v>731</v>
      </c>
      <c r="BM165" s="147" t="s">
        <v>752</v>
      </c>
    </row>
    <row r="166" spans="2:65" s="1" customFormat="1" ht="24.2" customHeight="1">
      <c r="B166" s="32"/>
      <c r="C166" s="136" t="s">
        <v>542</v>
      </c>
      <c r="D166" s="136" t="s">
        <v>324</v>
      </c>
      <c r="E166" s="137" t="s">
        <v>3748</v>
      </c>
      <c r="F166" s="138" t="s">
        <v>3749</v>
      </c>
      <c r="G166" s="139" t="s">
        <v>558</v>
      </c>
      <c r="H166" s="140">
        <v>1</v>
      </c>
      <c r="I166" s="141"/>
      <c r="J166" s="142">
        <f t="shared" si="0"/>
        <v>0</v>
      </c>
      <c r="K166" s="138" t="s">
        <v>1</v>
      </c>
      <c r="L166" s="32"/>
      <c r="M166" s="143" t="s">
        <v>1</v>
      </c>
      <c r="N166" s="144" t="s">
        <v>45</v>
      </c>
      <c r="P166" s="145">
        <f t="shared" si="1"/>
        <v>0</v>
      </c>
      <c r="Q166" s="145">
        <v>0</v>
      </c>
      <c r="R166" s="145">
        <f t="shared" si="2"/>
        <v>0</v>
      </c>
      <c r="S166" s="145">
        <v>0</v>
      </c>
      <c r="T166" s="146">
        <f t="shared" si="3"/>
        <v>0</v>
      </c>
      <c r="AR166" s="147" t="s">
        <v>731</v>
      </c>
      <c r="AT166" s="147" t="s">
        <v>324</v>
      </c>
      <c r="AU166" s="147" t="s">
        <v>89</v>
      </c>
      <c r="AY166" s="17" t="s">
        <v>320</v>
      </c>
      <c r="BE166" s="148">
        <f t="shared" si="4"/>
        <v>0</v>
      </c>
      <c r="BF166" s="148">
        <f t="shared" si="5"/>
        <v>0</v>
      </c>
      <c r="BG166" s="148">
        <f t="shared" si="6"/>
        <v>0</v>
      </c>
      <c r="BH166" s="148">
        <f t="shared" si="7"/>
        <v>0</v>
      </c>
      <c r="BI166" s="148">
        <f t="shared" si="8"/>
        <v>0</v>
      </c>
      <c r="BJ166" s="17" t="s">
        <v>87</v>
      </c>
      <c r="BK166" s="148">
        <f t="shared" si="9"/>
        <v>0</v>
      </c>
      <c r="BL166" s="17" t="s">
        <v>731</v>
      </c>
      <c r="BM166" s="147" t="s">
        <v>765</v>
      </c>
    </row>
    <row r="167" spans="2:65" s="1" customFormat="1" ht="16.5" customHeight="1">
      <c r="B167" s="32"/>
      <c r="C167" s="136" t="s">
        <v>555</v>
      </c>
      <c r="D167" s="136" t="s">
        <v>324</v>
      </c>
      <c r="E167" s="137" t="s">
        <v>3750</v>
      </c>
      <c r="F167" s="138" t="s">
        <v>3751</v>
      </c>
      <c r="G167" s="139" t="s">
        <v>558</v>
      </c>
      <c r="H167" s="140">
        <v>12</v>
      </c>
      <c r="I167" s="141"/>
      <c r="J167" s="142">
        <f t="shared" si="0"/>
        <v>0</v>
      </c>
      <c r="K167" s="138" t="s">
        <v>1</v>
      </c>
      <c r="L167" s="32"/>
      <c r="M167" s="143" t="s">
        <v>1</v>
      </c>
      <c r="N167" s="144" t="s">
        <v>45</v>
      </c>
      <c r="P167" s="145">
        <f t="shared" si="1"/>
        <v>0</v>
      </c>
      <c r="Q167" s="145">
        <v>0</v>
      </c>
      <c r="R167" s="145">
        <f t="shared" si="2"/>
        <v>0</v>
      </c>
      <c r="S167" s="145">
        <v>0</v>
      </c>
      <c r="T167" s="146">
        <f t="shared" si="3"/>
        <v>0</v>
      </c>
      <c r="AR167" s="147" t="s">
        <v>731</v>
      </c>
      <c r="AT167" s="147" t="s">
        <v>324</v>
      </c>
      <c r="AU167" s="147" t="s">
        <v>89</v>
      </c>
      <c r="AY167" s="17" t="s">
        <v>320</v>
      </c>
      <c r="BE167" s="148">
        <f t="shared" si="4"/>
        <v>0</v>
      </c>
      <c r="BF167" s="148">
        <f t="shared" si="5"/>
        <v>0</v>
      </c>
      <c r="BG167" s="148">
        <f t="shared" si="6"/>
        <v>0</v>
      </c>
      <c r="BH167" s="148">
        <f t="shared" si="7"/>
        <v>0</v>
      </c>
      <c r="BI167" s="148">
        <f t="shared" si="8"/>
        <v>0</v>
      </c>
      <c r="BJ167" s="17" t="s">
        <v>87</v>
      </c>
      <c r="BK167" s="148">
        <f t="shared" si="9"/>
        <v>0</v>
      </c>
      <c r="BL167" s="17" t="s">
        <v>731</v>
      </c>
      <c r="BM167" s="147" t="s">
        <v>778</v>
      </c>
    </row>
    <row r="168" spans="2:65" s="1" customFormat="1" ht="16.5" customHeight="1">
      <c r="B168" s="32"/>
      <c r="C168" s="136" t="s">
        <v>563</v>
      </c>
      <c r="D168" s="136" t="s">
        <v>324</v>
      </c>
      <c r="E168" s="137" t="s">
        <v>3752</v>
      </c>
      <c r="F168" s="138" t="s">
        <v>3753</v>
      </c>
      <c r="G168" s="139" t="s">
        <v>558</v>
      </c>
      <c r="H168" s="140">
        <v>12</v>
      </c>
      <c r="I168" s="141"/>
      <c r="J168" s="142">
        <f t="shared" si="0"/>
        <v>0</v>
      </c>
      <c r="K168" s="138" t="s">
        <v>1</v>
      </c>
      <c r="L168" s="32"/>
      <c r="M168" s="143" t="s">
        <v>1</v>
      </c>
      <c r="N168" s="144" t="s">
        <v>45</v>
      </c>
      <c r="P168" s="145">
        <f t="shared" si="1"/>
        <v>0</v>
      </c>
      <c r="Q168" s="145">
        <v>0</v>
      </c>
      <c r="R168" s="145">
        <f t="shared" si="2"/>
        <v>0</v>
      </c>
      <c r="S168" s="145">
        <v>0</v>
      </c>
      <c r="T168" s="146">
        <f t="shared" si="3"/>
        <v>0</v>
      </c>
      <c r="AR168" s="147" t="s">
        <v>731</v>
      </c>
      <c r="AT168" s="147" t="s">
        <v>324</v>
      </c>
      <c r="AU168" s="147" t="s">
        <v>89</v>
      </c>
      <c r="AY168" s="17" t="s">
        <v>320</v>
      </c>
      <c r="BE168" s="148">
        <f t="shared" si="4"/>
        <v>0</v>
      </c>
      <c r="BF168" s="148">
        <f t="shared" si="5"/>
        <v>0</v>
      </c>
      <c r="BG168" s="148">
        <f t="shared" si="6"/>
        <v>0</v>
      </c>
      <c r="BH168" s="148">
        <f t="shared" si="7"/>
        <v>0</v>
      </c>
      <c r="BI168" s="148">
        <f t="shared" si="8"/>
        <v>0</v>
      </c>
      <c r="BJ168" s="17" t="s">
        <v>87</v>
      </c>
      <c r="BK168" s="148">
        <f t="shared" si="9"/>
        <v>0</v>
      </c>
      <c r="BL168" s="17" t="s">
        <v>731</v>
      </c>
      <c r="BM168" s="147" t="s">
        <v>787</v>
      </c>
    </row>
    <row r="169" spans="2:65" s="1" customFormat="1" ht="24.2" customHeight="1">
      <c r="B169" s="32"/>
      <c r="C169" s="136" t="s">
        <v>571</v>
      </c>
      <c r="D169" s="136" t="s">
        <v>324</v>
      </c>
      <c r="E169" s="137" t="s">
        <v>3754</v>
      </c>
      <c r="F169" s="138" t="s">
        <v>3755</v>
      </c>
      <c r="G169" s="139" t="s">
        <v>558</v>
      </c>
      <c r="H169" s="140">
        <v>6</v>
      </c>
      <c r="I169" s="141"/>
      <c r="J169" s="142">
        <f t="shared" si="0"/>
        <v>0</v>
      </c>
      <c r="K169" s="138" t="s">
        <v>1</v>
      </c>
      <c r="L169" s="32"/>
      <c r="M169" s="143" t="s">
        <v>1</v>
      </c>
      <c r="N169" s="144" t="s">
        <v>45</v>
      </c>
      <c r="P169" s="145">
        <f t="shared" si="1"/>
        <v>0</v>
      </c>
      <c r="Q169" s="145">
        <v>0</v>
      </c>
      <c r="R169" s="145">
        <f t="shared" si="2"/>
        <v>0</v>
      </c>
      <c r="S169" s="145">
        <v>0</v>
      </c>
      <c r="T169" s="146">
        <f t="shared" si="3"/>
        <v>0</v>
      </c>
      <c r="AR169" s="147" t="s">
        <v>731</v>
      </c>
      <c r="AT169" s="147" t="s">
        <v>324</v>
      </c>
      <c r="AU169" s="147" t="s">
        <v>89</v>
      </c>
      <c r="AY169" s="17" t="s">
        <v>320</v>
      </c>
      <c r="BE169" s="148">
        <f t="shared" si="4"/>
        <v>0</v>
      </c>
      <c r="BF169" s="148">
        <f t="shared" si="5"/>
        <v>0</v>
      </c>
      <c r="BG169" s="148">
        <f t="shared" si="6"/>
        <v>0</v>
      </c>
      <c r="BH169" s="148">
        <f t="shared" si="7"/>
        <v>0</v>
      </c>
      <c r="BI169" s="148">
        <f t="shared" si="8"/>
        <v>0</v>
      </c>
      <c r="BJ169" s="17" t="s">
        <v>87</v>
      </c>
      <c r="BK169" s="148">
        <f t="shared" si="9"/>
        <v>0</v>
      </c>
      <c r="BL169" s="17" t="s">
        <v>731</v>
      </c>
      <c r="BM169" s="147" t="s">
        <v>803</v>
      </c>
    </row>
    <row r="170" spans="2:65" s="1" customFormat="1" ht="24.2" customHeight="1">
      <c r="B170" s="32"/>
      <c r="C170" s="136" t="s">
        <v>576</v>
      </c>
      <c r="D170" s="136" t="s">
        <v>324</v>
      </c>
      <c r="E170" s="137" t="s">
        <v>3756</v>
      </c>
      <c r="F170" s="138" t="s">
        <v>3757</v>
      </c>
      <c r="G170" s="139" t="s">
        <v>558</v>
      </c>
      <c r="H170" s="140">
        <v>34</v>
      </c>
      <c r="I170" s="141"/>
      <c r="J170" s="142">
        <f t="shared" si="0"/>
        <v>0</v>
      </c>
      <c r="K170" s="138" t="s">
        <v>1</v>
      </c>
      <c r="L170" s="32"/>
      <c r="M170" s="143" t="s">
        <v>1</v>
      </c>
      <c r="N170" s="144" t="s">
        <v>45</v>
      </c>
      <c r="P170" s="145">
        <f t="shared" si="1"/>
        <v>0</v>
      </c>
      <c r="Q170" s="145">
        <v>0</v>
      </c>
      <c r="R170" s="145">
        <f t="shared" si="2"/>
        <v>0</v>
      </c>
      <c r="S170" s="145">
        <v>0</v>
      </c>
      <c r="T170" s="146">
        <f t="shared" si="3"/>
        <v>0</v>
      </c>
      <c r="AR170" s="147" t="s">
        <v>731</v>
      </c>
      <c r="AT170" s="147" t="s">
        <v>324</v>
      </c>
      <c r="AU170" s="147" t="s">
        <v>89</v>
      </c>
      <c r="AY170" s="17" t="s">
        <v>320</v>
      </c>
      <c r="BE170" s="148">
        <f t="shared" si="4"/>
        <v>0</v>
      </c>
      <c r="BF170" s="148">
        <f t="shared" si="5"/>
        <v>0</v>
      </c>
      <c r="BG170" s="148">
        <f t="shared" si="6"/>
        <v>0</v>
      </c>
      <c r="BH170" s="148">
        <f t="shared" si="7"/>
        <v>0</v>
      </c>
      <c r="BI170" s="148">
        <f t="shared" si="8"/>
        <v>0</v>
      </c>
      <c r="BJ170" s="17" t="s">
        <v>87</v>
      </c>
      <c r="BK170" s="148">
        <f t="shared" si="9"/>
        <v>0</v>
      </c>
      <c r="BL170" s="17" t="s">
        <v>731</v>
      </c>
      <c r="BM170" s="147" t="s">
        <v>814</v>
      </c>
    </row>
    <row r="171" spans="2:65" s="1" customFormat="1" ht="16.5" customHeight="1">
      <c r="B171" s="32"/>
      <c r="C171" s="136" t="s">
        <v>581</v>
      </c>
      <c r="D171" s="136" t="s">
        <v>324</v>
      </c>
      <c r="E171" s="137" t="s">
        <v>3758</v>
      </c>
      <c r="F171" s="138" t="s">
        <v>3759</v>
      </c>
      <c r="G171" s="139" t="s">
        <v>913</v>
      </c>
      <c r="H171" s="140">
        <v>1</v>
      </c>
      <c r="I171" s="141"/>
      <c r="J171" s="142">
        <f t="shared" si="0"/>
        <v>0</v>
      </c>
      <c r="K171" s="138" t="s">
        <v>1</v>
      </c>
      <c r="L171" s="32"/>
      <c r="M171" s="143" t="s">
        <v>1</v>
      </c>
      <c r="N171" s="144" t="s">
        <v>45</v>
      </c>
      <c r="P171" s="145">
        <f t="shared" si="1"/>
        <v>0</v>
      </c>
      <c r="Q171" s="145">
        <v>0</v>
      </c>
      <c r="R171" s="145">
        <f t="shared" si="2"/>
        <v>0</v>
      </c>
      <c r="S171" s="145">
        <v>0</v>
      </c>
      <c r="T171" s="146">
        <f t="shared" si="3"/>
        <v>0</v>
      </c>
      <c r="AR171" s="147" t="s">
        <v>731</v>
      </c>
      <c r="AT171" s="147" t="s">
        <v>324</v>
      </c>
      <c r="AU171" s="147" t="s">
        <v>89</v>
      </c>
      <c r="AY171" s="17" t="s">
        <v>320</v>
      </c>
      <c r="BE171" s="148">
        <f t="shared" si="4"/>
        <v>0</v>
      </c>
      <c r="BF171" s="148">
        <f t="shared" si="5"/>
        <v>0</v>
      </c>
      <c r="BG171" s="148">
        <f t="shared" si="6"/>
        <v>0</v>
      </c>
      <c r="BH171" s="148">
        <f t="shared" si="7"/>
        <v>0</v>
      </c>
      <c r="BI171" s="148">
        <f t="shared" si="8"/>
        <v>0</v>
      </c>
      <c r="BJ171" s="17" t="s">
        <v>87</v>
      </c>
      <c r="BK171" s="148">
        <f t="shared" si="9"/>
        <v>0</v>
      </c>
      <c r="BL171" s="17" t="s">
        <v>731</v>
      </c>
      <c r="BM171" s="147" t="s">
        <v>910</v>
      </c>
    </row>
    <row r="172" spans="2:65" s="1" customFormat="1" ht="16.5" customHeight="1">
      <c r="B172" s="32"/>
      <c r="C172" s="136" t="s">
        <v>590</v>
      </c>
      <c r="D172" s="136" t="s">
        <v>324</v>
      </c>
      <c r="E172" s="137" t="s">
        <v>3760</v>
      </c>
      <c r="F172" s="138" t="s">
        <v>3761</v>
      </c>
      <c r="G172" s="139" t="s">
        <v>558</v>
      </c>
      <c r="H172" s="140">
        <v>2</v>
      </c>
      <c r="I172" s="141"/>
      <c r="J172" s="142">
        <f t="shared" si="0"/>
        <v>0</v>
      </c>
      <c r="K172" s="138" t="s">
        <v>1</v>
      </c>
      <c r="L172" s="32"/>
      <c r="M172" s="143" t="s">
        <v>1</v>
      </c>
      <c r="N172" s="144" t="s">
        <v>45</v>
      </c>
      <c r="P172" s="145">
        <f t="shared" si="1"/>
        <v>0</v>
      </c>
      <c r="Q172" s="145">
        <v>0</v>
      </c>
      <c r="R172" s="145">
        <f t="shared" si="2"/>
        <v>0</v>
      </c>
      <c r="S172" s="145">
        <v>0</v>
      </c>
      <c r="T172" s="146">
        <f t="shared" si="3"/>
        <v>0</v>
      </c>
      <c r="AR172" s="147" t="s">
        <v>731</v>
      </c>
      <c r="AT172" s="147" t="s">
        <v>324</v>
      </c>
      <c r="AU172" s="147" t="s">
        <v>89</v>
      </c>
      <c r="AY172" s="17" t="s">
        <v>320</v>
      </c>
      <c r="BE172" s="148">
        <f t="shared" si="4"/>
        <v>0</v>
      </c>
      <c r="BF172" s="148">
        <f t="shared" si="5"/>
        <v>0</v>
      </c>
      <c r="BG172" s="148">
        <f t="shared" si="6"/>
        <v>0</v>
      </c>
      <c r="BH172" s="148">
        <f t="shared" si="7"/>
        <v>0</v>
      </c>
      <c r="BI172" s="148">
        <f t="shared" si="8"/>
        <v>0</v>
      </c>
      <c r="BJ172" s="17" t="s">
        <v>87</v>
      </c>
      <c r="BK172" s="148">
        <f t="shared" si="9"/>
        <v>0</v>
      </c>
      <c r="BL172" s="17" t="s">
        <v>731</v>
      </c>
      <c r="BM172" s="147" t="s">
        <v>914</v>
      </c>
    </row>
    <row r="173" spans="2:65" s="1" customFormat="1" ht="24.2" customHeight="1">
      <c r="B173" s="32"/>
      <c r="C173" s="136" t="s">
        <v>594</v>
      </c>
      <c r="D173" s="136" t="s">
        <v>324</v>
      </c>
      <c r="E173" s="137" t="s">
        <v>3762</v>
      </c>
      <c r="F173" s="138" t="s">
        <v>3763</v>
      </c>
      <c r="G173" s="139" t="s">
        <v>558</v>
      </c>
      <c r="H173" s="140">
        <v>4</v>
      </c>
      <c r="I173" s="141"/>
      <c r="J173" s="142">
        <f t="shared" si="0"/>
        <v>0</v>
      </c>
      <c r="K173" s="138" t="s">
        <v>1</v>
      </c>
      <c r="L173" s="32"/>
      <c r="M173" s="143" t="s">
        <v>1</v>
      </c>
      <c r="N173" s="144" t="s">
        <v>45</v>
      </c>
      <c r="P173" s="145">
        <f t="shared" si="1"/>
        <v>0</v>
      </c>
      <c r="Q173" s="145">
        <v>0</v>
      </c>
      <c r="R173" s="145">
        <f t="shared" si="2"/>
        <v>0</v>
      </c>
      <c r="S173" s="145">
        <v>0</v>
      </c>
      <c r="T173" s="146">
        <f t="shared" si="3"/>
        <v>0</v>
      </c>
      <c r="AR173" s="147" t="s">
        <v>731</v>
      </c>
      <c r="AT173" s="147" t="s">
        <v>324</v>
      </c>
      <c r="AU173" s="147" t="s">
        <v>89</v>
      </c>
      <c r="AY173" s="17" t="s">
        <v>320</v>
      </c>
      <c r="BE173" s="148">
        <f t="shared" si="4"/>
        <v>0</v>
      </c>
      <c r="BF173" s="148">
        <f t="shared" si="5"/>
        <v>0</v>
      </c>
      <c r="BG173" s="148">
        <f t="shared" si="6"/>
        <v>0</v>
      </c>
      <c r="BH173" s="148">
        <f t="shared" si="7"/>
        <v>0</v>
      </c>
      <c r="BI173" s="148">
        <f t="shared" si="8"/>
        <v>0</v>
      </c>
      <c r="BJ173" s="17" t="s">
        <v>87</v>
      </c>
      <c r="BK173" s="148">
        <f t="shared" si="9"/>
        <v>0</v>
      </c>
      <c r="BL173" s="17" t="s">
        <v>731</v>
      </c>
      <c r="BM173" s="147" t="s">
        <v>917</v>
      </c>
    </row>
    <row r="174" spans="2:65" s="1" customFormat="1" ht="24.2" customHeight="1">
      <c r="B174" s="32"/>
      <c r="C174" s="136" t="s">
        <v>600</v>
      </c>
      <c r="D174" s="136" t="s">
        <v>324</v>
      </c>
      <c r="E174" s="137" t="s">
        <v>3764</v>
      </c>
      <c r="F174" s="138" t="s">
        <v>3765</v>
      </c>
      <c r="G174" s="139" t="s">
        <v>558</v>
      </c>
      <c r="H174" s="140">
        <v>7</v>
      </c>
      <c r="I174" s="141"/>
      <c r="J174" s="142">
        <f t="shared" si="0"/>
        <v>0</v>
      </c>
      <c r="K174" s="138" t="s">
        <v>1</v>
      </c>
      <c r="L174" s="32"/>
      <c r="M174" s="143" t="s">
        <v>1</v>
      </c>
      <c r="N174" s="144" t="s">
        <v>45</v>
      </c>
      <c r="P174" s="145">
        <f t="shared" si="1"/>
        <v>0</v>
      </c>
      <c r="Q174" s="145">
        <v>0</v>
      </c>
      <c r="R174" s="145">
        <f t="shared" si="2"/>
        <v>0</v>
      </c>
      <c r="S174" s="145">
        <v>0</v>
      </c>
      <c r="T174" s="146">
        <f t="shared" si="3"/>
        <v>0</v>
      </c>
      <c r="AR174" s="147" t="s">
        <v>731</v>
      </c>
      <c r="AT174" s="147" t="s">
        <v>324</v>
      </c>
      <c r="AU174" s="147" t="s">
        <v>89</v>
      </c>
      <c r="AY174" s="17" t="s">
        <v>320</v>
      </c>
      <c r="BE174" s="148">
        <f t="shared" si="4"/>
        <v>0</v>
      </c>
      <c r="BF174" s="148">
        <f t="shared" si="5"/>
        <v>0</v>
      </c>
      <c r="BG174" s="148">
        <f t="shared" si="6"/>
        <v>0</v>
      </c>
      <c r="BH174" s="148">
        <f t="shared" si="7"/>
        <v>0</v>
      </c>
      <c r="BI174" s="148">
        <f t="shared" si="8"/>
        <v>0</v>
      </c>
      <c r="BJ174" s="17" t="s">
        <v>87</v>
      </c>
      <c r="BK174" s="148">
        <f t="shared" si="9"/>
        <v>0</v>
      </c>
      <c r="BL174" s="17" t="s">
        <v>731</v>
      </c>
      <c r="BM174" s="147" t="s">
        <v>920</v>
      </c>
    </row>
    <row r="175" spans="2:65" s="1" customFormat="1" ht="24.2" customHeight="1">
      <c r="B175" s="32"/>
      <c r="C175" s="136" t="s">
        <v>606</v>
      </c>
      <c r="D175" s="136" t="s">
        <v>324</v>
      </c>
      <c r="E175" s="137" t="s">
        <v>3766</v>
      </c>
      <c r="F175" s="138" t="s">
        <v>3767</v>
      </c>
      <c r="G175" s="139" t="s">
        <v>558</v>
      </c>
      <c r="H175" s="140">
        <v>10</v>
      </c>
      <c r="I175" s="141"/>
      <c r="J175" s="142">
        <f t="shared" si="0"/>
        <v>0</v>
      </c>
      <c r="K175" s="138" t="s">
        <v>1</v>
      </c>
      <c r="L175" s="32"/>
      <c r="M175" s="143" t="s">
        <v>1</v>
      </c>
      <c r="N175" s="144" t="s">
        <v>45</v>
      </c>
      <c r="P175" s="145">
        <f t="shared" si="1"/>
        <v>0</v>
      </c>
      <c r="Q175" s="145">
        <v>0</v>
      </c>
      <c r="R175" s="145">
        <f t="shared" si="2"/>
        <v>0</v>
      </c>
      <c r="S175" s="145">
        <v>0</v>
      </c>
      <c r="T175" s="146">
        <f t="shared" si="3"/>
        <v>0</v>
      </c>
      <c r="AR175" s="147" t="s">
        <v>731</v>
      </c>
      <c r="AT175" s="147" t="s">
        <v>324</v>
      </c>
      <c r="AU175" s="147" t="s">
        <v>89</v>
      </c>
      <c r="AY175" s="17" t="s">
        <v>320</v>
      </c>
      <c r="BE175" s="148">
        <f t="shared" si="4"/>
        <v>0</v>
      </c>
      <c r="BF175" s="148">
        <f t="shared" si="5"/>
        <v>0</v>
      </c>
      <c r="BG175" s="148">
        <f t="shared" si="6"/>
        <v>0</v>
      </c>
      <c r="BH175" s="148">
        <f t="shared" si="7"/>
        <v>0</v>
      </c>
      <c r="BI175" s="148">
        <f t="shared" si="8"/>
        <v>0</v>
      </c>
      <c r="BJ175" s="17" t="s">
        <v>87</v>
      </c>
      <c r="BK175" s="148">
        <f t="shared" si="9"/>
        <v>0</v>
      </c>
      <c r="BL175" s="17" t="s">
        <v>731</v>
      </c>
      <c r="BM175" s="147" t="s">
        <v>924</v>
      </c>
    </row>
    <row r="176" spans="2:65" s="1" customFormat="1" ht="16.5" customHeight="1">
      <c r="B176" s="32"/>
      <c r="C176" s="136" t="s">
        <v>615</v>
      </c>
      <c r="D176" s="136" t="s">
        <v>324</v>
      </c>
      <c r="E176" s="137" t="s">
        <v>3768</v>
      </c>
      <c r="F176" s="138" t="s">
        <v>3769</v>
      </c>
      <c r="G176" s="139" t="s">
        <v>558</v>
      </c>
      <c r="H176" s="140">
        <v>8</v>
      </c>
      <c r="I176" s="141"/>
      <c r="J176" s="142">
        <f t="shared" si="0"/>
        <v>0</v>
      </c>
      <c r="K176" s="138" t="s">
        <v>1</v>
      </c>
      <c r="L176" s="32"/>
      <c r="M176" s="143" t="s">
        <v>1</v>
      </c>
      <c r="N176" s="144" t="s">
        <v>45</v>
      </c>
      <c r="P176" s="145">
        <f t="shared" si="1"/>
        <v>0</v>
      </c>
      <c r="Q176" s="145">
        <v>0</v>
      </c>
      <c r="R176" s="145">
        <f t="shared" si="2"/>
        <v>0</v>
      </c>
      <c r="S176" s="145">
        <v>0</v>
      </c>
      <c r="T176" s="146">
        <f t="shared" si="3"/>
        <v>0</v>
      </c>
      <c r="AR176" s="147" t="s">
        <v>731</v>
      </c>
      <c r="AT176" s="147" t="s">
        <v>324</v>
      </c>
      <c r="AU176" s="147" t="s">
        <v>89</v>
      </c>
      <c r="AY176" s="17" t="s">
        <v>320</v>
      </c>
      <c r="BE176" s="148">
        <f t="shared" si="4"/>
        <v>0</v>
      </c>
      <c r="BF176" s="148">
        <f t="shared" si="5"/>
        <v>0</v>
      </c>
      <c r="BG176" s="148">
        <f t="shared" si="6"/>
        <v>0</v>
      </c>
      <c r="BH176" s="148">
        <f t="shared" si="7"/>
        <v>0</v>
      </c>
      <c r="BI176" s="148">
        <f t="shared" si="8"/>
        <v>0</v>
      </c>
      <c r="BJ176" s="17" t="s">
        <v>87</v>
      </c>
      <c r="BK176" s="148">
        <f t="shared" si="9"/>
        <v>0</v>
      </c>
      <c r="BL176" s="17" t="s">
        <v>731</v>
      </c>
      <c r="BM176" s="147" t="s">
        <v>928</v>
      </c>
    </row>
    <row r="177" spans="2:65" s="1" customFormat="1" ht="21.75" customHeight="1">
      <c r="B177" s="32"/>
      <c r="C177" s="136" t="s">
        <v>621</v>
      </c>
      <c r="D177" s="136" t="s">
        <v>324</v>
      </c>
      <c r="E177" s="137" t="s">
        <v>3770</v>
      </c>
      <c r="F177" s="138" t="s">
        <v>3771</v>
      </c>
      <c r="G177" s="139" t="s">
        <v>558</v>
      </c>
      <c r="H177" s="140">
        <v>1</v>
      </c>
      <c r="I177" s="141"/>
      <c r="J177" s="142">
        <f t="shared" si="0"/>
        <v>0</v>
      </c>
      <c r="K177" s="138" t="s">
        <v>1</v>
      </c>
      <c r="L177" s="32"/>
      <c r="M177" s="143" t="s">
        <v>1</v>
      </c>
      <c r="N177" s="144" t="s">
        <v>45</v>
      </c>
      <c r="P177" s="145">
        <f t="shared" si="1"/>
        <v>0</v>
      </c>
      <c r="Q177" s="145">
        <v>0</v>
      </c>
      <c r="R177" s="145">
        <f t="shared" si="2"/>
        <v>0</v>
      </c>
      <c r="S177" s="145">
        <v>0</v>
      </c>
      <c r="T177" s="146">
        <f t="shared" si="3"/>
        <v>0</v>
      </c>
      <c r="AR177" s="147" t="s">
        <v>731</v>
      </c>
      <c r="AT177" s="147" t="s">
        <v>324</v>
      </c>
      <c r="AU177" s="147" t="s">
        <v>89</v>
      </c>
      <c r="AY177" s="17" t="s">
        <v>320</v>
      </c>
      <c r="BE177" s="148">
        <f t="shared" si="4"/>
        <v>0</v>
      </c>
      <c r="BF177" s="148">
        <f t="shared" si="5"/>
        <v>0</v>
      </c>
      <c r="BG177" s="148">
        <f t="shared" si="6"/>
        <v>0</v>
      </c>
      <c r="BH177" s="148">
        <f t="shared" si="7"/>
        <v>0</v>
      </c>
      <c r="BI177" s="148">
        <f t="shared" si="8"/>
        <v>0</v>
      </c>
      <c r="BJ177" s="17" t="s">
        <v>87</v>
      </c>
      <c r="BK177" s="148">
        <f t="shared" si="9"/>
        <v>0</v>
      </c>
      <c r="BL177" s="17" t="s">
        <v>731</v>
      </c>
      <c r="BM177" s="147" t="s">
        <v>934</v>
      </c>
    </row>
    <row r="178" spans="2:65" s="1" customFormat="1" ht="24.2" customHeight="1">
      <c r="B178" s="32"/>
      <c r="C178" s="136" t="s">
        <v>632</v>
      </c>
      <c r="D178" s="136" t="s">
        <v>324</v>
      </c>
      <c r="E178" s="137" t="s">
        <v>3772</v>
      </c>
      <c r="F178" s="138" t="s">
        <v>3773</v>
      </c>
      <c r="G178" s="139" t="s">
        <v>558</v>
      </c>
      <c r="H178" s="140">
        <v>1</v>
      </c>
      <c r="I178" s="141"/>
      <c r="J178" s="142">
        <f t="shared" si="0"/>
        <v>0</v>
      </c>
      <c r="K178" s="138" t="s">
        <v>1</v>
      </c>
      <c r="L178" s="32"/>
      <c r="M178" s="143" t="s">
        <v>1</v>
      </c>
      <c r="N178" s="144" t="s">
        <v>45</v>
      </c>
      <c r="P178" s="145">
        <f t="shared" si="1"/>
        <v>0</v>
      </c>
      <c r="Q178" s="145">
        <v>0</v>
      </c>
      <c r="R178" s="145">
        <f t="shared" si="2"/>
        <v>0</v>
      </c>
      <c r="S178" s="145">
        <v>0</v>
      </c>
      <c r="T178" s="146">
        <f t="shared" si="3"/>
        <v>0</v>
      </c>
      <c r="AR178" s="147" t="s">
        <v>731</v>
      </c>
      <c r="AT178" s="147" t="s">
        <v>324</v>
      </c>
      <c r="AU178" s="147" t="s">
        <v>89</v>
      </c>
      <c r="AY178" s="17" t="s">
        <v>320</v>
      </c>
      <c r="BE178" s="148">
        <f t="shared" si="4"/>
        <v>0</v>
      </c>
      <c r="BF178" s="148">
        <f t="shared" si="5"/>
        <v>0</v>
      </c>
      <c r="BG178" s="148">
        <f t="shared" si="6"/>
        <v>0</v>
      </c>
      <c r="BH178" s="148">
        <f t="shared" si="7"/>
        <v>0</v>
      </c>
      <c r="BI178" s="148">
        <f t="shared" si="8"/>
        <v>0</v>
      </c>
      <c r="BJ178" s="17" t="s">
        <v>87</v>
      </c>
      <c r="BK178" s="148">
        <f t="shared" si="9"/>
        <v>0</v>
      </c>
      <c r="BL178" s="17" t="s">
        <v>731</v>
      </c>
      <c r="BM178" s="147" t="s">
        <v>937</v>
      </c>
    </row>
    <row r="179" spans="2:65" s="11" customFormat="1" ht="25.9" customHeight="1">
      <c r="B179" s="124"/>
      <c r="D179" s="125" t="s">
        <v>79</v>
      </c>
      <c r="E179" s="126" t="s">
        <v>3774</v>
      </c>
      <c r="F179" s="126" t="s">
        <v>3775</v>
      </c>
      <c r="I179" s="127"/>
      <c r="J179" s="128">
        <f>BK179</f>
        <v>0</v>
      </c>
      <c r="L179" s="124"/>
      <c r="M179" s="129"/>
      <c r="P179" s="130">
        <f>P180</f>
        <v>0</v>
      </c>
      <c r="R179" s="130">
        <f>R180</f>
        <v>0</v>
      </c>
      <c r="T179" s="131">
        <f>T180</f>
        <v>0</v>
      </c>
      <c r="AR179" s="125" t="s">
        <v>99</v>
      </c>
      <c r="AT179" s="132" t="s">
        <v>79</v>
      </c>
      <c r="AU179" s="132" t="s">
        <v>80</v>
      </c>
      <c r="AY179" s="125" t="s">
        <v>320</v>
      </c>
      <c r="BK179" s="133">
        <f>BK180</f>
        <v>0</v>
      </c>
    </row>
    <row r="180" spans="2:65" s="1" customFormat="1" ht="16.5" customHeight="1">
      <c r="B180" s="32"/>
      <c r="C180" s="136" t="s">
        <v>637</v>
      </c>
      <c r="D180" s="136" t="s">
        <v>324</v>
      </c>
      <c r="E180" s="137" t="s">
        <v>3776</v>
      </c>
      <c r="F180" s="138" t="s">
        <v>3777</v>
      </c>
      <c r="G180" s="139" t="s">
        <v>913</v>
      </c>
      <c r="H180" s="140">
        <v>1</v>
      </c>
      <c r="I180" s="141"/>
      <c r="J180" s="142">
        <f>ROUND(I180*H180,2)</f>
        <v>0</v>
      </c>
      <c r="K180" s="138" t="s">
        <v>1</v>
      </c>
      <c r="L180" s="32"/>
      <c r="M180" s="190" t="s">
        <v>1</v>
      </c>
      <c r="N180" s="191" t="s">
        <v>45</v>
      </c>
      <c r="O180" s="192"/>
      <c r="P180" s="193">
        <f>O180*H180</f>
        <v>0</v>
      </c>
      <c r="Q180" s="193">
        <v>0</v>
      </c>
      <c r="R180" s="193">
        <f>Q180*H180</f>
        <v>0</v>
      </c>
      <c r="S180" s="193">
        <v>0</v>
      </c>
      <c r="T180" s="194">
        <f>S180*H180</f>
        <v>0</v>
      </c>
      <c r="AR180" s="147" t="s">
        <v>1025</v>
      </c>
      <c r="AT180" s="147" t="s">
        <v>324</v>
      </c>
      <c r="AU180" s="147" t="s">
        <v>87</v>
      </c>
      <c r="AY180" s="17" t="s">
        <v>320</v>
      </c>
      <c r="BE180" s="148">
        <f>IF(N180="základní",J180,0)</f>
        <v>0</v>
      </c>
      <c r="BF180" s="148">
        <f>IF(N180="snížená",J180,0)</f>
        <v>0</v>
      </c>
      <c r="BG180" s="148">
        <f>IF(N180="zákl. přenesená",J180,0)</f>
        <v>0</v>
      </c>
      <c r="BH180" s="148">
        <f>IF(N180="sníž. přenesená",J180,0)</f>
        <v>0</v>
      </c>
      <c r="BI180" s="148">
        <f>IF(N180="nulová",J180,0)</f>
        <v>0</v>
      </c>
      <c r="BJ180" s="17" t="s">
        <v>87</v>
      </c>
      <c r="BK180" s="148">
        <f>ROUND(I180*H180,2)</f>
        <v>0</v>
      </c>
      <c r="BL180" s="17" t="s">
        <v>1025</v>
      </c>
      <c r="BM180" s="147" t="s">
        <v>940</v>
      </c>
    </row>
    <row r="181" spans="2:65" s="1" customFormat="1" ht="6.95" customHeight="1">
      <c r="B181" s="44"/>
      <c r="C181" s="45"/>
      <c r="D181" s="45"/>
      <c r="E181" s="45"/>
      <c r="F181" s="45"/>
      <c r="G181" s="45"/>
      <c r="H181" s="45"/>
      <c r="I181" s="45"/>
      <c r="J181" s="45"/>
      <c r="K181" s="45"/>
      <c r="L181" s="32"/>
    </row>
  </sheetData>
  <sheetProtection algorithmName="SHA-512" hashValue="rkSxju0YGoOSwHoI+YkgffOUdMYU9E12X3L2MZCFfu3B9Tcv0WilfSWAR1eKlh7zqinhQC/rd8A5gZh6AzGtsQ==" saltValue="ofGDjCHlGWgVrPx1W/pS2qN6Q7D/1HJF6Xsxn/+l5Fw/nqkQN5q/wtSowMKC0Njfgs2mzZ/43Gc2KR3c0cT3kg==" spinCount="100000" sheet="1" objects="1" scenarios="1" formatColumns="0" formatRows="0" autoFilter="0"/>
  <autoFilter ref="C127:K180" xr:uid="{00000000-0009-0000-0000-000021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B2:BM14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212</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2713</v>
      </c>
      <c r="F9" s="204"/>
      <c r="G9" s="204"/>
      <c r="H9" s="204"/>
      <c r="L9" s="20"/>
    </row>
    <row r="10" spans="2:46" ht="12" customHeight="1">
      <c r="B10" s="20"/>
      <c r="D10" s="27" t="s">
        <v>273</v>
      </c>
      <c r="L10" s="20"/>
    </row>
    <row r="11" spans="2:46" s="1" customFormat="1" ht="16.5" customHeight="1">
      <c r="B11" s="32"/>
      <c r="E11" s="238" t="s">
        <v>3532</v>
      </c>
      <c r="F11" s="245"/>
      <c r="G11" s="245"/>
      <c r="H11" s="245"/>
      <c r="L11" s="32"/>
    </row>
    <row r="12" spans="2:46" s="1" customFormat="1" ht="12" customHeight="1">
      <c r="B12" s="32"/>
      <c r="D12" s="27" t="s">
        <v>275</v>
      </c>
      <c r="L12" s="32"/>
    </row>
    <row r="13" spans="2:46" s="1" customFormat="1" ht="16.5" customHeight="1">
      <c r="B13" s="32"/>
      <c r="E13" s="225" t="s">
        <v>3893</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3534</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824</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ROUND(J126,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ROUND((SUM(BE126:BE142)),  2)</f>
        <v>0</v>
      </c>
      <c r="I37" s="96">
        <v>0.21</v>
      </c>
      <c r="J37" s="85">
        <f>ROUND(((SUM(BE126:BE142))*I37),  2)</f>
        <v>0</v>
      </c>
      <c r="L37" s="32"/>
    </row>
    <row r="38" spans="2:12" s="1" customFormat="1" ht="14.45" customHeight="1">
      <c r="B38" s="32"/>
      <c r="E38" s="27" t="s">
        <v>46</v>
      </c>
      <c r="F38" s="85">
        <f>ROUND((SUM(BF126:BF142)),  2)</f>
        <v>0</v>
      </c>
      <c r="I38" s="96">
        <v>0.12</v>
      </c>
      <c r="J38" s="85">
        <f>ROUND(((SUM(BF126:BF142))*I38),  2)</f>
        <v>0</v>
      </c>
      <c r="L38" s="32"/>
    </row>
    <row r="39" spans="2:12" s="1" customFormat="1" ht="14.45" hidden="1" customHeight="1">
      <c r="B39" s="32"/>
      <c r="E39" s="27" t="s">
        <v>47</v>
      </c>
      <c r="F39" s="85">
        <f>ROUND((SUM(BG126:BG142)),  2)</f>
        <v>0</v>
      </c>
      <c r="I39" s="96">
        <v>0.21</v>
      </c>
      <c r="J39" s="85">
        <f>0</f>
        <v>0</v>
      </c>
      <c r="L39" s="32"/>
    </row>
    <row r="40" spans="2:12" s="1" customFormat="1" ht="14.45" hidden="1" customHeight="1">
      <c r="B40" s="32"/>
      <c r="E40" s="27" t="s">
        <v>48</v>
      </c>
      <c r="F40" s="85">
        <f>ROUND((SUM(BH126:BH142)),  2)</f>
        <v>0</v>
      </c>
      <c r="I40" s="96">
        <v>0.12</v>
      </c>
      <c r="J40" s="85">
        <f>0</f>
        <v>0</v>
      </c>
      <c r="L40" s="32"/>
    </row>
    <row r="41" spans="2:12" s="1" customFormat="1" ht="14.45" hidden="1" customHeight="1">
      <c r="B41" s="32"/>
      <c r="E41" s="27" t="s">
        <v>49</v>
      </c>
      <c r="F41" s="85">
        <f>ROUND((SUM(BI126:BI142)),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2713</v>
      </c>
      <c r="F87" s="204"/>
      <c r="G87" s="204"/>
      <c r="H87" s="204"/>
      <c r="L87" s="20"/>
    </row>
    <row r="88" spans="2:12" ht="12" customHeight="1">
      <c r="B88" s="20"/>
      <c r="C88" s="27" t="s">
        <v>273</v>
      </c>
      <c r="L88" s="20"/>
    </row>
    <row r="89" spans="2:12" s="1" customFormat="1" ht="16.5" customHeight="1">
      <c r="B89" s="32"/>
      <c r="E89" s="238" t="s">
        <v>3532</v>
      </c>
      <c r="F89" s="245"/>
      <c r="G89" s="245"/>
      <c r="H89" s="245"/>
      <c r="L89" s="32"/>
    </row>
    <row r="90" spans="2:12" s="1" customFormat="1" ht="12" customHeight="1">
      <c r="B90" s="32"/>
      <c r="C90" s="27" t="s">
        <v>275</v>
      </c>
      <c r="L90" s="32"/>
    </row>
    <row r="91" spans="2:12" s="1" customFormat="1" ht="16.5" customHeight="1">
      <c r="B91" s="32"/>
      <c r="E91" s="225" t="str">
        <f>E13</f>
        <v>420.4.2.4 - Demontáže</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J126</f>
        <v>0</v>
      </c>
      <c r="L100" s="32"/>
      <c r="AU100" s="17" t="s">
        <v>281</v>
      </c>
    </row>
    <row r="101" spans="2:47" s="8" customFormat="1" ht="24.95" customHeight="1">
      <c r="B101" s="108"/>
      <c r="D101" s="109" t="s">
        <v>3575</v>
      </c>
      <c r="E101" s="110"/>
      <c r="F101" s="110"/>
      <c r="G101" s="110"/>
      <c r="H101" s="110"/>
      <c r="I101" s="110"/>
      <c r="J101" s="111">
        <f>J127</f>
        <v>0</v>
      </c>
      <c r="L101" s="108"/>
    </row>
    <row r="102" spans="2:47" s="9" customFormat="1" ht="19.899999999999999" customHeight="1">
      <c r="B102" s="112"/>
      <c r="D102" s="113" t="s">
        <v>3577</v>
      </c>
      <c r="E102" s="114"/>
      <c r="F102" s="114"/>
      <c r="G102" s="114"/>
      <c r="H102" s="114"/>
      <c r="I102" s="114"/>
      <c r="J102" s="115">
        <f>J128</f>
        <v>0</v>
      </c>
      <c r="L102" s="112"/>
    </row>
    <row r="103" spans="2:47" s="1" customFormat="1" ht="21.75" customHeight="1">
      <c r="B103" s="32"/>
      <c r="L103" s="32"/>
    </row>
    <row r="104" spans="2:47" s="1" customFormat="1" ht="6.95" customHeight="1">
      <c r="B104" s="44"/>
      <c r="C104" s="45"/>
      <c r="D104" s="45"/>
      <c r="E104" s="45"/>
      <c r="F104" s="45"/>
      <c r="G104" s="45"/>
      <c r="H104" s="45"/>
      <c r="I104" s="45"/>
      <c r="J104" s="45"/>
      <c r="K104" s="45"/>
      <c r="L104" s="32"/>
    </row>
    <row r="108" spans="2:47" s="1" customFormat="1" ht="6.95" customHeight="1">
      <c r="B108" s="46"/>
      <c r="C108" s="47"/>
      <c r="D108" s="47"/>
      <c r="E108" s="47"/>
      <c r="F108" s="47"/>
      <c r="G108" s="47"/>
      <c r="H108" s="47"/>
      <c r="I108" s="47"/>
      <c r="J108" s="47"/>
      <c r="K108" s="47"/>
      <c r="L108" s="32"/>
    </row>
    <row r="109" spans="2:47" s="1" customFormat="1" ht="24.95" customHeight="1">
      <c r="B109" s="32"/>
      <c r="C109" s="21" t="s">
        <v>305</v>
      </c>
      <c r="L109" s="32"/>
    </row>
    <row r="110" spans="2:47" s="1" customFormat="1" ht="6.95" customHeight="1">
      <c r="B110" s="32"/>
      <c r="L110" s="32"/>
    </row>
    <row r="111" spans="2:47" s="1" customFormat="1" ht="12" customHeight="1">
      <c r="B111" s="32"/>
      <c r="C111" s="27" t="s">
        <v>16</v>
      </c>
      <c r="L111" s="32"/>
    </row>
    <row r="112" spans="2:47" s="1" customFormat="1" ht="16.5" customHeight="1">
      <c r="B112" s="32"/>
      <c r="E112" s="243" t="str">
        <f>E7</f>
        <v>Kompletní rozšíření Třídy Václava Klementa</v>
      </c>
      <c r="F112" s="244"/>
      <c r="G112" s="244"/>
      <c r="H112" s="244"/>
      <c r="L112" s="32"/>
    </row>
    <row r="113" spans="2:63" ht="12" customHeight="1">
      <c r="B113" s="20"/>
      <c r="C113" s="27" t="s">
        <v>271</v>
      </c>
      <c r="L113" s="20"/>
    </row>
    <row r="114" spans="2:63" ht="16.5" customHeight="1">
      <c r="B114" s="20"/>
      <c r="E114" s="243" t="s">
        <v>2713</v>
      </c>
      <c r="F114" s="204"/>
      <c r="G114" s="204"/>
      <c r="H114" s="204"/>
      <c r="L114" s="20"/>
    </row>
    <row r="115" spans="2:63" ht="12" customHeight="1">
      <c r="B115" s="20"/>
      <c r="C115" s="27" t="s">
        <v>273</v>
      </c>
      <c r="L115" s="20"/>
    </row>
    <row r="116" spans="2:63" s="1" customFormat="1" ht="16.5" customHeight="1">
      <c r="B116" s="32"/>
      <c r="E116" s="238" t="s">
        <v>3532</v>
      </c>
      <c r="F116" s="245"/>
      <c r="G116" s="245"/>
      <c r="H116" s="245"/>
      <c r="L116" s="32"/>
    </row>
    <row r="117" spans="2:63" s="1" customFormat="1" ht="12" customHeight="1">
      <c r="B117" s="32"/>
      <c r="C117" s="27" t="s">
        <v>275</v>
      </c>
      <c r="L117" s="32"/>
    </row>
    <row r="118" spans="2:63" s="1" customFormat="1" ht="16.5" customHeight="1">
      <c r="B118" s="32"/>
      <c r="E118" s="225" t="str">
        <f>E13</f>
        <v>420.4.2.4 - Demontáže</v>
      </c>
      <c r="F118" s="245"/>
      <c r="G118" s="245"/>
      <c r="H118" s="245"/>
      <c r="L118" s="32"/>
    </row>
    <row r="119" spans="2:63" s="1" customFormat="1" ht="6.95" customHeight="1">
      <c r="B119" s="32"/>
      <c r="L119" s="32"/>
    </row>
    <row r="120" spans="2:63" s="1" customFormat="1" ht="12" customHeight="1">
      <c r="B120" s="32"/>
      <c r="C120" s="27" t="s">
        <v>20</v>
      </c>
      <c r="F120" s="25" t="str">
        <f>F16</f>
        <v xml:space="preserve"> </v>
      </c>
      <c r="I120" s="27" t="s">
        <v>22</v>
      </c>
      <c r="J120" s="52" t="str">
        <f>IF(J16="","",J16)</f>
        <v>28. 11. 2023</v>
      </c>
      <c r="L120" s="32"/>
    </row>
    <row r="121" spans="2:63" s="1" customFormat="1" ht="6.95" customHeight="1">
      <c r="B121" s="32"/>
      <c r="L121" s="32"/>
    </row>
    <row r="122" spans="2:63" s="1" customFormat="1" ht="40.15" customHeight="1">
      <c r="B122" s="32"/>
      <c r="C122" s="27" t="s">
        <v>24</v>
      </c>
      <c r="F122" s="25" t="str">
        <f>E19</f>
        <v>Statutární město Mladá Boleslav</v>
      </c>
      <c r="I122" s="27" t="s">
        <v>31</v>
      </c>
      <c r="J122" s="30" t="str">
        <f>E25</f>
        <v>SWARCO TRAFFIC CZ s.r.o. / ANADA HS s.r.o.</v>
      </c>
      <c r="L122" s="32"/>
    </row>
    <row r="123" spans="2:63" s="1" customFormat="1" ht="15.2" customHeight="1">
      <c r="B123" s="32"/>
      <c r="C123" s="27" t="s">
        <v>29</v>
      </c>
      <c r="F123" s="25" t="str">
        <f>IF(E22="","",E22)</f>
        <v>Vyplň údaj</v>
      </c>
      <c r="I123" s="27" t="s">
        <v>36</v>
      </c>
      <c r="J123" s="30" t="str">
        <f>E28</f>
        <v>Ing. Jaroslav Altera</v>
      </c>
      <c r="L123" s="32"/>
    </row>
    <row r="124" spans="2:63" s="1" customFormat="1" ht="10.35" customHeight="1">
      <c r="B124" s="32"/>
      <c r="L124" s="32"/>
    </row>
    <row r="125" spans="2:63" s="10" customFormat="1" ht="29.25" customHeight="1">
      <c r="B125" s="116"/>
      <c r="C125" s="117" t="s">
        <v>306</v>
      </c>
      <c r="D125" s="118" t="s">
        <v>65</v>
      </c>
      <c r="E125" s="118" t="s">
        <v>61</v>
      </c>
      <c r="F125" s="118" t="s">
        <v>62</v>
      </c>
      <c r="G125" s="118" t="s">
        <v>307</v>
      </c>
      <c r="H125" s="118" t="s">
        <v>308</v>
      </c>
      <c r="I125" s="118" t="s">
        <v>309</v>
      </c>
      <c r="J125" s="118" t="s">
        <v>279</v>
      </c>
      <c r="K125" s="119" t="s">
        <v>310</v>
      </c>
      <c r="L125" s="116"/>
      <c r="M125" s="59" t="s">
        <v>1</v>
      </c>
      <c r="N125" s="60" t="s">
        <v>44</v>
      </c>
      <c r="O125" s="60" t="s">
        <v>311</v>
      </c>
      <c r="P125" s="60" t="s">
        <v>312</v>
      </c>
      <c r="Q125" s="60" t="s">
        <v>313</v>
      </c>
      <c r="R125" s="60" t="s">
        <v>314</v>
      </c>
      <c r="S125" s="60" t="s">
        <v>315</v>
      </c>
      <c r="T125" s="61" t="s">
        <v>316</v>
      </c>
    </row>
    <row r="126" spans="2:63" s="1" customFormat="1" ht="22.9" customHeight="1">
      <c r="B126" s="32"/>
      <c r="C126" s="64" t="s">
        <v>317</v>
      </c>
      <c r="J126" s="120">
        <f>BK126</f>
        <v>0</v>
      </c>
      <c r="L126" s="32"/>
      <c r="M126" s="62"/>
      <c r="N126" s="53"/>
      <c r="O126" s="53"/>
      <c r="P126" s="121">
        <f>P127</f>
        <v>0</v>
      </c>
      <c r="Q126" s="53"/>
      <c r="R126" s="121">
        <f>R127</f>
        <v>0</v>
      </c>
      <c r="S126" s="53"/>
      <c r="T126" s="122">
        <f>T127</f>
        <v>0</v>
      </c>
      <c r="AT126" s="17" t="s">
        <v>79</v>
      </c>
      <c r="AU126" s="17" t="s">
        <v>281</v>
      </c>
      <c r="BK126" s="123">
        <f>BK127</f>
        <v>0</v>
      </c>
    </row>
    <row r="127" spans="2:63" s="11" customFormat="1" ht="25.9" customHeight="1">
      <c r="B127" s="124"/>
      <c r="D127" s="125" t="s">
        <v>79</v>
      </c>
      <c r="E127" s="126" t="s">
        <v>439</v>
      </c>
      <c r="F127" s="126" t="s">
        <v>3578</v>
      </c>
      <c r="I127" s="127"/>
      <c r="J127" s="128">
        <f>BK127</f>
        <v>0</v>
      </c>
      <c r="L127" s="124"/>
      <c r="M127" s="129"/>
      <c r="P127" s="130">
        <f>P128</f>
        <v>0</v>
      </c>
      <c r="R127" s="130">
        <f>R128</f>
        <v>0</v>
      </c>
      <c r="T127" s="131">
        <f>T128</f>
        <v>0</v>
      </c>
      <c r="AR127" s="125" t="s">
        <v>94</v>
      </c>
      <c r="AT127" s="132" t="s">
        <v>79</v>
      </c>
      <c r="AU127" s="132" t="s">
        <v>80</v>
      </c>
      <c r="AY127" s="125" t="s">
        <v>320</v>
      </c>
      <c r="BK127" s="133">
        <f>BK128</f>
        <v>0</v>
      </c>
    </row>
    <row r="128" spans="2:63" s="11" customFormat="1" ht="22.9" customHeight="1">
      <c r="B128" s="124"/>
      <c r="D128" s="125" t="s">
        <v>79</v>
      </c>
      <c r="E128" s="134" t="s">
        <v>3636</v>
      </c>
      <c r="F128" s="134" t="s">
        <v>3637</v>
      </c>
      <c r="I128" s="127"/>
      <c r="J128" s="135">
        <f>BK128</f>
        <v>0</v>
      </c>
      <c r="L128" s="124"/>
      <c r="M128" s="129"/>
      <c r="P128" s="130">
        <f>SUM(P129:P142)</f>
        <v>0</v>
      </c>
      <c r="R128" s="130">
        <f>SUM(R129:R142)</f>
        <v>0</v>
      </c>
      <c r="T128" s="131">
        <f>SUM(T129:T142)</f>
        <v>0</v>
      </c>
      <c r="AR128" s="125" t="s">
        <v>94</v>
      </c>
      <c r="AT128" s="132" t="s">
        <v>79</v>
      </c>
      <c r="AU128" s="132" t="s">
        <v>87</v>
      </c>
      <c r="AY128" s="125" t="s">
        <v>320</v>
      </c>
      <c r="BK128" s="133">
        <f>SUM(BK129:BK142)</f>
        <v>0</v>
      </c>
    </row>
    <row r="129" spans="2:65" s="1" customFormat="1" ht="16.5" customHeight="1">
      <c r="B129" s="32"/>
      <c r="C129" s="136" t="s">
        <v>87</v>
      </c>
      <c r="D129" s="136" t="s">
        <v>324</v>
      </c>
      <c r="E129" s="137" t="s">
        <v>3779</v>
      </c>
      <c r="F129" s="138" t="s">
        <v>3780</v>
      </c>
      <c r="G129" s="139" t="s">
        <v>558</v>
      </c>
      <c r="H129" s="140">
        <v>8</v>
      </c>
      <c r="I129" s="141"/>
      <c r="J129" s="142">
        <f t="shared" ref="J129:J142" si="0">ROUND(I129*H129,2)</f>
        <v>0</v>
      </c>
      <c r="K129" s="138" t="s">
        <v>1</v>
      </c>
      <c r="L129" s="32"/>
      <c r="M129" s="143" t="s">
        <v>1</v>
      </c>
      <c r="N129" s="144" t="s">
        <v>45</v>
      </c>
      <c r="P129" s="145">
        <f t="shared" ref="P129:P142" si="1">O129*H129</f>
        <v>0</v>
      </c>
      <c r="Q129" s="145">
        <v>0</v>
      </c>
      <c r="R129" s="145">
        <f t="shared" ref="R129:R142" si="2">Q129*H129</f>
        <v>0</v>
      </c>
      <c r="S129" s="145">
        <v>0</v>
      </c>
      <c r="T129" s="146">
        <f t="shared" ref="T129:T142" si="3">S129*H129</f>
        <v>0</v>
      </c>
      <c r="AR129" s="147" t="s">
        <v>731</v>
      </c>
      <c r="AT129" s="147" t="s">
        <v>324</v>
      </c>
      <c r="AU129" s="147" t="s">
        <v>89</v>
      </c>
      <c r="AY129" s="17" t="s">
        <v>320</v>
      </c>
      <c r="BE129" s="148">
        <f t="shared" ref="BE129:BE142" si="4">IF(N129="základní",J129,0)</f>
        <v>0</v>
      </c>
      <c r="BF129" s="148">
        <f t="shared" ref="BF129:BF142" si="5">IF(N129="snížená",J129,0)</f>
        <v>0</v>
      </c>
      <c r="BG129" s="148">
        <f t="shared" ref="BG129:BG142" si="6">IF(N129="zákl. přenesená",J129,0)</f>
        <v>0</v>
      </c>
      <c r="BH129" s="148">
        <f t="shared" ref="BH129:BH142" si="7">IF(N129="sníž. přenesená",J129,0)</f>
        <v>0</v>
      </c>
      <c r="BI129" s="148">
        <f t="shared" ref="BI129:BI142" si="8">IF(N129="nulová",J129,0)</f>
        <v>0</v>
      </c>
      <c r="BJ129" s="17" t="s">
        <v>87</v>
      </c>
      <c r="BK129" s="148">
        <f t="shared" ref="BK129:BK142" si="9">ROUND(I129*H129,2)</f>
        <v>0</v>
      </c>
      <c r="BL129" s="17" t="s">
        <v>731</v>
      </c>
      <c r="BM129" s="147" t="s">
        <v>89</v>
      </c>
    </row>
    <row r="130" spans="2:65" s="1" customFormat="1" ht="16.5" customHeight="1">
      <c r="B130" s="32"/>
      <c r="C130" s="136" t="s">
        <v>89</v>
      </c>
      <c r="D130" s="136" t="s">
        <v>324</v>
      </c>
      <c r="E130" s="137" t="s">
        <v>3781</v>
      </c>
      <c r="F130" s="138" t="s">
        <v>3782</v>
      </c>
      <c r="G130" s="139" t="s">
        <v>558</v>
      </c>
      <c r="H130" s="140">
        <v>8</v>
      </c>
      <c r="I130" s="141"/>
      <c r="J130" s="142">
        <f t="shared" si="0"/>
        <v>0</v>
      </c>
      <c r="K130" s="138" t="s">
        <v>1</v>
      </c>
      <c r="L130" s="32"/>
      <c r="M130" s="143" t="s">
        <v>1</v>
      </c>
      <c r="N130" s="144" t="s">
        <v>45</v>
      </c>
      <c r="P130" s="145">
        <f t="shared" si="1"/>
        <v>0</v>
      </c>
      <c r="Q130" s="145">
        <v>0</v>
      </c>
      <c r="R130" s="145">
        <f t="shared" si="2"/>
        <v>0</v>
      </c>
      <c r="S130" s="145">
        <v>0</v>
      </c>
      <c r="T130" s="146">
        <f t="shared" si="3"/>
        <v>0</v>
      </c>
      <c r="AR130" s="147" t="s">
        <v>731</v>
      </c>
      <c r="AT130" s="147" t="s">
        <v>324</v>
      </c>
      <c r="AU130" s="147" t="s">
        <v>89</v>
      </c>
      <c r="AY130" s="17" t="s">
        <v>320</v>
      </c>
      <c r="BE130" s="148">
        <f t="shared" si="4"/>
        <v>0</v>
      </c>
      <c r="BF130" s="148">
        <f t="shared" si="5"/>
        <v>0</v>
      </c>
      <c r="BG130" s="148">
        <f t="shared" si="6"/>
        <v>0</v>
      </c>
      <c r="BH130" s="148">
        <f t="shared" si="7"/>
        <v>0</v>
      </c>
      <c r="BI130" s="148">
        <f t="shared" si="8"/>
        <v>0</v>
      </c>
      <c r="BJ130" s="17" t="s">
        <v>87</v>
      </c>
      <c r="BK130" s="148">
        <f t="shared" si="9"/>
        <v>0</v>
      </c>
      <c r="BL130" s="17" t="s">
        <v>731</v>
      </c>
      <c r="BM130" s="147" t="s">
        <v>99</v>
      </c>
    </row>
    <row r="131" spans="2:65" s="1" customFormat="1" ht="16.5" customHeight="1">
      <c r="B131" s="32"/>
      <c r="C131" s="136" t="s">
        <v>94</v>
      </c>
      <c r="D131" s="136" t="s">
        <v>324</v>
      </c>
      <c r="E131" s="137" t="s">
        <v>3783</v>
      </c>
      <c r="F131" s="138" t="s">
        <v>3784</v>
      </c>
      <c r="G131" s="139" t="s">
        <v>558</v>
      </c>
      <c r="H131" s="140">
        <v>1</v>
      </c>
      <c r="I131" s="141"/>
      <c r="J131" s="142">
        <f t="shared" si="0"/>
        <v>0</v>
      </c>
      <c r="K131" s="138" t="s">
        <v>1</v>
      </c>
      <c r="L131" s="32"/>
      <c r="M131" s="143" t="s">
        <v>1</v>
      </c>
      <c r="N131" s="144" t="s">
        <v>45</v>
      </c>
      <c r="P131" s="145">
        <f t="shared" si="1"/>
        <v>0</v>
      </c>
      <c r="Q131" s="145">
        <v>0</v>
      </c>
      <c r="R131" s="145">
        <f t="shared" si="2"/>
        <v>0</v>
      </c>
      <c r="S131" s="145">
        <v>0</v>
      </c>
      <c r="T131" s="146">
        <f t="shared" si="3"/>
        <v>0</v>
      </c>
      <c r="AR131" s="147" t="s">
        <v>731</v>
      </c>
      <c r="AT131" s="147" t="s">
        <v>324</v>
      </c>
      <c r="AU131" s="147" t="s">
        <v>89</v>
      </c>
      <c r="AY131" s="17" t="s">
        <v>320</v>
      </c>
      <c r="BE131" s="148">
        <f t="shared" si="4"/>
        <v>0</v>
      </c>
      <c r="BF131" s="148">
        <f t="shared" si="5"/>
        <v>0</v>
      </c>
      <c r="BG131" s="148">
        <f t="shared" si="6"/>
        <v>0</v>
      </c>
      <c r="BH131" s="148">
        <f t="shared" si="7"/>
        <v>0</v>
      </c>
      <c r="BI131" s="148">
        <f t="shared" si="8"/>
        <v>0</v>
      </c>
      <c r="BJ131" s="17" t="s">
        <v>87</v>
      </c>
      <c r="BK131" s="148">
        <f t="shared" si="9"/>
        <v>0</v>
      </c>
      <c r="BL131" s="17" t="s">
        <v>731</v>
      </c>
      <c r="BM131" s="147" t="s">
        <v>360</v>
      </c>
    </row>
    <row r="132" spans="2:65" s="1" customFormat="1" ht="16.5" customHeight="1">
      <c r="B132" s="32"/>
      <c r="C132" s="136" t="s">
        <v>99</v>
      </c>
      <c r="D132" s="136" t="s">
        <v>324</v>
      </c>
      <c r="E132" s="137" t="s">
        <v>3785</v>
      </c>
      <c r="F132" s="138" t="s">
        <v>3786</v>
      </c>
      <c r="G132" s="139" t="s">
        <v>558</v>
      </c>
      <c r="H132" s="140">
        <v>1</v>
      </c>
      <c r="I132" s="141"/>
      <c r="J132" s="142">
        <f t="shared" si="0"/>
        <v>0</v>
      </c>
      <c r="K132" s="138" t="s">
        <v>1</v>
      </c>
      <c r="L132" s="32"/>
      <c r="M132" s="143" t="s">
        <v>1</v>
      </c>
      <c r="N132" s="144" t="s">
        <v>45</v>
      </c>
      <c r="P132" s="145">
        <f t="shared" si="1"/>
        <v>0</v>
      </c>
      <c r="Q132" s="145">
        <v>0</v>
      </c>
      <c r="R132" s="145">
        <f t="shared" si="2"/>
        <v>0</v>
      </c>
      <c r="S132" s="145">
        <v>0</v>
      </c>
      <c r="T132" s="146">
        <f t="shared" si="3"/>
        <v>0</v>
      </c>
      <c r="AR132" s="147" t="s">
        <v>731</v>
      </c>
      <c r="AT132" s="147" t="s">
        <v>324</v>
      </c>
      <c r="AU132" s="147" t="s">
        <v>89</v>
      </c>
      <c r="AY132" s="17" t="s">
        <v>320</v>
      </c>
      <c r="BE132" s="148">
        <f t="shared" si="4"/>
        <v>0</v>
      </c>
      <c r="BF132" s="148">
        <f t="shared" si="5"/>
        <v>0</v>
      </c>
      <c r="BG132" s="148">
        <f t="shared" si="6"/>
        <v>0</v>
      </c>
      <c r="BH132" s="148">
        <f t="shared" si="7"/>
        <v>0</v>
      </c>
      <c r="BI132" s="148">
        <f t="shared" si="8"/>
        <v>0</v>
      </c>
      <c r="BJ132" s="17" t="s">
        <v>87</v>
      </c>
      <c r="BK132" s="148">
        <f t="shared" si="9"/>
        <v>0</v>
      </c>
      <c r="BL132" s="17" t="s">
        <v>731</v>
      </c>
      <c r="BM132" s="147" t="s">
        <v>373</v>
      </c>
    </row>
    <row r="133" spans="2:65" s="1" customFormat="1" ht="16.5" customHeight="1">
      <c r="B133" s="32"/>
      <c r="C133" s="136" t="s">
        <v>355</v>
      </c>
      <c r="D133" s="136" t="s">
        <v>324</v>
      </c>
      <c r="E133" s="137" t="s">
        <v>3787</v>
      </c>
      <c r="F133" s="138" t="s">
        <v>3788</v>
      </c>
      <c r="G133" s="139" t="s">
        <v>558</v>
      </c>
      <c r="H133" s="140">
        <v>1</v>
      </c>
      <c r="I133" s="141"/>
      <c r="J133" s="142">
        <f t="shared" si="0"/>
        <v>0</v>
      </c>
      <c r="K133" s="138" t="s">
        <v>1</v>
      </c>
      <c r="L133" s="32"/>
      <c r="M133" s="143" t="s">
        <v>1</v>
      </c>
      <c r="N133" s="144" t="s">
        <v>45</v>
      </c>
      <c r="P133" s="145">
        <f t="shared" si="1"/>
        <v>0</v>
      </c>
      <c r="Q133" s="145">
        <v>0</v>
      </c>
      <c r="R133" s="145">
        <f t="shared" si="2"/>
        <v>0</v>
      </c>
      <c r="S133" s="145">
        <v>0</v>
      </c>
      <c r="T133" s="146">
        <f t="shared" si="3"/>
        <v>0</v>
      </c>
      <c r="AR133" s="147" t="s">
        <v>731</v>
      </c>
      <c r="AT133" s="147" t="s">
        <v>324</v>
      </c>
      <c r="AU133" s="147" t="s">
        <v>89</v>
      </c>
      <c r="AY133" s="17" t="s">
        <v>320</v>
      </c>
      <c r="BE133" s="148">
        <f t="shared" si="4"/>
        <v>0</v>
      </c>
      <c r="BF133" s="148">
        <f t="shared" si="5"/>
        <v>0</v>
      </c>
      <c r="BG133" s="148">
        <f t="shared" si="6"/>
        <v>0</v>
      </c>
      <c r="BH133" s="148">
        <f t="shared" si="7"/>
        <v>0</v>
      </c>
      <c r="BI133" s="148">
        <f t="shared" si="8"/>
        <v>0</v>
      </c>
      <c r="BJ133" s="17" t="s">
        <v>87</v>
      </c>
      <c r="BK133" s="148">
        <f t="shared" si="9"/>
        <v>0</v>
      </c>
      <c r="BL133" s="17" t="s">
        <v>731</v>
      </c>
      <c r="BM133" s="147" t="s">
        <v>388</v>
      </c>
    </row>
    <row r="134" spans="2:65" s="1" customFormat="1" ht="21.75" customHeight="1">
      <c r="B134" s="32"/>
      <c r="C134" s="136" t="s">
        <v>360</v>
      </c>
      <c r="D134" s="136" t="s">
        <v>324</v>
      </c>
      <c r="E134" s="137" t="s">
        <v>3789</v>
      </c>
      <c r="F134" s="138" t="s">
        <v>3790</v>
      </c>
      <c r="G134" s="139" t="s">
        <v>558</v>
      </c>
      <c r="H134" s="140">
        <v>4</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731</v>
      </c>
      <c r="AT134" s="147" t="s">
        <v>324</v>
      </c>
      <c r="AU134" s="147" t="s">
        <v>89</v>
      </c>
      <c r="AY134" s="17" t="s">
        <v>320</v>
      </c>
      <c r="BE134" s="148">
        <f t="shared" si="4"/>
        <v>0</v>
      </c>
      <c r="BF134" s="148">
        <f t="shared" si="5"/>
        <v>0</v>
      </c>
      <c r="BG134" s="148">
        <f t="shared" si="6"/>
        <v>0</v>
      </c>
      <c r="BH134" s="148">
        <f t="shared" si="7"/>
        <v>0</v>
      </c>
      <c r="BI134" s="148">
        <f t="shared" si="8"/>
        <v>0</v>
      </c>
      <c r="BJ134" s="17" t="s">
        <v>87</v>
      </c>
      <c r="BK134" s="148">
        <f t="shared" si="9"/>
        <v>0</v>
      </c>
      <c r="BL134" s="17" t="s">
        <v>731</v>
      </c>
      <c r="BM134" s="147" t="s">
        <v>8</v>
      </c>
    </row>
    <row r="135" spans="2:65" s="1" customFormat="1" ht="16.5" customHeight="1">
      <c r="B135" s="32"/>
      <c r="C135" s="136" t="s">
        <v>366</v>
      </c>
      <c r="D135" s="136" t="s">
        <v>324</v>
      </c>
      <c r="E135" s="137" t="s">
        <v>3873</v>
      </c>
      <c r="F135" s="138" t="s">
        <v>3874</v>
      </c>
      <c r="G135" s="139" t="s">
        <v>558</v>
      </c>
      <c r="H135" s="140">
        <v>4</v>
      </c>
      <c r="I135" s="141"/>
      <c r="J135" s="142">
        <f t="shared" si="0"/>
        <v>0</v>
      </c>
      <c r="K135" s="138" t="s">
        <v>1</v>
      </c>
      <c r="L135" s="32"/>
      <c r="M135" s="143" t="s">
        <v>1</v>
      </c>
      <c r="N135" s="144" t="s">
        <v>45</v>
      </c>
      <c r="P135" s="145">
        <f t="shared" si="1"/>
        <v>0</v>
      </c>
      <c r="Q135" s="145">
        <v>0</v>
      </c>
      <c r="R135" s="145">
        <f t="shared" si="2"/>
        <v>0</v>
      </c>
      <c r="S135" s="145">
        <v>0</v>
      </c>
      <c r="T135" s="146">
        <f t="shared" si="3"/>
        <v>0</v>
      </c>
      <c r="AR135" s="147" t="s">
        <v>731</v>
      </c>
      <c r="AT135" s="147" t="s">
        <v>324</v>
      </c>
      <c r="AU135" s="147" t="s">
        <v>89</v>
      </c>
      <c r="AY135" s="17" t="s">
        <v>320</v>
      </c>
      <c r="BE135" s="148">
        <f t="shared" si="4"/>
        <v>0</v>
      </c>
      <c r="BF135" s="148">
        <f t="shared" si="5"/>
        <v>0</v>
      </c>
      <c r="BG135" s="148">
        <f t="shared" si="6"/>
        <v>0</v>
      </c>
      <c r="BH135" s="148">
        <f t="shared" si="7"/>
        <v>0</v>
      </c>
      <c r="BI135" s="148">
        <f t="shared" si="8"/>
        <v>0</v>
      </c>
      <c r="BJ135" s="17" t="s">
        <v>87</v>
      </c>
      <c r="BK135" s="148">
        <f t="shared" si="9"/>
        <v>0</v>
      </c>
      <c r="BL135" s="17" t="s">
        <v>731</v>
      </c>
      <c r="BM135" s="147" t="s">
        <v>412</v>
      </c>
    </row>
    <row r="136" spans="2:65" s="1" customFormat="1" ht="16.5" customHeight="1">
      <c r="B136" s="32"/>
      <c r="C136" s="136" t="s">
        <v>373</v>
      </c>
      <c r="D136" s="136" t="s">
        <v>324</v>
      </c>
      <c r="E136" s="137" t="s">
        <v>3791</v>
      </c>
      <c r="F136" s="138" t="s">
        <v>3792</v>
      </c>
      <c r="G136" s="139" t="s">
        <v>558</v>
      </c>
      <c r="H136" s="140">
        <v>2</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731</v>
      </c>
      <c r="AT136" s="147" t="s">
        <v>324</v>
      </c>
      <c r="AU136" s="147" t="s">
        <v>89</v>
      </c>
      <c r="AY136" s="17" t="s">
        <v>320</v>
      </c>
      <c r="BE136" s="148">
        <f t="shared" si="4"/>
        <v>0</v>
      </c>
      <c r="BF136" s="148">
        <f t="shared" si="5"/>
        <v>0</v>
      </c>
      <c r="BG136" s="148">
        <f t="shared" si="6"/>
        <v>0</v>
      </c>
      <c r="BH136" s="148">
        <f t="shared" si="7"/>
        <v>0</v>
      </c>
      <c r="BI136" s="148">
        <f t="shared" si="8"/>
        <v>0</v>
      </c>
      <c r="BJ136" s="17" t="s">
        <v>87</v>
      </c>
      <c r="BK136" s="148">
        <f t="shared" si="9"/>
        <v>0</v>
      </c>
      <c r="BL136" s="17" t="s">
        <v>731</v>
      </c>
      <c r="BM136" s="147" t="s">
        <v>423</v>
      </c>
    </row>
    <row r="137" spans="2:65" s="1" customFormat="1" ht="16.5" customHeight="1">
      <c r="B137" s="32"/>
      <c r="C137" s="136" t="s">
        <v>381</v>
      </c>
      <c r="D137" s="136" t="s">
        <v>324</v>
      </c>
      <c r="E137" s="137" t="s">
        <v>3793</v>
      </c>
      <c r="F137" s="138" t="s">
        <v>3794</v>
      </c>
      <c r="G137" s="139" t="s">
        <v>558</v>
      </c>
      <c r="H137" s="140">
        <v>2</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731</v>
      </c>
      <c r="AT137" s="147" t="s">
        <v>324</v>
      </c>
      <c r="AU137" s="147" t="s">
        <v>89</v>
      </c>
      <c r="AY137" s="17" t="s">
        <v>320</v>
      </c>
      <c r="BE137" s="148">
        <f t="shared" si="4"/>
        <v>0</v>
      </c>
      <c r="BF137" s="148">
        <f t="shared" si="5"/>
        <v>0</v>
      </c>
      <c r="BG137" s="148">
        <f t="shared" si="6"/>
        <v>0</v>
      </c>
      <c r="BH137" s="148">
        <f t="shared" si="7"/>
        <v>0</v>
      </c>
      <c r="BI137" s="148">
        <f t="shared" si="8"/>
        <v>0</v>
      </c>
      <c r="BJ137" s="17" t="s">
        <v>87</v>
      </c>
      <c r="BK137" s="148">
        <f t="shared" si="9"/>
        <v>0</v>
      </c>
      <c r="BL137" s="17" t="s">
        <v>731</v>
      </c>
      <c r="BM137" s="147" t="s">
        <v>433</v>
      </c>
    </row>
    <row r="138" spans="2:65" s="1" customFormat="1" ht="16.5" customHeight="1">
      <c r="B138" s="32"/>
      <c r="C138" s="136" t="s">
        <v>388</v>
      </c>
      <c r="D138" s="136" t="s">
        <v>324</v>
      </c>
      <c r="E138" s="137" t="s">
        <v>3894</v>
      </c>
      <c r="F138" s="138" t="s">
        <v>3895</v>
      </c>
      <c r="G138" s="139" t="s">
        <v>558</v>
      </c>
      <c r="H138" s="140">
        <v>2</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731</v>
      </c>
      <c r="AT138" s="147" t="s">
        <v>324</v>
      </c>
      <c r="AU138" s="147" t="s">
        <v>89</v>
      </c>
      <c r="AY138" s="17" t="s">
        <v>320</v>
      </c>
      <c r="BE138" s="148">
        <f t="shared" si="4"/>
        <v>0</v>
      </c>
      <c r="BF138" s="148">
        <f t="shared" si="5"/>
        <v>0</v>
      </c>
      <c r="BG138" s="148">
        <f t="shared" si="6"/>
        <v>0</v>
      </c>
      <c r="BH138" s="148">
        <f t="shared" si="7"/>
        <v>0</v>
      </c>
      <c r="BI138" s="148">
        <f t="shared" si="8"/>
        <v>0</v>
      </c>
      <c r="BJ138" s="17" t="s">
        <v>87</v>
      </c>
      <c r="BK138" s="148">
        <f t="shared" si="9"/>
        <v>0</v>
      </c>
      <c r="BL138" s="17" t="s">
        <v>731</v>
      </c>
      <c r="BM138" s="147" t="s">
        <v>451</v>
      </c>
    </row>
    <row r="139" spans="2:65" s="1" customFormat="1" ht="16.5" customHeight="1">
      <c r="B139" s="32"/>
      <c r="C139" s="136" t="s">
        <v>395</v>
      </c>
      <c r="D139" s="136" t="s">
        <v>324</v>
      </c>
      <c r="E139" s="137" t="s">
        <v>3795</v>
      </c>
      <c r="F139" s="138" t="s">
        <v>3796</v>
      </c>
      <c r="G139" s="139" t="s">
        <v>558</v>
      </c>
      <c r="H139" s="140">
        <v>15</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731</v>
      </c>
      <c r="AT139" s="147" t="s">
        <v>324</v>
      </c>
      <c r="AU139" s="147" t="s">
        <v>89</v>
      </c>
      <c r="AY139" s="17" t="s">
        <v>320</v>
      </c>
      <c r="BE139" s="148">
        <f t="shared" si="4"/>
        <v>0</v>
      </c>
      <c r="BF139" s="148">
        <f t="shared" si="5"/>
        <v>0</v>
      </c>
      <c r="BG139" s="148">
        <f t="shared" si="6"/>
        <v>0</v>
      </c>
      <c r="BH139" s="148">
        <f t="shared" si="7"/>
        <v>0</v>
      </c>
      <c r="BI139" s="148">
        <f t="shared" si="8"/>
        <v>0</v>
      </c>
      <c r="BJ139" s="17" t="s">
        <v>87</v>
      </c>
      <c r="BK139" s="148">
        <f t="shared" si="9"/>
        <v>0</v>
      </c>
      <c r="BL139" s="17" t="s">
        <v>731</v>
      </c>
      <c r="BM139" s="147" t="s">
        <v>460</v>
      </c>
    </row>
    <row r="140" spans="2:65" s="1" customFormat="1" ht="16.5" customHeight="1">
      <c r="B140" s="32"/>
      <c r="C140" s="136" t="s">
        <v>8</v>
      </c>
      <c r="D140" s="136" t="s">
        <v>324</v>
      </c>
      <c r="E140" s="137" t="s">
        <v>3797</v>
      </c>
      <c r="F140" s="138" t="s">
        <v>3896</v>
      </c>
      <c r="G140" s="139" t="s">
        <v>558</v>
      </c>
      <c r="H140" s="140">
        <v>2</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731</v>
      </c>
      <c r="AT140" s="147" t="s">
        <v>324</v>
      </c>
      <c r="AU140" s="147" t="s">
        <v>89</v>
      </c>
      <c r="AY140" s="17" t="s">
        <v>320</v>
      </c>
      <c r="BE140" s="148">
        <f t="shared" si="4"/>
        <v>0</v>
      </c>
      <c r="BF140" s="148">
        <f t="shared" si="5"/>
        <v>0</v>
      </c>
      <c r="BG140" s="148">
        <f t="shared" si="6"/>
        <v>0</v>
      </c>
      <c r="BH140" s="148">
        <f t="shared" si="7"/>
        <v>0</v>
      </c>
      <c r="BI140" s="148">
        <f t="shared" si="8"/>
        <v>0</v>
      </c>
      <c r="BJ140" s="17" t="s">
        <v>87</v>
      </c>
      <c r="BK140" s="148">
        <f t="shared" si="9"/>
        <v>0</v>
      </c>
      <c r="BL140" s="17" t="s">
        <v>731</v>
      </c>
      <c r="BM140" s="147" t="s">
        <v>469</v>
      </c>
    </row>
    <row r="141" spans="2:65" s="1" customFormat="1" ht="16.5" customHeight="1">
      <c r="B141" s="32"/>
      <c r="C141" s="136" t="s">
        <v>404</v>
      </c>
      <c r="D141" s="136" t="s">
        <v>324</v>
      </c>
      <c r="E141" s="137" t="s">
        <v>3801</v>
      </c>
      <c r="F141" s="138" t="s">
        <v>3802</v>
      </c>
      <c r="G141" s="139" t="s">
        <v>558</v>
      </c>
      <c r="H141" s="140">
        <v>9</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731</v>
      </c>
      <c r="AT141" s="147" t="s">
        <v>324</v>
      </c>
      <c r="AU141" s="147" t="s">
        <v>89</v>
      </c>
      <c r="AY141" s="17" t="s">
        <v>320</v>
      </c>
      <c r="BE141" s="148">
        <f t="shared" si="4"/>
        <v>0</v>
      </c>
      <c r="BF141" s="148">
        <f t="shared" si="5"/>
        <v>0</v>
      </c>
      <c r="BG141" s="148">
        <f t="shared" si="6"/>
        <v>0</v>
      </c>
      <c r="BH141" s="148">
        <f t="shared" si="7"/>
        <v>0</v>
      </c>
      <c r="BI141" s="148">
        <f t="shared" si="8"/>
        <v>0</v>
      </c>
      <c r="BJ141" s="17" t="s">
        <v>87</v>
      </c>
      <c r="BK141" s="148">
        <f t="shared" si="9"/>
        <v>0</v>
      </c>
      <c r="BL141" s="17" t="s">
        <v>731</v>
      </c>
      <c r="BM141" s="147" t="s">
        <v>480</v>
      </c>
    </row>
    <row r="142" spans="2:65" s="1" customFormat="1" ht="16.5" customHeight="1">
      <c r="B142" s="32"/>
      <c r="C142" s="136" t="s">
        <v>412</v>
      </c>
      <c r="D142" s="136" t="s">
        <v>324</v>
      </c>
      <c r="E142" s="137" t="s">
        <v>3803</v>
      </c>
      <c r="F142" s="138" t="s">
        <v>3804</v>
      </c>
      <c r="G142" s="139" t="s">
        <v>558</v>
      </c>
      <c r="H142" s="140">
        <v>9</v>
      </c>
      <c r="I142" s="141"/>
      <c r="J142" s="142">
        <f t="shared" si="0"/>
        <v>0</v>
      </c>
      <c r="K142" s="138" t="s">
        <v>1</v>
      </c>
      <c r="L142" s="32"/>
      <c r="M142" s="190" t="s">
        <v>1</v>
      </c>
      <c r="N142" s="191" t="s">
        <v>45</v>
      </c>
      <c r="O142" s="192"/>
      <c r="P142" s="193">
        <f t="shared" si="1"/>
        <v>0</v>
      </c>
      <c r="Q142" s="193">
        <v>0</v>
      </c>
      <c r="R142" s="193">
        <f t="shared" si="2"/>
        <v>0</v>
      </c>
      <c r="S142" s="193">
        <v>0</v>
      </c>
      <c r="T142" s="194">
        <f t="shared" si="3"/>
        <v>0</v>
      </c>
      <c r="AR142" s="147" t="s">
        <v>731</v>
      </c>
      <c r="AT142" s="147" t="s">
        <v>324</v>
      </c>
      <c r="AU142" s="147" t="s">
        <v>89</v>
      </c>
      <c r="AY142" s="17" t="s">
        <v>320</v>
      </c>
      <c r="BE142" s="148">
        <f t="shared" si="4"/>
        <v>0</v>
      </c>
      <c r="BF142" s="148">
        <f t="shared" si="5"/>
        <v>0</v>
      </c>
      <c r="BG142" s="148">
        <f t="shared" si="6"/>
        <v>0</v>
      </c>
      <c r="BH142" s="148">
        <f t="shared" si="7"/>
        <v>0</v>
      </c>
      <c r="BI142" s="148">
        <f t="shared" si="8"/>
        <v>0</v>
      </c>
      <c r="BJ142" s="17" t="s">
        <v>87</v>
      </c>
      <c r="BK142" s="148">
        <f t="shared" si="9"/>
        <v>0</v>
      </c>
      <c r="BL142" s="17" t="s">
        <v>731</v>
      </c>
      <c r="BM142" s="147" t="s">
        <v>492</v>
      </c>
    </row>
    <row r="143" spans="2:65" s="1" customFormat="1" ht="6.95" customHeight="1">
      <c r="B143" s="44"/>
      <c r="C143" s="45"/>
      <c r="D143" s="45"/>
      <c r="E143" s="45"/>
      <c r="F143" s="45"/>
      <c r="G143" s="45"/>
      <c r="H143" s="45"/>
      <c r="I143" s="45"/>
      <c r="J143" s="45"/>
      <c r="K143" s="45"/>
      <c r="L143" s="32"/>
    </row>
  </sheetData>
  <sheetProtection algorithmName="SHA-512" hashValue="ptqntApnN7pJ/fDMFHCWsOjMc7Tn9yFf02fD2HMTx2I0VUbzy3IiBHH0wMdMbbPq7Qn+FshVt2sQen3TdhzEuA==" saltValue="eredwXmsitn5IlMVe1oTi7KPxlDYomXWiRcnF2eIk3sKIlgC7xSq/e7Gm9vwK/SqhWgQsCRr3YkCBiPW2zH7Mg==" spinCount="100000" sheet="1" objects="1" scenarios="1" formatColumns="0" formatRows="0" autoFilter="0"/>
  <autoFilter ref="C125:K142" xr:uid="{00000000-0009-0000-0000-000022000000}"/>
  <mergeCells count="15">
    <mergeCell ref="E112:H112"/>
    <mergeCell ref="E116:H116"/>
    <mergeCell ref="E114:H114"/>
    <mergeCell ref="E118:H118"/>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B2:BM17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214</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2713</v>
      </c>
      <c r="F9" s="204"/>
      <c r="G9" s="204"/>
      <c r="H9" s="204"/>
      <c r="L9" s="20"/>
    </row>
    <row r="10" spans="2:46" ht="12" customHeight="1">
      <c r="B10" s="20"/>
      <c r="D10" s="27" t="s">
        <v>273</v>
      </c>
      <c r="L10" s="20"/>
    </row>
    <row r="11" spans="2:46" s="1" customFormat="1" ht="16.5" customHeight="1">
      <c r="B11" s="32"/>
      <c r="E11" s="238" t="s">
        <v>3532</v>
      </c>
      <c r="F11" s="245"/>
      <c r="G11" s="245"/>
      <c r="H11" s="245"/>
      <c r="L11" s="32"/>
    </row>
    <row r="12" spans="2:46" s="1" customFormat="1" ht="12" customHeight="1">
      <c r="B12" s="32"/>
      <c r="D12" s="27" t="s">
        <v>275</v>
      </c>
      <c r="L12" s="32"/>
    </row>
    <row r="13" spans="2:46" s="1" customFormat="1" ht="16.5" customHeight="1">
      <c r="B13" s="32"/>
      <c r="E13" s="225" t="s">
        <v>3897</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3534</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824</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ROUND(J132,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ROUND((SUM(BE132:BE170)),  2)</f>
        <v>0</v>
      </c>
      <c r="I37" s="96">
        <v>0.21</v>
      </c>
      <c r="J37" s="85">
        <f>ROUND(((SUM(BE132:BE170))*I37),  2)</f>
        <v>0</v>
      </c>
      <c r="L37" s="32"/>
    </row>
    <row r="38" spans="2:12" s="1" customFormat="1" ht="14.45" customHeight="1">
      <c r="B38" s="32"/>
      <c r="E38" s="27" t="s">
        <v>46</v>
      </c>
      <c r="F38" s="85">
        <f>ROUND((SUM(BF132:BF170)),  2)</f>
        <v>0</v>
      </c>
      <c r="I38" s="96">
        <v>0.12</v>
      </c>
      <c r="J38" s="85">
        <f>ROUND(((SUM(BF132:BF170))*I38),  2)</f>
        <v>0</v>
      </c>
      <c r="L38" s="32"/>
    </row>
    <row r="39" spans="2:12" s="1" customFormat="1" ht="14.45" hidden="1" customHeight="1">
      <c r="B39" s="32"/>
      <c r="E39" s="27" t="s">
        <v>47</v>
      </c>
      <c r="F39" s="85">
        <f>ROUND((SUM(BG132:BG170)),  2)</f>
        <v>0</v>
      </c>
      <c r="I39" s="96">
        <v>0.21</v>
      </c>
      <c r="J39" s="85">
        <f>0</f>
        <v>0</v>
      </c>
      <c r="L39" s="32"/>
    </row>
    <row r="40" spans="2:12" s="1" customFormat="1" ht="14.45" hidden="1" customHeight="1">
      <c r="B40" s="32"/>
      <c r="E40" s="27" t="s">
        <v>48</v>
      </c>
      <c r="F40" s="85">
        <f>ROUND((SUM(BH132:BH170)),  2)</f>
        <v>0</v>
      </c>
      <c r="I40" s="96">
        <v>0.12</v>
      </c>
      <c r="J40" s="85">
        <f>0</f>
        <v>0</v>
      </c>
      <c r="L40" s="32"/>
    </row>
    <row r="41" spans="2:12" s="1" customFormat="1" ht="14.45" hidden="1" customHeight="1">
      <c r="B41" s="32"/>
      <c r="E41" s="27" t="s">
        <v>49</v>
      </c>
      <c r="F41" s="85">
        <f>ROUND((SUM(BI132:BI170)),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2713</v>
      </c>
      <c r="F87" s="204"/>
      <c r="G87" s="204"/>
      <c r="H87" s="204"/>
      <c r="L87" s="20"/>
    </row>
    <row r="88" spans="2:12" ht="12" customHeight="1">
      <c r="B88" s="20"/>
      <c r="C88" s="27" t="s">
        <v>273</v>
      </c>
      <c r="L88" s="20"/>
    </row>
    <row r="89" spans="2:12" s="1" customFormat="1" ht="16.5" customHeight="1">
      <c r="B89" s="32"/>
      <c r="E89" s="238" t="s">
        <v>3532</v>
      </c>
      <c r="F89" s="245"/>
      <c r="G89" s="245"/>
      <c r="H89" s="245"/>
      <c r="L89" s="32"/>
    </row>
    <row r="90" spans="2:12" s="1" customFormat="1" ht="12" customHeight="1">
      <c r="B90" s="32"/>
      <c r="C90" s="27" t="s">
        <v>275</v>
      </c>
      <c r="L90" s="32"/>
    </row>
    <row r="91" spans="2:12" s="1" customFormat="1" ht="16.5" customHeight="1">
      <c r="B91" s="32"/>
      <c r="E91" s="225" t="str">
        <f>E13</f>
        <v>420.4.2.5 - Stavebně montážní práce</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40.15" customHeight="1">
      <c r="B95" s="32"/>
      <c r="C95" s="27" t="s">
        <v>24</v>
      </c>
      <c r="F95" s="25" t="str">
        <f>E19</f>
        <v>Statutární město Mladá Boleslav</v>
      </c>
      <c r="I95" s="27" t="s">
        <v>31</v>
      </c>
      <c r="J95" s="30" t="str">
        <f>E25</f>
        <v>SWARCO TRAFFIC CZ s.r.o. / ANADA HS s.r.o.</v>
      </c>
      <c r="L95" s="32"/>
    </row>
    <row r="96" spans="2:12" s="1" customFormat="1" ht="15.2" customHeight="1">
      <c r="B96" s="32"/>
      <c r="C96" s="27" t="s">
        <v>29</v>
      </c>
      <c r="F96" s="25" t="str">
        <f>IF(E22="","",E22)</f>
        <v>Vyplň údaj</v>
      </c>
      <c r="I96" s="27" t="s">
        <v>36</v>
      </c>
      <c r="J96" s="30" t="str">
        <f>E28</f>
        <v>Ing. Jaroslav Altera</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J132</f>
        <v>0</v>
      </c>
      <c r="L100" s="32"/>
      <c r="AU100" s="17" t="s">
        <v>281</v>
      </c>
    </row>
    <row r="101" spans="2:47" s="8" customFormat="1" ht="24.95" customHeight="1">
      <c r="B101" s="108"/>
      <c r="D101" s="109" t="s">
        <v>282</v>
      </c>
      <c r="E101" s="110"/>
      <c r="F101" s="110"/>
      <c r="G101" s="110"/>
      <c r="H101" s="110"/>
      <c r="I101" s="110"/>
      <c r="J101" s="111">
        <f>J133</f>
        <v>0</v>
      </c>
      <c r="L101" s="108"/>
    </row>
    <row r="102" spans="2:47" s="9" customFormat="1" ht="19.899999999999999" customHeight="1">
      <c r="B102" s="112"/>
      <c r="D102" s="113" t="s">
        <v>283</v>
      </c>
      <c r="E102" s="114"/>
      <c r="F102" s="114"/>
      <c r="G102" s="114"/>
      <c r="H102" s="114"/>
      <c r="I102" s="114"/>
      <c r="J102" s="115">
        <f>J134</f>
        <v>0</v>
      </c>
      <c r="L102" s="112"/>
    </row>
    <row r="103" spans="2:47" s="8" customFormat="1" ht="24.95" customHeight="1">
      <c r="B103" s="108"/>
      <c r="D103" s="109" t="s">
        <v>1100</v>
      </c>
      <c r="E103" s="110"/>
      <c r="F103" s="110"/>
      <c r="G103" s="110"/>
      <c r="H103" s="110"/>
      <c r="I103" s="110"/>
      <c r="J103" s="111">
        <f>J136</f>
        <v>0</v>
      </c>
      <c r="L103" s="108"/>
    </row>
    <row r="104" spans="2:47" s="9" customFormat="1" ht="19.899999999999999" customHeight="1">
      <c r="B104" s="112"/>
      <c r="D104" s="113" t="s">
        <v>3806</v>
      </c>
      <c r="E104" s="114"/>
      <c r="F104" s="114"/>
      <c r="G104" s="114"/>
      <c r="H104" s="114"/>
      <c r="I104" s="114"/>
      <c r="J104" s="115">
        <f>J137</f>
        <v>0</v>
      </c>
      <c r="L104" s="112"/>
    </row>
    <row r="105" spans="2:47" s="8" customFormat="1" ht="24.95" customHeight="1">
      <c r="B105" s="108"/>
      <c r="D105" s="109" t="s">
        <v>3575</v>
      </c>
      <c r="E105" s="110"/>
      <c r="F105" s="110"/>
      <c r="G105" s="110"/>
      <c r="H105" s="110"/>
      <c r="I105" s="110"/>
      <c r="J105" s="111">
        <f>J139</f>
        <v>0</v>
      </c>
      <c r="L105" s="108"/>
    </row>
    <row r="106" spans="2:47" s="9" customFormat="1" ht="19.899999999999999" customHeight="1">
      <c r="B106" s="112"/>
      <c r="D106" s="113" t="s">
        <v>3675</v>
      </c>
      <c r="E106" s="114"/>
      <c r="F106" s="114"/>
      <c r="G106" s="114"/>
      <c r="H106" s="114"/>
      <c r="I106" s="114"/>
      <c r="J106" s="115">
        <f>J140</f>
        <v>0</v>
      </c>
      <c r="L106" s="112"/>
    </row>
    <row r="107" spans="2:47" s="9" customFormat="1" ht="19.899999999999999" customHeight="1">
      <c r="B107" s="112"/>
      <c r="D107" s="113" t="s">
        <v>3577</v>
      </c>
      <c r="E107" s="114"/>
      <c r="F107" s="114"/>
      <c r="G107" s="114"/>
      <c r="H107" s="114"/>
      <c r="I107" s="114"/>
      <c r="J107" s="115">
        <f>J148</f>
        <v>0</v>
      </c>
      <c r="L107" s="112"/>
    </row>
    <row r="108" spans="2:47" s="9" customFormat="1" ht="19.899999999999999" customHeight="1">
      <c r="B108" s="112"/>
      <c r="D108" s="113" t="s">
        <v>3807</v>
      </c>
      <c r="E108" s="114"/>
      <c r="F108" s="114"/>
      <c r="G108" s="114"/>
      <c r="H108" s="114"/>
      <c r="I108" s="114"/>
      <c r="J108" s="115">
        <f>J155</f>
        <v>0</v>
      </c>
      <c r="L108" s="112"/>
    </row>
    <row r="109" spans="2:47" s="1" customFormat="1" ht="21.75" customHeight="1">
      <c r="B109" s="32"/>
      <c r="L109" s="32"/>
    </row>
    <row r="110" spans="2:47" s="1" customFormat="1" ht="6.95" customHeight="1">
      <c r="B110" s="44"/>
      <c r="C110" s="45"/>
      <c r="D110" s="45"/>
      <c r="E110" s="45"/>
      <c r="F110" s="45"/>
      <c r="G110" s="45"/>
      <c r="H110" s="45"/>
      <c r="I110" s="45"/>
      <c r="J110" s="45"/>
      <c r="K110" s="45"/>
      <c r="L110" s="32"/>
    </row>
    <row r="114" spans="2:12" s="1" customFormat="1" ht="6.95" customHeight="1">
      <c r="B114" s="46"/>
      <c r="C114" s="47"/>
      <c r="D114" s="47"/>
      <c r="E114" s="47"/>
      <c r="F114" s="47"/>
      <c r="G114" s="47"/>
      <c r="H114" s="47"/>
      <c r="I114" s="47"/>
      <c r="J114" s="47"/>
      <c r="K114" s="47"/>
      <c r="L114" s="32"/>
    </row>
    <row r="115" spans="2:12" s="1" customFormat="1" ht="24.95" customHeight="1">
      <c r="B115" s="32"/>
      <c r="C115" s="21" t="s">
        <v>305</v>
      </c>
      <c r="L115" s="32"/>
    </row>
    <row r="116" spans="2:12" s="1" customFormat="1" ht="6.95" customHeight="1">
      <c r="B116" s="32"/>
      <c r="L116" s="32"/>
    </row>
    <row r="117" spans="2:12" s="1" customFormat="1" ht="12" customHeight="1">
      <c r="B117" s="32"/>
      <c r="C117" s="27" t="s">
        <v>16</v>
      </c>
      <c r="L117" s="32"/>
    </row>
    <row r="118" spans="2:12" s="1" customFormat="1" ht="16.5" customHeight="1">
      <c r="B118" s="32"/>
      <c r="E118" s="243" t="str">
        <f>E7</f>
        <v>Kompletní rozšíření Třídy Václava Klementa</v>
      </c>
      <c r="F118" s="244"/>
      <c r="G118" s="244"/>
      <c r="H118" s="244"/>
      <c r="L118" s="32"/>
    </row>
    <row r="119" spans="2:12" ht="12" customHeight="1">
      <c r="B119" s="20"/>
      <c r="C119" s="27" t="s">
        <v>271</v>
      </c>
      <c r="L119" s="20"/>
    </row>
    <row r="120" spans="2:12" ht="16.5" customHeight="1">
      <c r="B120" s="20"/>
      <c r="E120" s="243" t="s">
        <v>2713</v>
      </c>
      <c r="F120" s="204"/>
      <c r="G120" s="204"/>
      <c r="H120" s="204"/>
      <c r="L120" s="20"/>
    </row>
    <row r="121" spans="2:12" ht="12" customHeight="1">
      <c r="B121" s="20"/>
      <c r="C121" s="27" t="s">
        <v>273</v>
      </c>
      <c r="L121" s="20"/>
    </row>
    <row r="122" spans="2:12" s="1" customFormat="1" ht="16.5" customHeight="1">
      <c r="B122" s="32"/>
      <c r="E122" s="238" t="s">
        <v>3532</v>
      </c>
      <c r="F122" s="245"/>
      <c r="G122" s="245"/>
      <c r="H122" s="245"/>
      <c r="L122" s="32"/>
    </row>
    <row r="123" spans="2:12" s="1" customFormat="1" ht="12" customHeight="1">
      <c r="B123" s="32"/>
      <c r="C123" s="27" t="s">
        <v>275</v>
      </c>
      <c r="L123" s="32"/>
    </row>
    <row r="124" spans="2:12" s="1" customFormat="1" ht="16.5" customHeight="1">
      <c r="B124" s="32"/>
      <c r="E124" s="225" t="str">
        <f>E13</f>
        <v>420.4.2.5 - Stavebně montážní práce</v>
      </c>
      <c r="F124" s="245"/>
      <c r="G124" s="245"/>
      <c r="H124" s="245"/>
      <c r="L124" s="32"/>
    </row>
    <row r="125" spans="2:12" s="1" customFormat="1" ht="6.95" customHeight="1">
      <c r="B125" s="32"/>
      <c r="L125" s="32"/>
    </row>
    <row r="126" spans="2:12" s="1" customFormat="1" ht="12" customHeight="1">
      <c r="B126" s="32"/>
      <c r="C126" s="27" t="s">
        <v>20</v>
      </c>
      <c r="F126" s="25" t="str">
        <f>F16</f>
        <v xml:space="preserve"> </v>
      </c>
      <c r="I126" s="27" t="s">
        <v>22</v>
      </c>
      <c r="J126" s="52" t="str">
        <f>IF(J16="","",J16)</f>
        <v>28. 11. 2023</v>
      </c>
      <c r="L126" s="32"/>
    </row>
    <row r="127" spans="2:12" s="1" customFormat="1" ht="6.95" customHeight="1">
      <c r="B127" s="32"/>
      <c r="L127" s="32"/>
    </row>
    <row r="128" spans="2:12" s="1" customFormat="1" ht="40.15" customHeight="1">
      <c r="B128" s="32"/>
      <c r="C128" s="27" t="s">
        <v>24</v>
      </c>
      <c r="F128" s="25" t="str">
        <f>E19</f>
        <v>Statutární město Mladá Boleslav</v>
      </c>
      <c r="I128" s="27" t="s">
        <v>31</v>
      </c>
      <c r="J128" s="30" t="str">
        <f>E25</f>
        <v>SWARCO TRAFFIC CZ s.r.o. / ANADA HS s.r.o.</v>
      </c>
      <c r="L128" s="32"/>
    </row>
    <row r="129" spans="2:65" s="1" customFormat="1" ht="15.2" customHeight="1">
      <c r="B129" s="32"/>
      <c r="C129" s="27" t="s">
        <v>29</v>
      </c>
      <c r="F129" s="25" t="str">
        <f>IF(E22="","",E22)</f>
        <v>Vyplň údaj</v>
      </c>
      <c r="I129" s="27" t="s">
        <v>36</v>
      </c>
      <c r="J129" s="30" t="str">
        <f>E28</f>
        <v>Ing. Jaroslav Altera</v>
      </c>
      <c r="L129" s="32"/>
    </row>
    <row r="130" spans="2:65" s="1" customFormat="1" ht="10.35" customHeight="1">
      <c r="B130" s="32"/>
      <c r="L130" s="32"/>
    </row>
    <row r="131" spans="2:65" s="10" customFormat="1" ht="29.25" customHeight="1">
      <c r="B131" s="116"/>
      <c r="C131" s="117" t="s">
        <v>306</v>
      </c>
      <c r="D131" s="118" t="s">
        <v>65</v>
      </c>
      <c r="E131" s="118" t="s">
        <v>61</v>
      </c>
      <c r="F131" s="118" t="s">
        <v>62</v>
      </c>
      <c r="G131" s="118" t="s">
        <v>307</v>
      </c>
      <c r="H131" s="118" t="s">
        <v>308</v>
      </c>
      <c r="I131" s="118" t="s">
        <v>309</v>
      </c>
      <c r="J131" s="118" t="s">
        <v>279</v>
      </c>
      <c r="K131" s="119" t="s">
        <v>310</v>
      </c>
      <c r="L131" s="116"/>
      <c r="M131" s="59" t="s">
        <v>1</v>
      </c>
      <c r="N131" s="60" t="s">
        <v>44</v>
      </c>
      <c r="O131" s="60" t="s">
        <v>311</v>
      </c>
      <c r="P131" s="60" t="s">
        <v>312</v>
      </c>
      <c r="Q131" s="60" t="s">
        <v>313</v>
      </c>
      <c r="R131" s="60" t="s">
        <v>314</v>
      </c>
      <c r="S131" s="60" t="s">
        <v>315</v>
      </c>
      <c r="T131" s="61" t="s">
        <v>316</v>
      </c>
    </row>
    <row r="132" spans="2:65" s="1" customFormat="1" ht="22.9" customHeight="1">
      <c r="B132" s="32"/>
      <c r="C132" s="64" t="s">
        <v>317</v>
      </c>
      <c r="J132" s="120">
        <f>BK132</f>
        <v>0</v>
      </c>
      <c r="L132" s="32"/>
      <c r="M132" s="62"/>
      <c r="N132" s="53"/>
      <c r="O132" s="53"/>
      <c r="P132" s="121">
        <f>P133+P136+P139</f>
        <v>0</v>
      </c>
      <c r="Q132" s="53"/>
      <c r="R132" s="121">
        <f>R133+R136+R139</f>
        <v>0</v>
      </c>
      <c r="S132" s="53"/>
      <c r="T132" s="122">
        <f>T133+T136+T139</f>
        <v>0</v>
      </c>
      <c r="AT132" s="17" t="s">
        <v>79</v>
      </c>
      <c r="AU132" s="17" t="s">
        <v>281</v>
      </c>
      <c r="BK132" s="123">
        <f>BK133+BK136+BK139</f>
        <v>0</v>
      </c>
    </row>
    <row r="133" spans="2:65" s="11" customFormat="1" ht="25.9" customHeight="1">
      <c r="B133" s="124"/>
      <c r="D133" s="125" t="s">
        <v>79</v>
      </c>
      <c r="E133" s="126" t="s">
        <v>318</v>
      </c>
      <c r="F133" s="126" t="s">
        <v>319</v>
      </c>
      <c r="I133" s="127"/>
      <c r="J133" s="128">
        <f>BK133</f>
        <v>0</v>
      </c>
      <c r="L133" s="124"/>
      <c r="M133" s="129"/>
      <c r="P133" s="130">
        <f>P134</f>
        <v>0</v>
      </c>
      <c r="R133" s="130">
        <f>R134</f>
        <v>0</v>
      </c>
      <c r="T133" s="131">
        <f>T134</f>
        <v>0</v>
      </c>
      <c r="AR133" s="125" t="s">
        <v>87</v>
      </c>
      <c r="AT133" s="132" t="s">
        <v>79</v>
      </c>
      <c r="AU133" s="132" t="s">
        <v>80</v>
      </c>
      <c r="AY133" s="125" t="s">
        <v>320</v>
      </c>
      <c r="BK133" s="133">
        <f>BK134</f>
        <v>0</v>
      </c>
    </row>
    <row r="134" spans="2:65" s="11" customFormat="1" ht="22.9" customHeight="1">
      <c r="B134" s="124"/>
      <c r="D134" s="125" t="s">
        <v>79</v>
      </c>
      <c r="E134" s="134" t="s">
        <v>87</v>
      </c>
      <c r="F134" s="134" t="s">
        <v>321</v>
      </c>
      <c r="I134" s="127"/>
      <c r="J134" s="135">
        <f>BK134</f>
        <v>0</v>
      </c>
      <c r="L134" s="124"/>
      <c r="M134" s="129"/>
      <c r="P134" s="130">
        <f>P135</f>
        <v>0</v>
      </c>
      <c r="R134" s="130">
        <f>R135</f>
        <v>0</v>
      </c>
      <c r="T134" s="131">
        <f>T135</f>
        <v>0</v>
      </c>
      <c r="AR134" s="125" t="s">
        <v>87</v>
      </c>
      <c r="AT134" s="132" t="s">
        <v>79</v>
      </c>
      <c r="AU134" s="132" t="s">
        <v>87</v>
      </c>
      <c r="AY134" s="125" t="s">
        <v>320</v>
      </c>
      <c r="BK134" s="133">
        <f>BK135</f>
        <v>0</v>
      </c>
    </row>
    <row r="135" spans="2:65" s="1" customFormat="1" ht="24.2" customHeight="1">
      <c r="B135" s="32"/>
      <c r="C135" s="136" t="s">
        <v>87</v>
      </c>
      <c r="D135" s="136" t="s">
        <v>324</v>
      </c>
      <c r="E135" s="137" t="s">
        <v>3898</v>
      </c>
      <c r="F135" s="138" t="s">
        <v>3899</v>
      </c>
      <c r="G135" s="139" t="s">
        <v>566</v>
      </c>
      <c r="H135" s="140">
        <v>10</v>
      </c>
      <c r="I135" s="141"/>
      <c r="J135" s="142">
        <f>ROUND(I135*H135,2)</f>
        <v>0</v>
      </c>
      <c r="K135" s="138" t="s">
        <v>3900</v>
      </c>
      <c r="L135" s="32"/>
      <c r="M135" s="143" t="s">
        <v>1</v>
      </c>
      <c r="N135" s="144" t="s">
        <v>45</v>
      </c>
      <c r="P135" s="145">
        <f>O135*H135</f>
        <v>0</v>
      </c>
      <c r="Q135" s="145">
        <v>0</v>
      </c>
      <c r="R135" s="145">
        <f>Q135*H135</f>
        <v>0</v>
      </c>
      <c r="S135" s="145">
        <v>0</v>
      </c>
      <c r="T135" s="146">
        <f>S135*H135</f>
        <v>0</v>
      </c>
      <c r="AR135" s="147" t="s">
        <v>99</v>
      </c>
      <c r="AT135" s="147" t="s">
        <v>324</v>
      </c>
      <c r="AU135" s="147" t="s">
        <v>89</v>
      </c>
      <c r="AY135" s="17" t="s">
        <v>320</v>
      </c>
      <c r="BE135" s="148">
        <f>IF(N135="základní",J135,0)</f>
        <v>0</v>
      </c>
      <c r="BF135" s="148">
        <f>IF(N135="snížená",J135,0)</f>
        <v>0</v>
      </c>
      <c r="BG135" s="148">
        <f>IF(N135="zákl. přenesená",J135,0)</f>
        <v>0</v>
      </c>
      <c r="BH135" s="148">
        <f>IF(N135="sníž. přenesená",J135,0)</f>
        <v>0</v>
      </c>
      <c r="BI135" s="148">
        <f>IF(N135="nulová",J135,0)</f>
        <v>0</v>
      </c>
      <c r="BJ135" s="17" t="s">
        <v>87</v>
      </c>
      <c r="BK135" s="148">
        <f>ROUND(I135*H135,2)</f>
        <v>0</v>
      </c>
      <c r="BL135" s="17" t="s">
        <v>99</v>
      </c>
      <c r="BM135" s="147" t="s">
        <v>89</v>
      </c>
    </row>
    <row r="136" spans="2:65" s="11" customFormat="1" ht="25.9" customHeight="1">
      <c r="B136" s="124"/>
      <c r="D136" s="125" t="s">
        <v>79</v>
      </c>
      <c r="E136" s="126" t="s">
        <v>1173</v>
      </c>
      <c r="F136" s="126" t="s">
        <v>1174</v>
      </c>
      <c r="I136" s="127"/>
      <c r="J136" s="128">
        <f>BK136</f>
        <v>0</v>
      </c>
      <c r="L136" s="124"/>
      <c r="M136" s="129"/>
      <c r="P136" s="130">
        <f>P137</f>
        <v>0</v>
      </c>
      <c r="R136" s="130">
        <f>R137</f>
        <v>0</v>
      </c>
      <c r="T136" s="131">
        <f>T137</f>
        <v>0</v>
      </c>
      <c r="AR136" s="125" t="s">
        <v>89</v>
      </c>
      <c r="AT136" s="132" t="s">
        <v>79</v>
      </c>
      <c r="AU136" s="132" t="s">
        <v>80</v>
      </c>
      <c r="AY136" s="125" t="s">
        <v>320</v>
      </c>
      <c r="BK136" s="133">
        <f>BK137</f>
        <v>0</v>
      </c>
    </row>
    <row r="137" spans="2:65" s="11" customFormat="1" ht="22.9" customHeight="1">
      <c r="B137" s="124"/>
      <c r="D137" s="125" t="s">
        <v>79</v>
      </c>
      <c r="E137" s="134" t="s">
        <v>3808</v>
      </c>
      <c r="F137" s="134" t="s">
        <v>3809</v>
      </c>
      <c r="I137" s="127"/>
      <c r="J137" s="135">
        <f>BK137</f>
        <v>0</v>
      </c>
      <c r="L137" s="124"/>
      <c r="M137" s="129"/>
      <c r="P137" s="130">
        <f>P138</f>
        <v>0</v>
      </c>
      <c r="R137" s="130">
        <f>R138</f>
        <v>0</v>
      </c>
      <c r="T137" s="131">
        <f>T138</f>
        <v>0</v>
      </c>
      <c r="AR137" s="125" t="s">
        <v>89</v>
      </c>
      <c r="AT137" s="132" t="s">
        <v>79</v>
      </c>
      <c r="AU137" s="132" t="s">
        <v>87</v>
      </c>
      <c r="AY137" s="125" t="s">
        <v>320</v>
      </c>
      <c r="BK137" s="133">
        <f>BK138</f>
        <v>0</v>
      </c>
    </row>
    <row r="138" spans="2:65" s="1" customFormat="1" ht="24.2" customHeight="1">
      <c r="B138" s="32"/>
      <c r="C138" s="136" t="s">
        <v>89</v>
      </c>
      <c r="D138" s="136" t="s">
        <v>324</v>
      </c>
      <c r="E138" s="137" t="s">
        <v>3810</v>
      </c>
      <c r="F138" s="138" t="s">
        <v>3811</v>
      </c>
      <c r="G138" s="139" t="s">
        <v>566</v>
      </c>
      <c r="H138" s="140">
        <v>320</v>
      </c>
      <c r="I138" s="141"/>
      <c r="J138" s="142">
        <f>ROUND(I138*H138,2)</f>
        <v>0</v>
      </c>
      <c r="K138" s="138" t="s">
        <v>3901</v>
      </c>
      <c r="L138" s="32"/>
      <c r="M138" s="143" t="s">
        <v>1</v>
      </c>
      <c r="N138" s="144" t="s">
        <v>45</v>
      </c>
      <c r="P138" s="145">
        <f>O138*H138</f>
        <v>0</v>
      </c>
      <c r="Q138" s="145">
        <v>0</v>
      </c>
      <c r="R138" s="145">
        <f>Q138*H138</f>
        <v>0</v>
      </c>
      <c r="S138" s="145">
        <v>0</v>
      </c>
      <c r="T138" s="146">
        <f>S138*H138</f>
        <v>0</v>
      </c>
      <c r="AR138" s="147" t="s">
        <v>423</v>
      </c>
      <c r="AT138" s="147" t="s">
        <v>324</v>
      </c>
      <c r="AU138" s="147" t="s">
        <v>89</v>
      </c>
      <c r="AY138" s="17" t="s">
        <v>320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423</v>
      </c>
      <c r="BM138" s="147" t="s">
        <v>99</v>
      </c>
    </row>
    <row r="139" spans="2:65" s="11" customFormat="1" ht="25.9" customHeight="1">
      <c r="B139" s="124"/>
      <c r="D139" s="125" t="s">
        <v>79</v>
      </c>
      <c r="E139" s="126" t="s">
        <v>439</v>
      </c>
      <c r="F139" s="126" t="s">
        <v>3578</v>
      </c>
      <c r="I139" s="127"/>
      <c r="J139" s="128">
        <f>BK139</f>
        <v>0</v>
      </c>
      <c r="L139" s="124"/>
      <c r="M139" s="129"/>
      <c r="P139" s="130">
        <f>P140+P148+P155</f>
        <v>0</v>
      </c>
      <c r="R139" s="130">
        <f>R140+R148+R155</f>
        <v>0</v>
      </c>
      <c r="T139" s="131">
        <f>T140+T148+T155</f>
        <v>0</v>
      </c>
      <c r="AR139" s="125" t="s">
        <v>94</v>
      </c>
      <c r="AT139" s="132" t="s">
        <v>79</v>
      </c>
      <c r="AU139" s="132" t="s">
        <v>80</v>
      </c>
      <c r="AY139" s="125" t="s">
        <v>320</v>
      </c>
      <c r="BK139" s="133">
        <f>BK140+BK148+BK155</f>
        <v>0</v>
      </c>
    </row>
    <row r="140" spans="2:65" s="11" customFormat="1" ht="22.9" customHeight="1">
      <c r="B140" s="124"/>
      <c r="D140" s="125" t="s">
        <v>79</v>
      </c>
      <c r="E140" s="134" t="s">
        <v>828</v>
      </c>
      <c r="F140" s="134" t="s">
        <v>3677</v>
      </c>
      <c r="I140" s="127"/>
      <c r="J140" s="135">
        <f>BK140</f>
        <v>0</v>
      </c>
      <c r="L140" s="124"/>
      <c r="M140" s="129"/>
      <c r="P140" s="130">
        <f>SUM(P141:P147)</f>
        <v>0</v>
      </c>
      <c r="R140" s="130">
        <f>SUM(R141:R147)</f>
        <v>0</v>
      </c>
      <c r="T140" s="131">
        <f>SUM(T141:T147)</f>
        <v>0</v>
      </c>
      <c r="AR140" s="125" t="s">
        <v>94</v>
      </c>
      <c r="AT140" s="132" t="s">
        <v>79</v>
      </c>
      <c r="AU140" s="132" t="s">
        <v>87</v>
      </c>
      <c r="AY140" s="125" t="s">
        <v>320</v>
      </c>
      <c r="BK140" s="133">
        <f>SUM(BK141:BK147)</f>
        <v>0</v>
      </c>
    </row>
    <row r="141" spans="2:65" s="1" customFormat="1" ht="21.75" customHeight="1">
      <c r="B141" s="32"/>
      <c r="C141" s="136" t="s">
        <v>94</v>
      </c>
      <c r="D141" s="136" t="s">
        <v>324</v>
      </c>
      <c r="E141" s="137" t="s">
        <v>3812</v>
      </c>
      <c r="F141" s="138" t="s">
        <v>3813</v>
      </c>
      <c r="G141" s="139" t="s">
        <v>566</v>
      </c>
      <c r="H141" s="140">
        <v>320</v>
      </c>
      <c r="I141" s="141"/>
      <c r="J141" s="142">
        <f t="shared" ref="J141:J147" si="0">ROUND(I141*H141,2)</f>
        <v>0</v>
      </c>
      <c r="K141" s="138" t="s">
        <v>3900</v>
      </c>
      <c r="L141" s="32"/>
      <c r="M141" s="143" t="s">
        <v>1</v>
      </c>
      <c r="N141" s="144" t="s">
        <v>45</v>
      </c>
      <c r="P141" s="145">
        <f t="shared" ref="P141:P147" si="1">O141*H141</f>
        <v>0</v>
      </c>
      <c r="Q141" s="145">
        <v>0</v>
      </c>
      <c r="R141" s="145">
        <f t="shared" ref="R141:R147" si="2">Q141*H141</f>
        <v>0</v>
      </c>
      <c r="S141" s="145">
        <v>0</v>
      </c>
      <c r="T141" s="146">
        <f t="shared" ref="T141:T147" si="3">S141*H141</f>
        <v>0</v>
      </c>
      <c r="AR141" s="147" t="s">
        <v>731</v>
      </c>
      <c r="AT141" s="147" t="s">
        <v>324</v>
      </c>
      <c r="AU141" s="147" t="s">
        <v>89</v>
      </c>
      <c r="AY141" s="17" t="s">
        <v>320</v>
      </c>
      <c r="BE141" s="148">
        <f t="shared" ref="BE141:BE147" si="4">IF(N141="základní",J141,0)</f>
        <v>0</v>
      </c>
      <c r="BF141" s="148">
        <f t="shared" ref="BF141:BF147" si="5">IF(N141="snížená",J141,0)</f>
        <v>0</v>
      </c>
      <c r="BG141" s="148">
        <f t="shared" ref="BG141:BG147" si="6">IF(N141="zákl. přenesená",J141,0)</f>
        <v>0</v>
      </c>
      <c r="BH141" s="148">
        <f t="shared" ref="BH141:BH147" si="7">IF(N141="sníž. přenesená",J141,0)</f>
        <v>0</v>
      </c>
      <c r="BI141" s="148">
        <f t="shared" ref="BI141:BI147" si="8">IF(N141="nulová",J141,0)</f>
        <v>0</v>
      </c>
      <c r="BJ141" s="17" t="s">
        <v>87</v>
      </c>
      <c r="BK141" s="148">
        <f t="shared" ref="BK141:BK147" si="9">ROUND(I141*H141,2)</f>
        <v>0</v>
      </c>
      <c r="BL141" s="17" t="s">
        <v>731</v>
      </c>
      <c r="BM141" s="147" t="s">
        <v>360</v>
      </c>
    </row>
    <row r="142" spans="2:65" s="1" customFormat="1" ht="24.2" customHeight="1">
      <c r="B142" s="32"/>
      <c r="C142" s="136" t="s">
        <v>99</v>
      </c>
      <c r="D142" s="136" t="s">
        <v>324</v>
      </c>
      <c r="E142" s="137" t="s">
        <v>3814</v>
      </c>
      <c r="F142" s="138" t="s">
        <v>3815</v>
      </c>
      <c r="G142" s="139" t="s">
        <v>566</v>
      </c>
      <c r="H142" s="140">
        <v>770</v>
      </c>
      <c r="I142" s="141"/>
      <c r="J142" s="142">
        <f t="shared" si="0"/>
        <v>0</v>
      </c>
      <c r="K142" s="138" t="s">
        <v>3900</v>
      </c>
      <c r="L142" s="32"/>
      <c r="M142" s="143" t="s">
        <v>1</v>
      </c>
      <c r="N142" s="144" t="s">
        <v>45</v>
      </c>
      <c r="P142" s="145">
        <f t="shared" si="1"/>
        <v>0</v>
      </c>
      <c r="Q142" s="145">
        <v>0</v>
      </c>
      <c r="R142" s="145">
        <f t="shared" si="2"/>
        <v>0</v>
      </c>
      <c r="S142" s="145">
        <v>0</v>
      </c>
      <c r="T142" s="146">
        <f t="shared" si="3"/>
        <v>0</v>
      </c>
      <c r="AR142" s="147" t="s">
        <v>731</v>
      </c>
      <c r="AT142" s="147" t="s">
        <v>324</v>
      </c>
      <c r="AU142" s="147" t="s">
        <v>89</v>
      </c>
      <c r="AY142" s="17" t="s">
        <v>320</v>
      </c>
      <c r="BE142" s="148">
        <f t="shared" si="4"/>
        <v>0</v>
      </c>
      <c r="BF142" s="148">
        <f t="shared" si="5"/>
        <v>0</v>
      </c>
      <c r="BG142" s="148">
        <f t="shared" si="6"/>
        <v>0</v>
      </c>
      <c r="BH142" s="148">
        <f t="shared" si="7"/>
        <v>0</v>
      </c>
      <c r="BI142" s="148">
        <f t="shared" si="8"/>
        <v>0</v>
      </c>
      <c r="BJ142" s="17" t="s">
        <v>87</v>
      </c>
      <c r="BK142" s="148">
        <f t="shared" si="9"/>
        <v>0</v>
      </c>
      <c r="BL142" s="17" t="s">
        <v>731</v>
      </c>
      <c r="BM142" s="147" t="s">
        <v>373</v>
      </c>
    </row>
    <row r="143" spans="2:65" s="1" customFormat="1" ht="37.9" customHeight="1">
      <c r="B143" s="32"/>
      <c r="C143" s="136" t="s">
        <v>355</v>
      </c>
      <c r="D143" s="136" t="s">
        <v>324</v>
      </c>
      <c r="E143" s="137" t="s">
        <v>3816</v>
      </c>
      <c r="F143" s="138" t="s">
        <v>3902</v>
      </c>
      <c r="G143" s="139" t="s">
        <v>566</v>
      </c>
      <c r="H143" s="140">
        <v>420</v>
      </c>
      <c r="I143" s="141"/>
      <c r="J143" s="142">
        <f t="shared" si="0"/>
        <v>0</v>
      </c>
      <c r="K143" s="138" t="s">
        <v>3900</v>
      </c>
      <c r="L143" s="32"/>
      <c r="M143" s="143" t="s">
        <v>1</v>
      </c>
      <c r="N143" s="144" t="s">
        <v>45</v>
      </c>
      <c r="P143" s="145">
        <f t="shared" si="1"/>
        <v>0</v>
      </c>
      <c r="Q143" s="145">
        <v>0</v>
      </c>
      <c r="R143" s="145">
        <f t="shared" si="2"/>
        <v>0</v>
      </c>
      <c r="S143" s="145">
        <v>0</v>
      </c>
      <c r="T143" s="146">
        <f t="shared" si="3"/>
        <v>0</v>
      </c>
      <c r="AR143" s="147" t="s">
        <v>731</v>
      </c>
      <c r="AT143" s="147" t="s">
        <v>324</v>
      </c>
      <c r="AU143" s="147" t="s">
        <v>89</v>
      </c>
      <c r="AY143" s="17" t="s">
        <v>320</v>
      </c>
      <c r="BE143" s="148">
        <f t="shared" si="4"/>
        <v>0</v>
      </c>
      <c r="BF143" s="148">
        <f t="shared" si="5"/>
        <v>0</v>
      </c>
      <c r="BG143" s="148">
        <f t="shared" si="6"/>
        <v>0</v>
      </c>
      <c r="BH143" s="148">
        <f t="shared" si="7"/>
        <v>0</v>
      </c>
      <c r="BI143" s="148">
        <f t="shared" si="8"/>
        <v>0</v>
      </c>
      <c r="BJ143" s="17" t="s">
        <v>87</v>
      </c>
      <c r="BK143" s="148">
        <f t="shared" si="9"/>
        <v>0</v>
      </c>
      <c r="BL143" s="17" t="s">
        <v>731</v>
      </c>
      <c r="BM143" s="147" t="s">
        <v>388</v>
      </c>
    </row>
    <row r="144" spans="2:65" s="1" customFormat="1" ht="37.9" customHeight="1">
      <c r="B144" s="32"/>
      <c r="C144" s="136" t="s">
        <v>360</v>
      </c>
      <c r="D144" s="136" t="s">
        <v>324</v>
      </c>
      <c r="E144" s="137" t="s">
        <v>3818</v>
      </c>
      <c r="F144" s="138" t="s">
        <v>3819</v>
      </c>
      <c r="G144" s="139" t="s">
        <v>566</v>
      </c>
      <c r="H144" s="140">
        <v>120</v>
      </c>
      <c r="I144" s="141"/>
      <c r="J144" s="142">
        <f t="shared" si="0"/>
        <v>0</v>
      </c>
      <c r="K144" s="138" t="s">
        <v>3900</v>
      </c>
      <c r="L144" s="32"/>
      <c r="M144" s="143" t="s">
        <v>1</v>
      </c>
      <c r="N144" s="144" t="s">
        <v>45</v>
      </c>
      <c r="P144" s="145">
        <f t="shared" si="1"/>
        <v>0</v>
      </c>
      <c r="Q144" s="145">
        <v>0</v>
      </c>
      <c r="R144" s="145">
        <f t="shared" si="2"/>
        <v>0</v>
      </c>
      <c r="S144" s="145">
        <v>0</v>
      </c>
      <c r="T144" s="146">
        <f t="shared" si="3"/>
        <v>0</v>
      </c>
      <c r="AR144" s="147" t="s">
        <v>731</v>
      </c>
      <c r="AT144" s="147" t="s">
        <v>324</v>
      </c>
      <c r="AU144" s="147" t="s">
        <v>89</v>
      </c>
      <c r="AY144" s="17" t="s">
        <v>320</v>
      </c>
      <c r="BE144" s="148">
        <f t="shared" si="4"/>
        <v>0</v>
      </c>
      <c r="BF144" s="148">
        <f t="shared" si="5"/>
        <v>0</v>
      </c>
      <c r="BG144" s="148">
        <f t="shared" si="6"/>
        <v>0</v>
      </c>
      <c r="BH144" s="148">
        <f t="shared" si="7"/>
        <v>0</v>
      </c>
      <c r="BI144" s="148">
        <f t="shared" si="8"/>
        <v>0</v>
      </c>
      <c r="BJ144" s="17" t="s">
        <v>87</v>
      </c>
      <c r="BK144" s="148">
        <f t="shared" si="9"/>
        <v>0</v>
      </c>
      <c r="BL144" s="17" t="s">
        <v>731</v>
      </c>
      <c r="BM144" s="147" t="s">
        <v>8</v>
      </c>
    </row>
    <row r="145" spans="2:65" s="1" customFormat="1" ht="37.9" customHeight="1">
      <c r="B145" s="32"/>
      <c r="C145" s="136" t="s">
        <v>366</v>
      </c>
      <c r="D145" s="136" t="s">
        <v>324</v>
      </c>
      <c r="E145" s="137" t="s">
        <v>3820</v>
      </c>
      <c r="F145" s="138" t="s">
        <v>3821</v>
      </c>
      <c r="G145" s="139" t="s">
        <v>566</v>
      </c>
      <c r="H145" s="140">
        <v>320</v>
      </c>
      <c r="I145" s="141"/>
      <c r="J145" s="142">
        <f t="shared" si="0"/>
        <v>0</v>
      </c>
      <c r="K145" s="138" t="s">
        <v>3900</v>
      </c>
      <c r="L145" s="32"/>
      <c r="M145" s="143" t="s">
        <v>1</v>
      </c>
      <c r="N145" s="144" t="s">
        <v>45</v>
      </c>
      <c r="P145" s="145">
        <f t="shared" si="1"/>
        <v>0</v>
      </c>
      <c r="Q145" s="145">
        <v>0</v>
      </c>
      <c r="R145" s="145">
        <f t="shared" si="2"/>
        <v>0</v>
      </c>
      <c r="S145" s="145">
        <v>0</v>
      </c>
      <c r="T145" s="146">
        <f t="shared" si="3"/>
        <v>0</v>
      </c>
      <c r="AR145" s="147" t="s">
        <v>731</v>
      </c>
      <c r="AT145" s="147" t="s">
        <v>324</v>
      </c>
      <c r="AU145" s="147" t="s">
        <v>89</v>
      </c>
      <c r="AY145" s="17" t="s">
        <v>320</v>
      </c>
      <c r="BE145" s="148">
        <f t="shared" si="4"/>
        <v>0</v>
      </c>
      <c r="BF145" s="148">
        <f t="shared" si="5"/>
        <v>0</v>
      </c>
      <c r="BG145" s="148">
        <f t="shared" si="6"/>
        <v>0</v>
      </c>
      <c r="BH145" s="148">
        <f t="shared" si="7"/>
        <v>0</v>
      </c>
      <c r="BI145" s="148">
        <f t="shared" si="8"/>
        <v>0</v>
      </c>
      <c r="BJ145" s="17" t="s">
        <v>87</v>
      </c>
      <c r="BK145" s="148">
        <f t="shared" si="9"/>
        <v>0</v>
      </c>
      <c r="BL145" s="17" t="s">
        <v>731</v>
      </c>
      <c r="BM145" s="147" t="s">
        <v>412</v>
      </c>
    </row>
    <row r="146" spans="2:65" s="1" customFormat="1" ht="37.9" customHeight="1">
      <c r="B146" s="32"/>
      <c r="C146" s="136" t="s">
        <v>373</v>
      </c>
      <c r="D146" s="136" t="s">
        <v>324</v>
      </c>
      <c r="E146" s="137" t="s">
        <v>3822</v>
      </c>
      <c r="F146" s="138" t="s">
        <v>3823</v>
      </c>
      <c r="G146" s="139" t="s">
        <v>566</v>
      </c>
      <c r="H146" s="140">
        <v>280</v>
      </c>
      <c r="I146" s="141"/>
      <c r="J146" s="142">
        <f t="shared" si="0"/>
        <v>0</v>
      </c>
      <c r="K146" s="138" t="s">
        <v>3900</v>
      </c>
      <c r="L146" s="32"/>
      <c r="M146" s="143" t="s">
        <v>1</v>
      </c>
      <c r="N146" s="144" t="s">
        <v>45</v>
      </c>
      <c r="P146" s="145">
        <f t="shared" si="1"/>
        <v>0</v>
      </c>
      <c r="Q146" s="145">
        <v>0</v>
      </c>
      <c r="R146" s="145">
        <f t="shared" si="2"/>
        <v>0</v>
      </c>
      <c r="S146" s="145">
        <v>0</v>
      </c>
      <c r="T146" s="146">
        <f t="shared" si="3"/>
        <v>0</v>
      </c>
      <c r="AR146" s="147" t="s">
        <v>731</v>
      </c>
      <c r="AT146" s="147" t="s">
        <v>324</v>
      </c>
      <c r="AU146" s="147" t="s">
        <v>89</v>
      </c>
      <c r="AY146" s="17" t="s">
        <v>320</v>
      </c>
      <c r="BE146" s="148">
        <f t="shared" si="4"/>
        <v>0</v>
      </c>
      <c r="BF146" s="148">
        <f t="shared" si="5"/>
        <v>0</v>
      </c>
      <c r="BG146" s="148">
        <f t="shared" si="6"/>
        <v>0</v>
      </c>
      <c r="BH146" s="148">
        <f t="shared" si="7"/>
        <v>0</v>
      </c>
      <c r="BI146" s="148">
        <f t="shared" si="8"/>
        <v>0</v>
      </c>
      <c r="BJ146" s="17" t="s">
        <v>87</v>
      </c>
      <c r="BK146" s="148">
        <f t="shared" si="9"/>
        <v>0</v>
      </c>
      <c r="BL146" s="17" t="s">
        <v>731</v>
      </c>
      <c r="BM146" s="147" t="s">
        <v>423</v>
      </c>
    </row>
    <row r="147" spans="2:65" s="1" customFormat="1" ht="16.5" customHeight="1">
      <c r="B147" s="32"/>
      <c r="C147" s="136" t="s">
        <v>381</v>
      </c>
      <c r="D147" s="136" t="s">
        <v>324</v>
      </c>
      <c r="E147" s="137" t="s">
        <v>3903</v>
      </c>
      <c r="F147" s="138" t="s">
        <v>3904</v>
      </c>
      <c r="G147" s="139" t="s">
        <v>558</v>
      </c>
      <c r="H147" s="140">
        <v>2</v>
      </c>
      <c r="I147" s="141"/>
      <c r="J147" s="142">
        <f t="shared" si="0"/>
        <v>0</v>
      </c>
      <c r="K147" s="138" t="s">
        <v>3900</v>
      </c>
      <c r="L147" s="32"/>
      <c r="M147" s="143" t="s">
        <v>1</v>
      </c>
      <c r="N147" s="144" t="s">
        <v>45</v>
      </c>
      <c r="P147" s="145">
        <f t="shared" si="1"/>
        <v>0</v>
      </c>
      <c r="Q147" s="145">
        <v>0</v>
      </c>
      <c r="R147" s="145">
        <f t="shared" si="2"/>
        <v>0</v>
      </c>
      <c r="S147" s="145">
        <v>0</v>
      </c>
      <c r="T147" s="146">
        <f t="shared" si="3"/>
        <v>0</v>
      </c>
      <c r="AR147" s="147" t="s">
        <v>731</v>
      </c>
      <c r="AT147" s="147" t="s">
        <v>324</v>
      </c>
      <c r="AU147" s="147" t="s">
        <v>89</v>
      </c>
      <c r="AY147" s="17" t="s">
        <v>320</v>
      </c>
      <c r="BE147" s="148">
        <f t="shared" si="4"/>
        <v>0</v>
      </c>
      <c r="BF147" s="148">
        <f t="shared" si="5"/>
        <v>0</v>
      </c>
      <c r="BG147" s="148">
        <f t="shared" si="6"/>
        <v>0</v>
      </c>
      <c r="BH147" s="148">
        <f t="shared" si="7"/>
        <v>0</v>
      </c>
      <c r="BI147" s="148">
        <f t="shared" si="8"/>
        <v>0</v>
      </c>
      <c r="BJ147" s="17" t="s">
        <v>87</v>
      </c>
      <c r="BK147" s="148">
        <f t="shared" si="9"/>
        <v>0</v>
      </c>
      <c r="BL147" s="17" t="s">
        <v>731</v>
      </c>
      <c r="BM147" s="147" t="s">
        <v>433</v>
      </c>
    </row>
    <row r="148" spans="2:65" s="11" customFormat="1" ht="22.9" customHeight="1">
      <c r="B148" s="124"/>
      <c r="D148" s="125" t="s">
        <v>79</v>
      </c>
      <c r="E148" s="134" t="s">
        <v>3636</v>
      </c>
      <c r="F148" s="134" t="s">
        <v>3637</v>
      </c>
      <c r="I148" s="127"/>
      <c r="J148" s="135">
        <f>BK148</f>
        <v>0</v>
      </c>
      <c r="L148" s="124"/>
      <c r="M148" s="129"/>
      <c r="P148" s="130">
        <f>SUM(P149:P154)</f>
        <v>0</v>
      </c>
      <c r="R148" s="130">
        <f>SUM(R149:R154)</f>
        <v>0</v>
      </c>
      <c r="T148" s="131">
        <f>SUM(T149:T154)</f>
        <v>0</v>
      </c>
      <c r="AR148" s="125" t="s">
        <v>94</v>
      </c>
      <c r="AT148" s="132" t="s">
        <v>79</v>
      </c>
      <c r="AU148" s="132" t="s">
        <v>87</v>
      </c>
      <c r="AY148" s="125" t="s">
        <v>320</v>
      </c>
      <c r="BK148" s="133">
        <f>SUM(BK149:BK154)</f>
        <v>0</v>
      </c>
    </row>
    <row r="149" spans="2:65" s="1" customFormat="1" ht="24.2" customHeight="1">
      <c r="B149" s="32"/>
      <c r="C149" s="136" t="s">
        <v>388</v>
      </c>
      <c r="D149" s="136" t="s">
        <v>324</v>
      </c>
      <c r="E149" s="137" t="s">
        <v>3824</v>
      </c>
      <c r="F149" s="138" t="s">
        <v>3825</v>
      </c>
      <c r="G149" s="139" t="s">
        <v>566</v>
      </c>
      <c r="H149" s="140">
        <v>370</v>
      </c>
      <c r="I149" s="141"/>
      <c r="J149" s="142">
        <f t="shared" ref="J149:J154" si="10">ROUND(I149*H149,2)</f>
        <v>0</v>
      </c>
      <c r="K149" s="138" t="s">
        <v>3901</v>
      </c>
      <c r="L149" s="32"/>
      <c r="M149" s="143" t="s">
        <v>1</v>
      </c>
      <c r="N149" s="144" t="s">
        <v>45</v>
      </c>
      <c r="P149" s="145">
        <f t="shared" ref="P149:P154" si="11">O149*H149</f>
        <v>0</v>
      </c>
      <c r="Q149" s="145">
        <v>0</v>
      </c>
      <c r="R149" s="145">
        <f t="shared" ref="R149:R154" si="12">Q149*H149</f>
        <v>0</v>
      </c>
      <c r="S149" s="145">
        <v>0</v>
      </c>
      <c r="T149" s="146">
        <f t="shared" ref="T149:T154" si="13">S149*H149</f>
        <v>0</v>
      </c>
      <c r="AR149" s="147" t="s">
        <v>731</v>
      </c>
      <c r="AT149" s="147" t="s">
        <v>324</v>
      </c>
      <c r="AU149" s="147" t="s">
        <v>89</v>
      </c>
      <c r="AY149" s="17" t="s">
        <v>320</v>
      </c>
      <c r="BE149" s="148">
        <f t="shared" ref="BE149:BE154" si="14">IF(N149="základní",J149,0)</f>
        <v>0</v>
      </c>
      <c r="BF149" s="148">
        <f t="shared" ref="BF149:BF154" si="15">IF(N149="snížená",J149,0)</f>
        <v>0</v>
      </c>
      <c r="BG149" s="148">
        <f t="shared" ref="BG149:BG154" si="16">IF(N149="zákl. přenesená",J149,0)</f>
        <v>0</v>
      </c>
      <c r="BH149" s="148">
        <f t="shared" ref="BH149:BH154" si="17">IF(N149="sníž. přenesená",J149,0)</f>
        <v>0</v>
      </c>
      <c r="BI149" s="148">
        <f t="shared" ref="BI149:BI154" si="18">IF(N149="nulová",J149,0)</f>
        <v>0</v>
      </c>
      <c r="BJ149" s="17" t="s">
        <v>87</v>
      </c>
      <c r="BK149" s="148">
        <f t="shared" ref="BK149:BK154" si="19">ROUND(I149*H149,2)</f>
        <v>0</v>
      </c>
      <c r="BL149" s="17" t="s">
        <v>731</v>
      </c>
      <c r="BM149" s="147" t="s">
        <v>451</v>
      </c>
    </row>
    <row r="150" spans="2:65" s="1" customFormat="1" ht="24.2" customHeight="1">
      <c r="B150" s="32"/>
      <c r="C150" s="136" t="s">
        <v>395</v>
      </c>
      <c r="D150" s="136" t="s">
        <v>324</v>
      </c>
      <c r="E150" s="137" t="s">
        <v>3826</v>
      </c>
      <c r="F150" s="138" t="s">
        <v>3827</v>
      </c>
      <c r="G150" s="139" t="s">
        <v>566</v>
      </c>
      <c r="H150" s="140">
        <v>1670</v>
      </c>
      <c r="I150" s="141"/>
      <c r="J150" s="142">
        <f t="shared" si="10"/>
        <v>0</v>
      </c>
      <c r="K150" s="138" t="s">
        <v>3900</v>
      </c>
      <c r="L150" s="32"/>
      <c r="M150" s="143" t="s">
        <v>1</v>
      </c>
      <c r="N150" s="144" t="s">
        <v>45</v>
      </c>
      <c r="P150" s="145">
        <f t="shared" si="11"/>
        <v>0</v>
      </c>
      <c r="Q150" s="145">
        <v>0</v>
      </c>
      <c r="R150" s="145">
        <f t="shared" si="12"/>
        <v>0</v>
      </c>
      <c r="S150" s="145">
        <v>0</v>
      </c>
      <c r="T150" s="146">
        <f t="shared" si="13"/>
        <v>0</v>
      </c>
      <c r="AR150" s="147" t="s">
        <v>731</v>
      </c>
      <c r="AT150" s="147" t="s">
        <v>324</v>
      </c>
      <c r="AU150" s="147" t="s">
        <v>89</v>
      </c>
      <c r="AY150" s="17" t="s">
        <v>320</v>
      </c>
      <c r="BE150" s="148">
        <f t="shared" si="14"/>
        <v>0</v>
      </c>
      <c r="BF150" s="148">
        <f t="shared" si="15"/>
        <v>0</v>
      </c>
      <c r="BG150" s="148">
        <f t="shared" si="16"/>
        <v>0</v>
      </c>
      <c r="BH150" s="148">
        <f t="shared" si="17"/>
        <v>0</v>
      </c>
      <c r="BI150" s="148">
        <f t="shared" si="18"/>
        <v>0</v>
      </c>
      <c r="BJ150" s="17" t="s">
        <v>87</v>
      </c>
      <c r="BK150" s="148">
        <f t="shared" si="19"/>
        <v>0</v>
      </c>
      <c r="BL150" s="17" t="s">
        <v>731</v>
      </c>
      <c r="BM150" s="147" t="s">
        <v>460</v>
      </c>
    </row>
    <row r="151" spans="2:65" s="1" customFormat="1" ht="16.5" customHeight="1">
      <c r="B151" s="32"/>
      <c r="C151" s="136" t="s">
        <v>8</v>
      </c>
      <c r="D151" s="136" t="s">
        <v>324</v>
      </c>
      <c r="E151" s="137" t="s">
        <v>3828</v>
      </c>
      <c r="F151" s="138" t="s">
        <v>3829</v>
      </c>
      <c r="G151" s="139" t="s">
        <v>558</v>
      </c>
      <c r="H151" s="140">
        <v>22</v>
      </c>
      <c r="I151" s="141"/>
      <c r="J151" s="142">
        <f t="shared" si="10"/>
        <v>0</v>
      </c>
      <c r="K151" s="138" t="s">
        <v>3900</v>
      </c>
      <c r="L151" s="32"/>
      <c r="M151" s="143" t="s">
        <v>1</v>
      </c>
      <c r="N151" s="144" t="s">
        <v>45</v>
      </c>
      <c r="P151" s="145">
        <f t="shared" si="11"/>
        <v>0</v>
      </c>
      <c r="Q151" s="145">
        <v>0</v>
      </c>
      <c r="R151" s="145">
        <f t="shared" si="12"/>
        <v>0</v>
      </c>
      <c r="S151" s="145">
        <v>0</v>
      </c>
      <c r="T151" s="146">
        <f t="shared" si="13"/>
        <v>0</v>
      </c>
      <c r="AR151" s="147" t="s">
        <v>731</v>
      </c>
      <c r="AT151" s="147" t="s">
        <v>324</v>
      </c>
      <c r="AU151" s="147" t="s">
        <v>89</v>
      </c>
      <c r="AY151" s="17" t="s">
        <v>320</v>
      </c>
      <c r="BE151" s="148">
        <f t="shared" si="14"/>
        <v>0</v>
      </c>
      <c r="BF151" s="148">
        <f t="shared" si="15"/>
        <v>0</v>
      </c>
      <c r="BG151" s="148">
        <f t="shared" si="16"/>
        <v>0</v>
      </c>
      <c r="BH151" s="148">
        <f t="shared" si="17"/>
        <v>0</v>
      </c>
      <c r="BI151" s="148">
        <f t="shared" si="18"/>
        <v>0</v>
      </c>
      <c r="BJ151" s="17" t="s">
        <v>87</v>
      </c>
      <c r="BK151" s="148">
        <f t="shared" si="19"/>
        <v>0</v>
      </c>
      <c r="BL151" s="17" t="s">
        <v>731</v>
      </c>
      <c r="BM151" s="147" t="s">
        <v>469</v>
      </c>
    </row>
    <row r="152" spans="2:65" s="1" customFormat="1" ht="24.2" customHeight="1">
      <c r="B152" s="32"/>
      <c r="C152" s="136" t="s">
        <v>404</v>
      </c>
      <c r="D152" s="136" t="s">
        <v>324</v>
      </c>
      <c r="E152" s="137" t="s">
        <v>3830</v>
      </c>
      <c r="F152" s="138" t="s">
        <v>3831</v>
      </c>
      <c r="G152" s="139" t="s">
        <v>558</v>
      </c>
      <c r="H152" s="140">
        <v>6</v>
      </c>
      <c r="I152" s="141"/>
      <c r="J152" s="142">
        <f t="shared" si="10"/>
        <v>0</v>
      </c>
      <c r="K152" s="138" t="s">
        <v>3901</v>
      </c>
      <c r="L152" s="32"/>
      <c r="M152" s="143" t="s">
        <v>1</v>
      </c>
      <c r="N152" s="144" t="s">
        <v>45</v>
      </c>
      <c r="P152" s="145">
        <f t="shared" si="11"/>
        <v>0</v>
      </c>
      <c r="Q152" s="145">
        <v>0</v>
      </c>
      <c r="R152" s="145">
        <f t="shared" si="12"/>
        <v>0</v>
      </c>
      <c r="S152" s="145">
        <v>0</v>
      </c>
      <c r="T152" s="146">
        <f t="shared" si="13"/>
        <v>0</v>
      </c>
      <c r="AR152" s="147" t="s">
        <v>731</v>
      </c>
      <c r="AT152" s="147" t="s">
        <v>324</v>
      </c>
      <c r="AU152" s="147" t="s">
        <v>89</v>
      </c>
      <c r="AY152" s="17" t="s">
        <v>320</v>
      </c>
      <c r="BE152" s="148">
        <f t="shared" si="14"/>
        <v>0</v>
      </c>
      <c r="BF152" s="148">
        <f t="shared" si="15"/>
        <v>0</v>
      </c>
      <c r="BG152" s="148">
        <f t="shared" si="16"/>
        <v>0</v>
      </c>
      <c r="BH152" s="148">
        <f t="shared" si="17"/>
        <v>0</v>
      </c>
      <c r="BI152" s="148">
        <f t="shared" si="18"/>
        <v>0</v>
      </c>
      <c r="BJ152" s="17" t="s">
        <v>87</v>
      </c>
      <c r="BK152" s="148">
        <f t="shared" si="19"/>
        <v>0</v>
      </c>
      <c r="BL152" s="17" t="s">
        <v>731</v>
      </c>
      <c r="BM152" s="147" t="s">
        <v>480</v>
      </c>
    </row>
    <row r="153" spans="2:65" s="1" customFormat="1" ht="16.5" customHeight="1">
      <c r="B153" s="32"/>
      <c r="C153" s="136" t="s">
        <v>412</v>
      </c>
      <c r="D153" s="136" t="s">
        <v>324</v>
      </c>
      <c r="E153" s="137" t="s">
        <v>3832</v>
      </c>
      <c r="F153" s="138" t="s">
        <v>3833</v>
      </c>
      <c r="G153" s="139" t="s">
        <v>558</v>
      </c>
      <c r="H153" s="140">
        <v>1</v>
      </c>
      <c r="I153" s="141"/>
      <c r="J153" s="142">
        <f t="shared" si="10"/>
        <v>0</v>
      </c>
      <c r="K153" s="138" t="s">
        <v>3900</v>
      </c>
      <c r="L153" s="32"/>
      <c r="M153" s="143" t="s">
        <v>1</v>
      </c>
      <c r="N153" s="144" t="s">
        <v>45</v>
      </c>
      <c r="P153" s="145">
        <f t="shared" si="11"/>
        <v>0</v>
      </c>
      <c r="Q153" s="145">
        <v>0</v>
      </c>
      <c r="R153" s="145">
        <f t="shared" si="12"/>
        <v>0</v>
      </c>
      <c r="S153" s="145">
        <v>0</v>
      </c>
      <c r="T153" s="146">
        <f t="shared" si="13"/>
        <v>0</v>
      </c>
      <c r="AR153" s="147" t="s">
        <v>731</v>
      </c>
      <c r="AT153" s="147" t="s">
        <v>324</v>
      </c>
      <c r="AU153" s="147" t="s">
        <v>89</v>
      </c>
      <c r="AY153" s="17" t="s">
        <v>320</v>
      </c>
      <c r="BE153" s="148">
        <f t="shared" si="14"/>
        <v>0</v>
      </c>
      <c r="BF153" s="148">
        <f t="shared" si="15"/>
        <v>0</v>
      </c>
      <c r="BG153" s="148">
        <f t="shared" si="16"/>
        <v>0</v>
      </c>
      <c r="BH153" s="148">
        <f t="shared" si="17"/>
        <v>0</v>
      </c>
      <c r="BI153" s="148">
        <f t="shared" si="18"/>
        <v>0</v>
      </c>
      <c r="BJ153" s="17" t="s">
        <v>87</v>
      </c>
      <c r="BK153" s="148">
        <f t="shared" si="19"/>
        <v>0</v>
      </c>
      <c r="BL153" s="17" t="s">
        <v>731</v>
      </c>
      <c r="BM153" s="147" t="s">
        <v>492</v>
      </c>
    </row>
    <row r="154" spans="2:65" s="1" customFormat="1" ht="24.2" customHeight="1">
      <c r="B154" s="32"/>
      <c r="C154" s="136" t="s">
        <v>418</v>
      </c>
      <c r="D154" s="136" t="s">
        <v>324</v>
      </c>
      <c r="E154" s="137" t="s">
        <v>3834</v>
      </c>
      <c r="F154" s="138" t="s">
        <v>3876</v>
      </c>
      <c r="G154" s="139" t="s">
        <v>558</v>
      </c>
      <c r="H154" s="140">
        <v>15</v>
      </c>
      <c r="I154" s="141"/>
      <c r="J154" s="142">
        <f t="shared" si="10"/>
        <v>0</v>
      </c>
      <c r="K154" s="138" t="s">
        <v>3900</v>
      </c>
      <c r="L154" s="32"/>
      <c r="M154" s="143" t="s">
        <v>1</v>
      </c>
      <c r="N154" s="144" t="s">
        <v>45</v>
      </c>
      <c r="P154" s="145">
        <f t="shared" si="11"/>
        <v>0</v>
      </c>
      <c r="Q154" s="145">
        <v>0</v>
      </c>
      <c r="R154" s="145">
        <f t="shared" si="12"/>
        <v>0</v>
      </c>
      <c r="S154" s="145">
        <v>0</v>
      </c>
      <c r="T154" s="146">
        <f t="shared" si="13"/>
        <v>0</v>
      </c>
      <c r="AR154" s="147" t="s">
        <v>731</v>
      </c>
      <c r="AT154" s="147" t="s">
        <v>324</v>
      </c>
      <c r="AU154" s="147" t="s">
        <v>89</v>
      </c>
      <c r="AY154" s="17" t="s">
        <v>320</v>
      </c>
      <c r="BE154" s="148">
        <f t="shared" si="14"/>
        <v>0</v>
      </c>
      <c r="BF154" s="148">
        <f t="shared" si="15"/>
        <v>0</v>
      </c>
      <c r="BG154" s="148">
        <f t="shared" si="16"/>
        <v>0</v>
      </c>
      <c r="BH154" s="148">
        <f t="shared" si="17"/>
        <v>0</v>
      </c>
      <c r="BI154" s="148">
        <f t="shared" si="18"/>
        <v>0</v>
      </c>
      <c r="BJ154" s="17" t="s">
        <v>87</v>
      </c>
      <c r="BK154" s="148">
        <f t="shared" si="19"/>
        <v>0</v>
      </c>
      <c r="BL154" s="17" t="s">
        <v>731</v>
      </c>
      <c r="BM154" s="147" t="s">
        <v>507</v>
      </c>
    </row>
    <row r="155" spans="2:65" s="11" customFormat="1" ht="22.9" customHeight="1">
      <c r="B155" s="124"/>
      <c r="D155" s="125" t="s">
        <v>79</v>
      </c>
      <c r="E155" s="134" t="s">
        <v>929</v>
      </c>
      <c r="F155" s="134" t="s">
        <v>930</v>
      </c>
      <c r="I155" s="127"/>
      <c r="J155" s="135">
        <f>BK155</f>
        <v>0</v>
      </c>
      <c r="L155" s="124"/>
      <c r="M155" s="129"/>
      <c r="P155" s="130">
        <f>SUM(P156:P170)</f>
        <v>0</v>
      </c>
      <c r="R155" s="130">
        <f>SUM(R156:R170)</f>
        <v>0</v>
      </c>
      <c r="T155" s="131">
        <f>SUM(T156:T170)</f>
        <v>0</v>
      </c>
      <c r="AR155" s="125" t="s">
        <v>94</v>
      </c>
      <c r="AT155" s="132" t="s">
        <v>79</v>
      </c>
      <c r="AU155" s="132" t="s">
        <v>87</v>
      </c>
      <c r="AY155" s="125" t="s">
        <v>320</v>
      </c>
      <c r="BK155" s="133">
        <f>SUM(BK156:BK170)</f>
        <v>0</v>
      </c>
    </row>
    <row r="156" spans="2:65" s="1" customFormat="1" ht="24.2" customHeight="1">
      <c r="B156" s="32"/>
      <c r="C156" s="136" t="s">
        <v>423</v>
      </c>
      <c r="D156" s="136" t="s">
        <v>324</v>
      </c>
      <c r="E156" s="137" t="s">
        <v>3836</v>
      </c>
      <c r="F156" s="138" t="s">
        <v>3837</v>
      </c>
      <c r="G156" s="139" t="s">
        <v>933</v>
      </c>
      <c r="H156" s="140">
        <v>0.5</v>
      </c>
      <c r="I156" s="141"/>
      <c r="J156" s="142">
        <f t="shared" ref="J156:J170" si="20">ROUND(I156*H156,2)</f>
        <v>0</v>
      </c>
      <c r="K156" s="138" t="s">
        <v>3900</v>
      </c>
      <c r="L156" s="32"/>
      <c r="M156" s="143" t="s">
        <v>1</v>
      </c>
      <c r="N156" s="144" t="s">
        <v>45</v>
      </c>
      <c r="P156" s="145">
        <f t="shared" ref="P156:P170" si="21">O156*H156</f>
        <v>0</v>
      </c>
      <c r="Q156" s="145">
        <v>0</v>
      </c>
      <c r="R156" s="145">
        <f t="shared" ref="R156:R170" si="22">Q156*H156</f>
        <v>0</v>
      </c>
      <c r="S156" s="145">
        <v>0</v>
      </c>
      <c r="T156" s="146">
        <f t="shared" ref="T156:T170" si="23">S156*H156</f>
        <v>0</v>
      </c>
      <c r="AR156" s="147" t="s">
        <v>731</v>
      </c>
      <c r="AT156" s="147" t="s">
        <v>324</v>
      </c>
      <c r="AU156" s="147" t="s">
        <v>89</v>
      </c>
      <c r="AY156" s="17" t="s">
        <v>320</v>
      </c>
      <c r="BE156" s="148">
        <f t="shared" ref="BE156:BE170" si="24">IF(N156="základní",J156,0)</f>
        <v>0</v>
      </c>
      <c r="BF156" s="148">
        <f t="shared" ref="BF156:BF170" si="25">IF(N156="snížená",J156,0)</f>
        <v>0</v>
      </c>
      <c r="BG156" s="148">
        <f t="shared" ref="BG156:BG170" si="26">IF(N156="zákl. přenesená",J156,0)</f>
        <v>0</v>
      </c>
      <c r="BH156" s="148">
        <f t="shared" ref="BH156:BH170" si="27">IF(N156="sníž. přenesená",J156,0)</f>
        <v>0</v>
      </c>
      <c r="BI156" s="148">
        <f t="shared" ref="BI156:BI170" si="28">IF(N156="nulová",J156,0)</f>
        <v>0</v>
      </c>
      <c r="BJ156" s="17" t="s">
        <v>87</v>
      </c>
      <c r="BK156" s="148">
        <f t="shared" ref="BK156:BK170" si="29">ROUND(I156*H156,2)</f>
        <v>0</v>
      </c>
      <c r="BL156" s="17" t="s">
        <v>731</v>
      </c>
      <c r="BM156" s="147" t="s">
        <v>519</v>
      </c>
    </row>
    <row r="157" spans="2:65" s="1" customFormat="1" ht="24.2" customHeight="1">
      <c r="B157" s="32"/>
      <c r="C157" s="136" t="s">
        <v>427</v>
      </c>
      <c r="D157" s="136" t="s">
        <v>324</v>
      </c>
      <c r="E157" s="137" t="s">
        <v>3838</v>
      </c>
      <c r="F157" s="138" t="s">
        <v>3839</v>
      </c>
      <c r="G157" s="139" t="s">
        <v>327</v>
      </c>
      <c r="H157" s="140">
        <v>25</v>
      </c>
      <c r="I157" s="141"/>
      <c r="J157" s="142">
        <f t="shared" si="20"/>
        <v>0</v>
      </c>
      <c r="K157" s="138" t="s">
        <v>3900</v>
      </c>
      <c r="L157" s="32"/>
      <c r="M157" s="143" t="s">
        <v>1</v>
      </c>
      <c r="N157" s="144" t="s">
        <v>45</v>
      </c>
      <c r="P157" s="145">
        <f t="shared" si="21"/>
        <v>0</v>
      </c>
      <c r="Q157" s="145">
        <v>0</v>
      </c>
      <c r="R157" s="145">
        <f t="shared" si="22"/>
        <v>0</v>
      </c>
      <c r="S157" s="145">
        <v>0</v>
      </c>
      <c r="T157" s="146">
        <f t="shared" si="23"/>
        <v>0</v>
      </c>
      <c r="AR157" s="147" t="s">
        <v>731</v>
      </c>
      <c r="AT157" s="147" t="s">
        <v>324</v>
      </c>
      <c r="AU157" s="147" t="s">
        <v>89</v>
      </c>
      <c r="AY157" s="17" t="s">
        <v>320</v>
      </c>
      <c r="BE157" s="148">
        <f t="shared" si="24"/>
        <v>0</v>
      </c>
      <c r="BF157" s="148">
        <f t="shared" si="25"/>
        <v>0</v>
      </c>
      <c r="BG157" s="148">
        <f t="shared" si="26"/>
        <v>0</v>
      </c>
      <c r="BH157" s="148">
        <f t="shared" si="27"/>
        <v>0</v>
      </c>
      <c r="BI157" s="148">
        <f t="shared" si="28"/>
        <v>0</v>
      </c>
      <c r="BJ157" s="17" t="s">
        <v>87</v>
      </c>
      <c r="BK157" s="148">
        <f t="shared" si="29"/>
        <v>0</v>
      </c>
      <c r="BL157" s="17" t="s">
        <v>731</v>
      </c>
      <c r="BM157" s="147" t="s">
        <v>532</v>
      </c>
    </row>
    <row r="158" spans="2:65" s="1" customFormat="1" ht="16.5" customHeight="1">
      <c r="B158" s="32"/>
      <c r="C158" s="136" t="s">
        <v>433</v>
      </c>
      <c r="D158" s="136" t="s">
        <v>324</v>
      </c>
      <c r="E158" s="137" t="s">
        <v>3840</v>
      </c>
      <c r="F158" s="138" t="s">
        <v>3841</v>
      </c>
      <c r="G158" s="139" t="s">
        <v>327</v>
      </c>
      <c r="H158" s="140">
        <v>2</v>
      </c>
      <c r="I158" s="141"/>
      <c r="J158" s="142">
        <f t="shared" si="20"/>
        <v>0</v>
      </c>
      <c r="K158" s="138" t="s">
        <v>3900</v>
      </c>
      <c r="L158" s="32"/>
      <c r="M158" s="143" t="s">
        <v>1</v>
      </c>
      <c r="N158" s="144" t="s">
        <v>45</v>
      </c>
      <c r="P158" s="145">
        <f t="shared" si="21"/>
        <v>0</v>
      </c>
      <c r="Q158" s="145">
        <v>0</v>
      </c>
      <c r="R158" s="145">
        <f t="shared" si="22"/>
        <v>0</v>
      </c>
      <c r="S158" s="145">
        <v>0</v>
      </c>
      <c r="T158" s="146">
        <f t="shared" si="23"/>
        <v>0</v>
      </c>
      <c r="AR158" s="147" t="s">
        <v>731</v>
      </c>
      <c r="AT158" s="147" t="s">
        <v>324</v>
      </c>
      <c r="AU158" s="147" t="s">
        <v>89</v>
      </c>
      <c r="AY158" s="17" t="s">
        <v>320</v>
      </c>
      <c r="BE158" s="148">
        <f t="shared" si="24"/>
        <v>0</v>
      </c>
      <c r="BF158" s="148">
        <f t="shared" si="25"/>
        <v>0</v>
      </c>
      <c r="BG158" s="148">
        <f t="shared" si="26"/>
        <v>0</v>
      </c>
      <c r="BH158" s="148">
        <f t="shared" si="27"/>
        <v>0</v>
      </c>
      <c r="BI158" s="148">
        <f t="shared" si="28"/>
        <v>0</v>
      </c>
      <c r="BJ158" s="17" t="s">
        <v>87</v>
      </c>
      <c r="BK158" s="148">
        <f t="shared" si="29"/>
        <v>0</v>
      </c>
      <c r="BL158" s="17" t="s">
        <v>731</v>
      </c>
      <c r="BM158" s="147" t="s">
        <v>555</v>
      </c>
    </row>
    <row r="159" spans="2:65" s="1" customFormat="1" ht="33" customHeight="1">
      <c r="B159" s="32"/>
      <c r="C159" s="136" t="s">
        <v>438</v>
      </c>
      <c r="D159" s="136" t="s">
        <v>324</v>
      </c>
      <c r="E159" s="137" t="s">
        <v>3842</v>
      </c>
      <c r="F159" s="138" t="s">
        <v>3843</v>
      </c>
      <c r="G159" s="139" t="s">
        <v>566</v>
      </c>
      <c r="H159" s="140">
        <v>520</v>
      </c>
      <c r="I159" s="141"/>
      <c r="J159" s="142">
        <f t="shared" si="20"/>
        <v>0</v>
      </c>
      <c r="K159" s="138" t="s">
        <v>3900</v>
      </c>
      <c r="L159" s="32"/>
      <c r="M159" s="143" t="s">
        <v>1</v>
      </c>
      <c r="N159" s="144" t="s">
        <v>45</v>
      </c>
      <c r="P159" s="145">
        <f t="shared" si="21"/>
        <v>0</v>
      </c>
      <c r="Q159" s="145">
        <v>0</v>
      </c>
      <c r="R159" s="145">
        <f t="shared" si="22"/>
        <v>0</v>
      </c>
      <c r="S159" s="145">
        <v>0</v>
      </c>
      <c r="T159" s="146">
        <f t="shared" si="23"/>
        <v>0</v>
      </c>
      <c r="AR159" s="147" t="s">
        <v>731</v>
      </c>
      <c r="AT159" s="147" t="s">
        <v>324</v>
      </c>
      <c r="AU159" s="147" t="s">
        <v>89</v>
      </c>
      <c r="AY159" s="17" t="s">
        <v>320</v>
      </c>
      <c r="BE159" s="148">
        <f t="shared" si="24"/>
        <v>0</v>
      </c>
      <c r="BF159" s="148">
        <f t="shared" si="25"/>
        <v>0</v>
      </c>
      <c r="BG159" s="148">
        <f t="shared" si="26"/>
        <v>0</v>
      </c>
      <c r="BH159" s="148">
        <f t="shared" si="27"/>
        <v>0</v>
      </c>
      <c r="BI159" s="148">
        <f t="shared" si="28"/>
        <v>0</v>
      </c>
      <c r="BJ159" s="17" t="s">
        <v>87</v>
      </c>
      <c r="BK159" s="148">
        <f t="shared" si="29"/>
        <v>0</v>
      </c>
      <c r="BL159" s="17" t="s">
        <v>731</v>
      </c>
      <c r="BM159" s="147" t="s">
        <v>571</v>
      </c>
    </row>
    <row r="160" spans="2:65" s="1" customFormat="1" ht="33" customHeight="1">
      <c r="B160" s="32"/>
      <c r="C160" s="136" t="s">
        <v>451</v>
      </c>
      <c r="D160" s="136" t="s">
        <v>324</v>
      </c>
      <c r="E160" s="137" t="s">
        <v>3844</v>
      </c>
      <c r="F160" s="138" t="s">
        <v>3845</v>
      </c>
      <c r="G160" s="139" t="s">
        <v>566</v>
      </c>
      <c r="H160" s="140">
        <v>130</v>
      </c>
      <c r="I160" s="141"/>
      <c r="J160" s="142">
        <f t="shared" si="20"/>
        <v>0</v>
      </c>
      <c r="K160" s="138" t="s">
        <v>3900</v>
      </c>
      <c r="L160" s="32"/>
      <c r="M160" s="143" t="s">
        <v>1</v>
      </c>
      <c r="N160" s="144" t="s">
        <v>45</v>
      </c>
      <c r="P160" s="145">
        <f t="shared" si="21"/>
        <v>0</v>
      </c>
      <c r="Q160" s="145">
        <v>0</v>
      </c>
      <c r="R160" s="145">
        <f t="shared" si="22"/>
        <v>0</v>
      </c>
      <c r="S160" s="145">
        <v>0</v>
      </c>
      <c r="T160" s="146">
        <f t="shared" si="23"/>
        <v>0</v>
      </c>
      <c r="AR160" s="147" t="s">
        <v>731</v>
      </c>
      <c r="AT160" s="147" t="s">
        <v>324</v>
      </c>
      <c r="AU160" s="147" t="s">
        <v>89</v>
      </c>
      <c r="AY160" s="17" t="s">
        <v>320</v>
      </c>
      <c r="BE160" s="148">
        <f t="shared" si="24"/>
        <v>0</v>
      </c>
      <c r="BF160" s="148">
        <f t="shared" si="25"/>
        <v>0</v>
      </c>
      <c r="BG160" s="148">
        <f t="shared" si="26"/>
        <v>0</v>
      </c>
      <c r="BH160" s="148">
        <f t="shared" si="27"/>
        <v>0</v>
      </c>
      <c r="BI160" s="148">
        <f t="shared" si="28"/>
        <v>0</v>
      </c>
      <c r="BJ160" s="17" t="s">
        <v>87</v>
      </c>
      <c r="BK160" s="148">
        <f t="shared" si="29"/>
        <v>0</v>
      </c>
      <c r="BL160" s="17" t="s">
        <v>731</v>
      </c>
      <c r="BM160" s="147" t="s">
        <v>581</v>
      </c>
    </row>
    <row r="161" spans="2:65" s="1" customFormat="1" ht="24.2" customHeight="1">
      <c r="B161" s="32"/>
      <c r="C161" s="136" t="s">
        <v>7</v>
      </c>
      <c r="D161" s="136" t="s">
        <v>324</v>
      </c>
      <c r="E161" s="137" t="s">
        <v>3846</v>
      </c>
      <c r="F161" s="138" t="s">
        <v>3847</v>
      </c>
      <c r="G161" s="139" t="s">
        <v>566</v>
      </c>
      <c r="H161" s="140">
        <v>550</v>
      </c>
      <c r="I161" s="141"/>
      <c r="J161" s="142">
        <f t="shared" si="20"/>
        <v>0</v>
      </c>
      <c r="K161" s="138" t="s">
        <v>3900</v>
      </c>
      <c r="L161" s="32"/>
      <c r="M161" s="143" t="s">
        <v>1</v>
      </c>
      <c r="N161" s="144" t="s">
        <v>45</v>
      </c>
      <c r="P161" s="145">
        <f t="shared" si="21"/>
        <v>0</v>
      </c>
      <c r="Q161" s="145">
        <v>0</v>
      </c>
      <c r="R161" s="145">
        <f t="shared" si="22"/>
        <v>0</v>
      </c>
      <c r="S161" s="145">
        <v>0</v>
      </c>
      <c r="T161" s="146">
        <f t="shared" si="23"/>
        <v>0</v>
      </c>
      <c r="AR161" s="147" t="s">
        <v>731</v>
      </c>
      <c r="AT161" s="147" t="s">
        <v>324</v>
      </c>
      <c r="AU161" s="147" t="s">
        <v>89</v>
      </c>
      <c r="AY161" s="17" t="s">
        <v>320</v>
      </c>
      <c r="BE161" s="148">
        <f t="shared" si="24"/>
        <v>0</v>
      </c>
      <c r="BF161" s="148">
        <f t="shared" si="25"/>
        <v>0</v>
      </c>
      <c r="BG161" s="148">
        <f t="shared" si="26"/>
        <v>0</v>
      </c>
      <c r="BH161" s="148">
        <f t="shared" si="27"/>
        <v>0</v>
      </c>
      <c r="BI161" s="148">
        <f t="shared" si="28"/>
        <v>0</v>
      </c>
      <c r="BJ161" s="17" t="s">
        <v>87</v>
      </c>
      <c r="BK161" s="148">
        <f t="shared" si="29"/>
        <v>0</v>
      </c>
      <c r="BL161" s="17" t="s">
        <v>731</v>
      </c>
      <c r="BM161" s="147" t="s">
        <v>594</v>
      </c>
    </row>
    <row r="162" spans="2:65" s="1" customFormat="1" ht="24.2" customHeight="1">
      <c r="B162" s="32"/>
      <c r="C162" s="136" t="s">
        <v>460</v>
      </c>
      <c r="D162" s="136" t="s">
        <v>324</v>
      </c>
      <c r="E162" s="137" t="s">
        <v>3848</v>
      </c>
      <c r="F162" s="138" t="s">
        <v>3849</v>
      </c>
      <c r="G162" s="139" t="s">
        <v>566</v>
      </c>
      <c r="H162" s="140">
        <v>70</v>
      </c>
      <c r="I162" s="141"/>
      <c r="J162" s="142">
        <f t="shared" si="20"/>
        <v>0</v>
      </c>
      <c r="K162" s="138" t="s">
        <v>3900</v>
      </c>
      <c r="L162" s="32"/>
      <c r="M162" s="143" t="s">
        <v>1</v>
      </c>
      <c r="N162" s="144" t="s">
        <v>45</v>
      </c>
      <c r="P162" s="145">
        <f t="shared" si="21"/>
        <v>0</v>
      </c>
      <c r="Q162" s="145">
        <v>0</v>
      </c>
      <c r="R162" s="145">
        <f t="shared" si="22"/>
        <v>0</v>
      </c>
      <c r="S162" s="145">
        <v>0</v>
      </c>
      <c r="T162" s="146">
        <f t="shared" si="23"/>
        <v>0</v>
      </c>
      <c r="AR162" s="147" t="s">
        <v>731</v>
      </c>
      <c r="AT162" s="147" t="s">
        <v>324</v>
      </c>
      <c r="AU162" s="147" t="s">
        <v>89</v>
      </c>
      <c r="AY162" s="17" t="s">
        <v>320</v>
      </c>
      <c r="BE162" s="148">
        <f t="shared" si="24"/>
        <v>0</v>
      </c>
      <c r="BF162" s="148">
        <f t="shared" si="25"/>
        <v>0</v>
      </c>
      <c r="BG162" s="148">
        <f t="shared" si="26"/>
        <v>0</v>
      </c>
      <c r="BH162" s="148">
        <f t="shared" si="27"/>
        <v>0</v>
      </c>
      <c r="BI162" s="148">
        <f t="shared" si="28"/>
        <v>0</v>
      </c>
      <c r="BJ162" s="17" t="s">
        <v>87</v>
      </c>
      <c r="BK162" s="148">
        <f t="shared" si="29"/>
        <v>0</v>
      </c>
      <c r="BL162" s="17" t="s">
        <v>731</v>
      </c>
      <c r="BM162" s="147" t="s">
        <v>606</v>
      </c>
    </row>
    <row r="163" spans="2:65" s="1" customFormat="1" ht="16.5" customHeight="1">
      <c r="B163" s="32"/>
      <c r="C163" s="136" t="s">
        <v>465</v>
      </c>
      <c r="D163" s="136" t="s">
        <v>324</v>
      </c>
      <c r="E163" s="137" t="s">
        <v>3850</v>
      </c>
      <c r="F163" s="138" t="s">
        <v>3877</v>
      </c>
      <c r="G163" s="139" t="s">
        <v>566</v>
      </c>
      <c r="H163" s="140">
        <v>80</v>
      </c>
      <c r="I163" s="141"/>
      <c r="J163" s="142">
        <f t="shared" si="20"/>
        <v>0</v>
      </c>
      <c r="K163" s="138" t="s">
        <v>3900</v>
      </c>
      <c r="L163" s="32"/>
      <c r="M163" s="143" t="s">
        <v>1</v>
      </c>
      <c r="N163" s="144" t="s">
        <v>45</v>
      </c>
      <c r="P163" s="145">
        <f t="shared" si="21"/>
        <v>0</v>
      </c>
      <c r="Q163" s="145">
        <v>0</v>
      </c>
      <c r="R163" s="145">
        <f t="shared" si="22"/>
        <v>0</v>
      </c>
      <c r="S163" s="145">
        <v>0</v>
      </c>
      <c r="T163" s="146">
        <f t="shared" si="23"/>
        <v>0</v>
      </c>
      <c r="AR163" s="147" t="s">
        <v>731</v>
      </c>
      <c r="AT163" s="147" t="s">
        <v>324</v>
      </c>
      <c r="AU163" s="147" t="s">
        <v>89</v>
      </c>
      <c r="AY163" s="17" t="s">
        <v>320</v>
      </c>
      <c r="BE163" s="148">
        <f t="shared" si="24"/>
        <v>0</v>
      </c>
      <c r="BF163" s="148">
        <f t="shared" si="25"/>
        <v>0</v>
      </c>
      <c r="BG163" s="148">
        <f t="shared" si="26"/>
        <v>0</v>
      </c>
      <c r="BH163" s="148">
        <f t="shared" si="27"/>
        <v>0</v>
      </c>
      <c r="BI163" s="148">
        <f t="shared" si="28"/>
        <v>0</v>
      </c>
      <c r="BJ163" s="17" t="s">
        <v>87</v>
      </c>
      <c r="BK163" s="148">
        <f t="shared" si="29"/>
        <v>0</v>
      </c>
      <c r="BL163" s="17" t="s">
        <v>731</v>
      </c>
      <c r="BM163" s="147" t="s">
        <v>621</v>
      </c>
    </row>
    <row r="164" spans="2:65" s="1" customFormat="1" ht="21.75" customHeight="1">
      <c r="B164" s="32"/>
      <c r="C164" s="136" t="s">
        <v>469</v>
      </c>
      <c r="D164" s="136" t="s">
        <v>324</v>
      </c>
      <c r="E164" s="137" t="s">
        <v>3878</v>
      </c>
      <c r="F164" s="138" t="s">
        <v>3851</v>
      </c>
      <c r="G164" s="139" t="s">
        <v>566</v>
      </c>
      <c r="H164" s="140">
        <v>370</v>
      </c>
      <c r="I164" s="141"/>
      <c r="J164" s="142">
        <f t="shared" si="20"/>
        <v>0</v>
      </c>
      <c r="K164" s="138" t="s">
        <v>3900</v>
      </c>
      <c r="L164" s="32"/>
      <c r="M164" s="143" t="s">
        <v>1</v>
      </c>
      <c r="N164" s="144" t="s">
        <v>45</v>
      </c>
      <c r="P164" s="145">
        <f t="shared" si="21"/>
        <v>0</v>
      </c>
      <c r="Q164" s="145">
        <v>0</v>
      </c>
      <c r="R164" s="145">
        <f t="shared" si="22"/>
        <v>0</v>
      </c>
      <c r="S164" s="145">
        <v>0</v>
      </c>
      <c r="T164" s="146">
        <f t="shared" si="23"/>
        <v>0</v>
      </c>
      <c r="AR164" s="147" t="s">
        <v>731</v>
      </c>
      <c r="AT164" s="147" t="s">
        <v>324</v>
      </c>
      <c r="AU164" s="147" t="s">
        <v>89</v>
      </c>
      <c r="AY164" s="17" t="s">
        <v>320</v>
      </c>
      <c r="BE164" s="148">
        <f t="shared" si="24"/>
        <v>0</v>
      </c>
      <c r="BF164" s="148">
        <f t="shared" si="25"/>
        <v>0</v>
      </c>
      <c r="BG164" s="148">
        <f t="shared" si="26"/>
        <v>0</v>
      </c>
      <c r="BH164" s="148">
        <f t="shared" si="27"/>
        <v>0</v>
      </c>
      <c r="BI164" s="148">
        <f t="shared" si="28"/>
        <v>0</v>
      </c>
      <c r="BJ164" s="17" t="s">
        <v>87</v>
      </c>
      <c r="BK164" s="148">
        <f t="shared" si="29"/>
        <v>0</v>
      </c>
      <c r="BL164" s="17" t="s">
        <v>731</v>
      </c>
      <c r="BM164" s="147" t="s">
        <v>637</v>
      </c>
    </row>
    <row r="165" spans="2:65" s="1" customFormat="1" ht="24.2" customHeight="1">
      <c r="B165" s="32"/>
      <c r="C165" s="136" t="s">
        <v>475</v>
      </c>
      <c r="D165" s="136" t="s">
        <v>324</v>
      </c>
      <c r="E165" s="137" t="s">
        <v>3852</v>
      </c>
      <c r="F165" s="138" t="s">
        <v>3879</v>
      </c>
      <c r="G165" s="139" t="s">
        <v>566</v>
      </c>
      <c r="H165" s="140">
        <v>520</v>
      </c>
      <c r="I165" s="141"/>
      <c r="J165" s="142">
        <f t="shared" si="20"/>
        <v>0</v>
      </c>
      <c r="K165" s="138" t="s">
        <v>3900</v>
      </c>
      <c r="L165" s="32"/>
      <c r="M165" s="143" t="s">
        <v>1</v>
      </c>
      <c r="N165" s="144" t="s">
        <v>45</v>
      </c>
      <c r="P165" s="145">
        <f t="shared" si="21"/>
        <v>0</v>
      </c>
      <c r="Q165" s="145">
        <v>0</v>
      </c>
      <c r="R165" s="145">
        <f t="shared" si="22"/>
        <v>0</v>
      </c>
      <c r="S165" s="145">
        <v>0</v>
      </c>
      <c r="T165" s="146">
        <f t="shared" si="23"/>
        <v>0</v>
      </c>
      <c r="AR165" s="147" t="s">
        <v>731</v>
      </c>
      <c r="AT165" s="147" t="s">
        <v>324</v>
      </c>
      <c r="AU165" s="147" t="s">
        <v>89</v>
      </c>
      <c r="AY165" s="17" t="s">
        <v>320</v>
      </c>
      <c r="BE165" s="148">
        <f t="shared" si="24"/>
        <v>0</v>
      </c>
      <c r="BF165" s="148">
        <f t="shared" si="25"/>
        <v>0</v>
      </c>
      <c r="BG165" s="148">
        <f t="shared" si="26"/>
        <v>0</v>
      </c>
      <c r="BH165" s="148">
        <f t="shared" si="27"/>
        <v>0</v>
      </c>
      <c r="BI165" s="148">
        <f t="shared" si="28"/>
        <v>0</v>
      </c>
      <c r="BJ165" s="17" t="s">
        <v>87</v>
      </c>
      <c r="BK165" s="148">
        <f t="shared" si="29"/>
        <v>0</v>
      </c>
      <c r="BL165" s="17" t="s">
        <v>731</v>
      </c>
      <c r="BM165" s="147" t="s">
        <v>649</v>
      </c>
    </row>
    <row r="166" spans="2:65" s="1" customFormat="1" ht="24.2" customHeight="1">
      <c r="B166" s="32"/>
      <c r="C166" s="136" t="s">
        <v>480</v>
      </c>
      <c r="D166" s="136" t="s">
        <v>324</v>
      </c>
      <c r="E166" s="137" t="s">
        <v>3854</v>
      </c>
      <c r="F166" s="138" t="s">
        <v>3855</v>
      </c>
      <c r="G166" s="139" t="s">
        <v>566</v>
      </c>
      <c r="H166" s="140">
        <v>130</v>
      </c>
      <c r="I166" s="141"/>
      <c r="J166" s="142">
        <f t="shared" si="20"/>
        <v>0</v>
      </c>
      <c r="K166" s="138" t="s">
        <v>3900</v>
      </c>
      <c r="L166" s="32"/>
      <c r="M166" s="143" t="s">
        <v>1</v>
      </c>
      <c r="N166" s="144" t="s">
        <v>45</v>
      </c>
      <c r="P166" s="145">
        <f t="shared" si="21"/>
        <v>0</v>
      </c>
      <c r="Q166" s="145">
        <v>0</v>
      </c>
      <c r="R166" s="145">
        <f t="shared" si="22"/>
        <v>0</v>
      </c>
      <c r="S166" s="145">
        <v>0</v>
      </c>
      <c r="T166" s="146">
        <f t="shared" si="23"/>
        <v>0</v>
      </c>
      <c r="AR166" s="147" t="s">
        <v>731</v>
      </c>
      <c r="AT166" s="147" t="s">
        <v>324</v>
      </c>
      <c r="AU166" s="147" t="s">
        <v>89</v>
      </c>
      <c r="AY166" s="17" t="s">
        <v>320</v>
      </c>
      <c r="BE166" s="148">
        <f t="shared" si="24"/>
        <v>0</v>
      </c>
      <c r="BF166" s="148">
        <f t="shared" si="25"/>
        <v>0</v>
      </c>
      <c r="BG166" s="148">
        <f t="shared" si="26"/>
        <v>0</v>
      </c>
      <c r="BH166" s="148">
        <f t="shared" si="27"/>
        <v>0</v>
      </c>
      <c r="BI166" s="148">
        <f t="shared" si="28"/>
        <v>0</v>
      </c>
      <c r="BJ166" s="17" t="s">
        <v>87</v>
      </c>
      <c r="BK166" s="148">
        <f t="shared" si="29"/>
        <v>0</v>
      </c>
      <c r="BL166" s="17" t="s">
        <v>731</v>
      </c>
      <c r="BM166" s="147" t="s">
        <v>664</v>
      </c>
    </row>
    <row r="167" spans="2:65" s="1" customFormat="1" ht="21.75" customHeight="1">
      <c r="B167" s="32"/>
      <c r="C167" s="136" t="s">
        <v>485</v>
      </c>
      <c r="D167" s="136" t="s">
        <v>324</v>
      </c>
      <c r="E167" s="137" t="s">
        <v>3856</v>
      </c>
      <c r="F167" s="138" t="s">
        <v>3857</v>
      </c>
      <c r="G167" s="139" t="s">
        <v>327</v>
      </c>
      <c r="H167" s="140">
        <v>55</v>
      </c>
      <c r="I167" s="141"/>
      <c r="J167" s="142">
        <f t="shared" si="20"/>
        <v>0</v>
      </c>
      <c r="K167" s="138" t="s">
        <v>3901</v>
      </c>
      <c r="L167" s="32"/>
      <c r="M167" s="143" t="s">
        <v>1</v>
      </c>
      <c r="N167" s="144" t="s">
        <v>45</v>
      </c>
      <c r="P167" s="145">
        <f t="shared" si="21"/>
        <v>0</v>
      </c>
      <c r="Q167" s="145">
        <v>0</v>
      </c>
      <c r="R167" s="145">
        <f t="shared" si="22"/>
        <v>0</v>
      </c>
      <c r="S167" s="145">
        <v>0</v>
      </c>
      <c r="T167" s="146">
        <f t="shared" si="23"/>
        <v>0</v>
      </c>
      <c r="AR167" s="147" t="s">
        <v>731</v>
      </c>
      <c r="AT167" s="147" t="s">
        <v>324</v>
      </c>
      <c r="AU167" s="147" t="s">
        <v>89</v>
      </c>
      <c r="AY167" s="17" t="s">
        <v>320</v>
      </c>
      <c r="BE167" s="148">
        <f t="shared" si="24"/>
        <v>0</v>
      </c>
      <c r="BF167" s="148">
        <f t="shared" si="25"/>
        <v>0</v>
      </c>
      <c r="BG167" s="148">
        <f t="shared" si="26"/>
        <v>0</v>
      </c>
      <c r="BH167" s="148">
        <f t="shared" si="27"/>
        <v>0</v>
      </c>
      <c r="BI167" s="148">
        <f t="shared" si="28"/>
        <v>0</v>
      </c>
      <c r="BJ167" s="17" t="s">
        <v>87</v>
      </c>
      <c r="BK167" s="148">
        <f t="shared" si="29"/>
        <v>0</v>
      </c>
      <c r="BL167" s="17" t="s">
        <v>731</v>
      </c>
      <c r="BM167" s="147" t="s">
        <v>674</v>
      </c>
    </row>
    <row r="168" spans="2:65" s="1" customFormat="1" ht="24.2" customHeight="1">
      <c r="B168" s="32"/>
      <c r="C168" s="136" t="s">
        <v>492</v>
      </c>
      <c r="D168" s="136" t="s">
        <v>324</v>
      </c>
      <c r="E168" s="137" t="s">
        <v>3858</v>
      </c>
      <c r="F168" s="138" t="s">
        <v>3859</v>
      </c>
      <c r="G168" s="139" t="s">
        <v>327</v>
      </c>
      <c r="H168" s="140">
        <v>330</v>
      </c>
      <c r="I168" s="141"/>
      <c r="J168" s="142">
        <f t="shared" si="20"/>
        <v>0</v>
      </c>
      <c r="K168" s="138" t="s">
        <v>3901</v>
      </c>
      <c r="L168" s="32"/>
      <c r="M168" s="143" t="s">
        <v>1</v>
      </c>
      <c r="N168" s="144" t="s">
        <v>45</v>
      </c>
      <c r="P168" s="145">
        <f t="shared" si="21"/>
        <v>0</v>
      </c>
      <c r="Q168" s="145">
        <v>0</v>
      </c>
      <c r="R168" s="145">
        <f t="shared" si="22"/>
        <v>0</v>
      </c>
      <c r="S168" s="145">
        <v>0</v>
      </c>
      <c r="T168" s="146">
        <f t="shared" si="23"/>
        <v>0</v>
      </c>
      <c r="AR168" s="147" t="s">
        <v>731</v>
      </c>
      <c r="AT168" s="147" t="s">
        <v>324</v>
      </c>
      <c r="AU168" s="147" t="s">
        <v>89</v>
      </c>
      <c r="AY168" s="17" t="s">
        <v>320</v>
      </c>
      <c r="BE168" s="148">
        <f t="shared" si="24"/>
        <v>0</v>
      </c>
      <c r="BF168" s="148">
        <f t="shared" si="25"/>
        <v>0</v>
      </c>
      <c r="BG168" s="148">
        <f t="shared" si="26"/>
        <v>0</v>
      </c>
      <c r="BH168" s="148">
        <f t="shared" si="27"/>
        <v>0</v>
      </c>
      <c r="BI168" s="148">
        <f t="shared" si="28"/>
        <v>0</v>
      </c>
      <c r="BJ168" s="17" t="s">
        <v>87</v>
      </c>
      <c r="BK168" s="148">
        <f t="shared" si="29"/>
        <v>0</v>
      </c>
      <c r="BL168" s="17" t="s">
        <v>731</v>
      </c>
      <c r="BM168" s="147" t="s">
        <v>685</v>
      </c>
    </row>
    <row r="169" spans="2:65" s="1" customFormat="1" ht="16.5" customHeight="1">
      <c r="B169" s="32"/>
      <c r="C169" s="136" t="s">
        <v>499</v>
      </c>
      <c r="D169" s="136" t="s">
        <v>324</v>
      </c>
      <c r="E169" s="137" t="s">
        <v>3860</v>
      </c>
      <c r="F169" s="138" t="s">
        <v>3861</v>
      </c>
      <c r="G169" s="139" t="s">
        <v>327</v>
      </c>
      <c r="H169" s="140">
        <v>38</v>
      </c>
      <c r="I169" s="141"/>
      <c r="J169" s="142">
        <f t="shared" si="20"/>
        <v>0</v>
      </c>
      <c r="K169" s="138" t="s">
        <v>3900</v>
      </c>
      <c r="L169" s="32"/>
      <c r="M169" s="143" t="s">
        <v>1</v>
      </c>
      <c r="N169" s="144" t="s">
        <v>45</v>
      </c>
      <c r="P169" s="145">
        <f t="shared" si="21"/>
        <v>0</v>
      </c>
      <c r="Q169" s="145">
        <v>0</v>
      </c>
      <c r="R169" s="145">
        <f t="shared" si="22"/>
        <v>0</v>
      </c>
      <c r="S169" s="145">
        <v>0</v>
      </c>
      <c r="T169" s="146">
        <f t="shared" si="23"/>
        <v>0</v>
      </c>
      <c r="AR169" s="147" t="s">
        <v>731</v>
      </c>
      <c r="AT169" s="147" t="s">
        <v>324</v>
      </c>
      <c r="AU169" s="147" t="s">
        <v>89</v>
      </c>
      <c r="AY169" s="17" t="s">
        <v>320</v>
      </c>
      <c r="BE169" s="148">
        <f t="shared" si="24"/>
        <v>0</v>
      </c>
      <c r="BF169" s="148">
        <f t="shared" si="25"/>
        <v>0</v>
      </c>
      <c r="BG169" s="148">
        <f t="shared" si="26"/>
        <v>0</v>
      </c>
      <c r="BH169" s="148">
        <f t="shared" si="27"/>
        <v>0</v>
      </c>
      <c r="BI169" s="148">
        <f t="shared" si="28"/>
        <v>0</v>
      </c>
      <c r="BJ169" s="17" t="s">
        <v>87</v>
      </c>
      <c r="BK169" s="148">
        <f t="shared" si="29"/>
        <v>0</v>
      </c>
      <c r="BL169" s="17" t="s">
        <v>731</v>
      </c>
      <c r="BM169" s="147" t="s">
        <v>698</v>
      </c>
    </row>
    <row r="170" spans="2:65" s="1" customFormat="1" ht="24.2" customHeight="1">
      <c r="B170" s="32"/>
      <c r="C170" s="136" t="s">
        <v>507</v>
      </c>
      <c r="D170" s="136" t="s">
        <v>324</v>
      </c>
      <c r="E170" s="137" t="s">
        <v>3862</v>
      </c>
      <c r="F170" s="138" t="s">
        <v>3863</v>
      </c>
      <c r="G170" s="139" t="s">
        <v>442</v>
      </c>
      <c r="H170" s="140">
        <v>35</v>
      </c>
      <c r="I170" s="141"/>
      <c r="J170" s="142">
        <f t="shared" si="20"/>
        <v>0</v>
      </c>
      <c r="K170" s="138" t="s">
        <v>3900</v>
      </c>
      <c r="L170" s="32"/>
      <c r="M170" s="190" t="s">
        <v>1</v>
      </c>
      <c r="N170" s="191" t="s">
        <v>45</v>
      </c>
      <c r="O170" s="192"/>
      <c r="P170" s="193">
        <f t="shared" si="21"/>
        <v>0</v>
      </c>
      <c r="Q170" s="193">
        <v>0</v>
      </c>
      <c r="R170" s="193">
        <f t="shared" si="22"/>
        <v>0</v>
      </c>
      <c r="S170" s="193">
        <v>0</v>
      </c>
      <c r="T170" s="194">
        <f t="shared" si="23"/>
        <v>0</v>
      </c>
      <c r="AR170" s="147" t="s">
        <v>731</v>
      </c>
      <c r="AT170" s="147" t="s">
        <v>324</v>
      </c>
      <c r="AU170" s="147" t="s">
        <v>89</v>
      </c>
      <c r="AY170" s="17" t="s">
        <v>320</v>
      </c>
      <c r="BE170" s="148">
        <f t="shared" si="24"/>
        <v>0</v>
      </c>
      <c r="BF170" s="148">
        <f t="shared" si="25"/>
        <v>0</v>
      </c>
      <c r="BG170" s="148">
        <f t="shared" si="26"/>
        <v>0</v>
      </c>
      <c r="BH170" s="148">
        <f t="shared" si="27"/>
        <v>0</v>
      </c>
      <c r="BI170" s="148">
        <f t="shared" si="28"/>
        <v>0</v>
      </c>
      <c r="BJ170" s="17" t="s">
        <v>87</v>
      </c>
      <c r="BK170" s="148">
        <f t="shared" si="29"/>
        <v>0</v>
      </c>
      <c r="BL170" s="17" t="s">
        <v>731</v>
      </c>
      <c r="BM170" s="147" t="s">
        <v>712</v>
      </c>
    </row>
    <row r="171" spans="2:65" s="1" customFormat="1" ht="6.95" customHeight="1">
      <c r="B171" s="44"/>
      <c r="C171" s="45"/>
      <c r="D171" s="45"/>
      <c r="E171" s="45"/>
      <c r="F171" s="45"/>
      <c r="G171" s="45"/>
      <c r="H171" s="45"/>
      <c r="I171" s="45"/>
      <c r="J171" s="45"/>
      <c r="K171" s="45"/>
      <c r="L171" s="32"/>
    </row>
  </sheetData>
  <sheetProtection algorithmName="SHA-512" hashValue="rz8lvRrpCJN8XCEejFDNJQHyASup1mh2lHxgnPG6cJCCi/UGanirujCqt7zWhk0bOPgxHCgej5Jfw70TFqOGpg==" saltValue="cQ/LC8piuqRyDBWhJge2Mr4SHxxWIcRVUdB+TGTW9S8/y6rQorti3hi06xKZuoZP/nQY99a2X5VcCcYIDzyG9g==" spinCount="100000" sheet="1" objects="1" scenarios="1" formatColumns="0" formatRows="0" autoFilter="0"/>
  <autoFilter ref="C131:K170" xr:uid="{00000000-0009-0000-0000-000023000000}"/>
  <mergeCells count="15">
    <mergeCell ref="E118:H118"/>
    <mergeCell ref="E122:H122"/>
    <mergeCell ref="E120:H120"/>
    <mergeCell ref="E124:H124"/>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B2:BM15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220</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2713</v>
      </c>
      <c r="F9" s="204"/>
      <c r="G9" s="204"/>
      <c r="H9" s="204"/>
      <c r="L9" s="20"/>
    </row>
    <row r="10" spans="2:46" ht="12" customHeight="1">
      <c r="B10" s="20"/>
      <c r="D10" s="27" t="s">
        <v>273</v>
      </c>
      <c r="L10" s="20"/>
    </row>
    <row r="11" spans="2:46" s="1" customFormat="1" ht="16.5" customHeight="1">
      <c r="B11" s="32"/>
      <c r="E11" s="238" t="s">
        <v>3905</v>
      </c>
      <c r="F11" s="245"/>
      <c r="G11" s="245"/>
      <c r="H11" s="245"/>
      <c r="L11" s="32"/>
    </row>
    <row r="12" spans="2:46" s="1" customFormat="1" ht="12" customHeight="1">
      <c r="B12" s="32"/>
      <c r="D12" s="27" t="s">
        <v>1268</v>
      </c>
      <c r="L12" s="32"/>
    </row>
    <row r="13" spans="2:46" s="1" customFormat="1" ht="16.5" customHeight="1">
      <c r="B13" s="32"/>
      <c r="E13" s="225" t="s">
        <v>3906</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3907</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3907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ROUND((SUM(BE127:BE157)),  2)</f>
        <v>0</v>
      </c>
      <c r="I37" s="96">
        <v>0.21</v>
      </c>
      <c r="J37" s="85">
        <f>ROUND(((SUM(BE127:BE157))*I37),  2)</f>
        <v>0</v>
      </c>
      <c r="L37" s="32"/>
    </row>
    <row r="38" spans="2:12" s="1" customFormat="1" ht="14.45" customHeight="1">
      <c r="B38" s="32"/>
      <c r="E38" s="27" t="s">
        <v>46</v>
      </c>
      <c r="F38" s="85">
        <f>ROUND((SUM(BF127:BF157)),  2)</f>
        <v>0</v>
      </c>
      <c r="I38" s="96">
        <v>0.12</v>
      </c>
      <c r="J38" s="85">
        <f>ROUND(((SUM(BF127:BF157))*I38),  2)</f>
        <v>0</v>
      </c>
      <c r="L38" s="32"/>
    </row>
    <row r="39" spans="2:12" s="1" customFormat="1" ht="14.45" hidden="1" customHeight="1">
      <c r="B39" s="32"/>
      <c r="E39" s="27" t="s">
        <v>47</v>
      </c>
      <c r="F39" s="85">
        <f>ROUND((SUM(BG127:BG157)),  2)</f>
        <v>0</v>
      </c>
      <c r="I39" s="96">
        <v>0.21</v>
      </c>
      <c r="J39" s="85">
        <f>0</f>
        <v>0</v>
      </c>
      <c r="L39" s="32"/>
    </row>
    <row r="40" spans="2:12" s="1" customFormat="1" ht="14.45" hidden="1" customHeight="1">
      <c r="B40" s="32"/>
      <c r="E40" s="27" t="s">
        <v>48</v>
      </c>
      <c r="F40" s="85">
        <f>ROUND((SUM(BH127:BH157)),  2)</f>
        <v>0</v>
      </c>
      <c r="I40" s="96">
        <v>0.12</v>
      </c>
      <c r="J40" s="85">
        <f>0</f>
        <v>0</v>
      </c>
      <c r="L40" s="32"/>
    </row>
    <row r="41" spans="2:12" s="1" customFormat="1" ht="14.45" hidden="1" customHeight="1">
      <c r="B41" s="32"/>
      <c r="E41" s="27" t="s">
        <v>49</v>
      </c>
      <c r="F41" s="85">
        <f>ROUND((SUM(BI127:BI157)),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2713</v>
      </c>
      <c r="F87" s="204"/>
      <c r="G87" s="204"/>
      <c r="H87" s="204"/>
      <c r="L87" s="20"/>
    </row>
    <row r="88" spans="2:12" ht="12" customHeight="1">
      <c r="B88" s="20"/>
      <c r="C88" s="27" t="s">
        <v>273</v>
      </c>
      <c r="L88" s="20"/>
    </row>
    <row r="89" spans="2:12" s="1" customFormat="1" ht="16.5" customHeight="1">
      <c r="B89" s="32"/>
      <c r="E89" s="238" t="s">
        <v>3905</v>
      </c>
      <c r="F89" s="245"/>
      <c r="G89" s="245"/>
      <c r="H89" s="245"/>
      <c r="L89" s="32"/>
    </row>
    <row r="90" spans="2:12" s="1" customFormat="1" ht="12" customHeight="1">
      <c r="B90" s="32"/>
      <c r="C90" s="27" t="s">
        <v>1268</v>
      </c>
      <c r="L90" s="32"/>
    </row>
    <row r="91" spans="2:12" s="1" customFormat="1" ht="16.5" customHeight="1">
      <c r="B91" s="32"/>
      <c r="E91" s="225" t="str">
        <f>E13</f>
        <v>SO.430.1 - Strategické detektory</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25.7" customHeight="1">
      <c r="B95" s="32"/>
      <c r="C95" s="27" t="s">
        <v>24</v>
      </c>
      <c r="F95" s="25" t="str">
        <f>E19</f>
        <v>Statutární město Mladá Boleslav</v>
      </c>
      <c r="I95" s="27" t="s">
        <v>31</v>
      </c>
      <c r="J95" s="30" t="str">
        <f>E25</f>
        <v>SWARCO TRAFFIC CZ s.r.o.</v>
      </c>
      <c r="L95" s="32"/>
    </row>
    <row r="96" spans="2:12" s="1" customFormat="1" ht="25.7" customHeight="1">
      <c r="B96" s="32"/>
      <c r="C96" s="27" t="s">
        <v>29</v>
      </c>
      <c r="F96" s="25" t="str">
        <f>IF(E22="","",E22)</f>
        <v>Vyplň údaj</v>
      </c>
      <c r="I96" s="27" t="s">
        <v>36</v>
      </c>
      <c r="J96" s="30" t="str">
        <f>E28</f>
        <v>SWARCO TRAFFIC CZ s.r.o.</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J127</f>
        <v>0</v>
      </c>
      <c r="L100" s="32"/>
      <c r="AU100" s="17" t="s">
        <v>281</v>
      </c>
    </row>
    <row r="101" spans="2:47" s="8" customFormat="1" ht="24.95" customHeight="1">
      <c r="B101" s="108"/>
      <c r="D101" s="109" t="s">
        <v>3908</v>
      </c>
      <c r="E101" s="110"/>
      <c r="F101" s="110"/>
      <c r="G101" s="110"/>
      <c r="H101" s="110"/>
      <c r="I101" s="110"/>
      <c r="J101" s="111">
        <f>J128</f>
        <v>0</v>
      </c>
      <c r="L101" s="108"/>
    </row>
    <row r="102" spans="2:47" s="8" customFormat="1" ht="24.95" customHeight="1">
      <c r="B102" s="108"/>
      <c r="D102" s="109" t="s">
        <v>3909</v>
      </c>
      <c r="E102" s="110"/>
      <c r="F102" s="110"/>
      <c r="G102" s="110"/>
      <c r="H102" s="110"/>
      <c r="I102" s="110"/>
      <c r="J102" s="111">
        <f>J131</f>
        <v>0</v>
      </c>
      <c r="L102" s="108"/>
    </row>
    <row r="103" spans="2:47" s="8" customFormat="1" ht="24.95" customHeight="1">
      <c r="B103" s="108"/>
      <c r="D103" s="109" t="s">
        <v>3910</v>
      </c>
      <c r="E103" s="110"/>
      <c r="F103" s="110"/>
      <c r="G103" s="110"/>
      <c r="H103" s="110"/>
      <c r="I103" s="110"/>
      <c r="J103" s="111">
        <f>J144</f>
        <v>0</v>
      </c>
      <c r="L103" s="108"/>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305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3" t="str">
        <f>E7</f>
        <v>Kompletní rozšíření Třídy Václava Klementa</v>
      </c>
      <c r="F113" s="244"/>
      <c r="G113" s="244"/>
      <c r="H113" s="244"/>
      <c r="L113" s="32"/>
    </row>
    <row r="114" spans="2:63" ht="12" customHeight="1">
      <c r="B114" s="20"/>
      <c r="C114" s="27" t="s">
        <v>271</v>
      </c>
      <c r="L114" s="20"/>
    </row>
    <row r="115" spans="2:63" ht="16.5" customHeight="1">
      <c r="B115" s="20"/>
      <c r="E115" s="243" t="s">
        <v>2713</v>
      </c>
      <c r="F115" s="204"/>
      <c r="G115" s="204"/>
      <c r="H115" s="204"/>
      <c r="L115" s="20"/>
    </row>
    <row r="116" spans="2:63" ht="12" customHeight="1">
      <c r="B116" s="20"/>
      <c r="C116" s="27" t="s">
        <v>273</v>
      </c>
      <c r="L116" s="20"/>
    </row>
    <row r="117" spans="2:63" s="1" customFormat="1" ht="16.5" customHeight="1">
      <c r="B117" s="32"/>
      <c r="E117" s="238" t="s">
        <v>3905</v>
      </c>
      <c r="F117" s="245"/>
      <c r="G117" s="245"/>
      <c r="H117" s="245"/>
      <c r="L117" s="32"/>
    </row>
    <row r="118" spans="2:63" s="1" customFormat="1" ht="12" customHeight="1">
      <c r="B118" s="32"/>
      <c r="C118" s="27" t="s">
        <v>1268</v>
      </c>
      <c r="L118" s="32"/>
    </row>
    <row r="119" spans="2:63" s="1" customFormat="1" ht="16.5" customHeight="1">
      <c r="B119" s="32"/>
      <c r="E119" s="225" t="str">
        <f>E13</f>
        <v>SO.430.1 - Strategické detektory</v>
      </c>
      <c r="F119" s="245"/>
      <c r="G119" s="245"/>
      <c r="H119" s="245"/>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25.7" customHeight="1">
      <c r="B123" s="32"/>
      <c r="C123" s="27" t="s">
        <v>24</v>
      </c>
      <c r="F123" s="25" t="str">
        <f>E19</f>
        <v>Statutární město Mladá Boleslav</v>
      </c>
      <c r="I123" s="27" t="s">
        <v>31</v>
      </c>
      <c r="J123" s="30" t="str">
        <f>E25</f>
        <v>SWARCO TRAFFIC CZ s.r.o.</v>
      </c>
      <c r="L123" s="32"/>
    </row>
    <row r="124" spans="2:63" s="1" customFormat="1" ht="25.7" customHeight="1">
      <c r="B124" s="32"/>
      <c r="C124" s="27" t="s">
        <v>29</v>
      </c>
      <c r="F124" s="25" t="str">
        <f>IF(E22="","",E22)</f>
        <v>Vyplň údaj</v>
      </c>
      <c r="I124" s="27" t="s">
        <v>36</v>
      </c>
      <c r="J124" s="30" t="str">
        <f>E28</f>
        <v>SWARCO TRAFFIC CZ s.r.o.</v>
      </c>
      <c r="L124" s="32"/>
    </row>
    <row r="125" spans="2:63" s="1" customFormat="1" ht="10.35" customHeight="1">
      <c r="B125" s="32"/>
      <c r="L125" s="32"/>
    </row>
    <row r="126" spans="2:63" s="10" customFormat="1" ht="29.25" customHeight="1">
      <c r="B126" s="116"/>
      <c r="C126" s="117" t="s">
        <v>306</v>
      </c>
      <c r="D126" s="118" t="s">
        <v>65</v>
      </c>
      <c r="E126" s="118" t="s">
        <v>61</v>
      </c>
      <c r="F126" s="118" t="s">
        <v>62</v>
      </c>
      <c r="G126" s="118" t="s">
        <v>307</v>
      </c>
      <c r="H126" s="118" t="s">
        <v>308</v>
      </c>
      <c r="I126" s="118" t="s">
        <v>309</v>
      </c>
      <c r="J126" s="118" t="s">
        <v>279</v>
      </c>
      <c r="K126" s="119" t="s">
        <v>310</v>
      </c>
      <c r="L126" s="116"/>
      <c r="M126" s="59" t="s">
        <v>1</v>
      </c>
      <c r="N126" s="60" t="s">
        <v>44</v>
      </c>
      <c r="O126" s="60" t="s">
        <v>311</v>
      </c>
      <c r="P126" s="60" t="s">
        <v>312</v>
      </c>
      <c r="Q126" s="60" t="s">
        <v>313</v>
      </c>
      <c r="R126" s="60" t="s">
        <v>314</v>
      </c>
      <c r="S126" s="60" t="s">
        <v>315</v>
      </c>
      <c r="T126" s="61" t="s">
        <v>316</v>
      </c>
    </row>
    <row r="127" spans="2:63" s="1" customFormat="1" ht="22.9" customHeight="1">
      <c r="B127" s="32"/>
      <c r="C127" s="64" t="s">
        <v>317</v>
      </c>
      <c r="J127" s="120">
        <f>BK127</f>
        <v>0</v>
      </c>
      <c r="L127" s="32"/>
      <c r="M127" s="62"/>
      <c r="N127" s="53"/>
      <c r="O127" s="53"/>
      <c r="P127" s="121">
        <f>P128+P131+P144</f>
        <v>0</v>
      </c>
      <c r="Q127" s="53"/>
      <c r="R127" s="121">
        <f>R128+R131+R144</f>
        <v>0</v>
      </c>
      <c r="S127" s="53"/>
      <c r="T127" s="122">
        <f>T128+T131+T144</f>
        <v>0</v>
      </c>
      <c r="AT127" s="17" t="s">
        <v>79</v>
      </c>
      <c r="AU127" s="17" t="s">
        <v>281</v>
      </c>
      <c r="BK127" s="123">
        <f>BK128+BK131+BK144</f>
        <v>0</v>
      </c>
    </row>
    <row r="128" spans="2:63" s="11" customFormat="1" ht="25.9" customHeight="1">
      <c r="B128" s="124"/>
      <c r="D128" s="125" t="s">
        <v>79</v>
      </c>
      <c r="E128" s="126" t="s">
        <v>2095</v>
      </c>
      <c r="F128" s="126" t="s">
        <v>164</v>
      </c>
      <c r="I128" s="127"/>
      <c r="J128" s="128">
        <f>BK128</f>
        <v>0</v>
      </c>
      <c r="L128" s="124"/>
      <c r="M128" s="129"/>
      <c r="P128" s="130">
        <f>SUM(P129:P130)</f>
        <v>0</v>
      </c>
      <c r="R128" s="130">
        <f>SUM(R129:R130)</f>
        <v>0</v>
      </c>
      <c r="T128" s="131">
        <f>SUM(T129:T130)</f>
        <v>0</v>
      </c>
      <c r="AR128" s="125" t="s">
        <v>87</v>
      </c>
      <c r="AT128" s="132" t="s">
        <v>79</v>
      </c>
      <c r="AU128" s="132" t="s">
        <v>80</v>
      </c>
      <c r="AY128" s="125" t="s">
        <v>320</v>
      </c>
      <c r="BK128" s="133">
        <f>SUM(BK129:BK130)</f>
        <v>0</v>
      </c>
    </row>
    <row r="129" spans="2:65" s="1" customFormat="1" ht="16.5" customHeight="1">
      <c r="B129" s="32"/>
      <c r="C129" s="136" t="s">
        <v>87</v>
      </c>
      <c r="D129" s="136" t="s">
        <v>324</v>
      </c>
      <c r="E129" s="137" t="s">
        <v>836</v>
      </c>
      <c r="F129" s="138" t="s">
        <v>3561</v>
      </c>
      <c r="G129" s="139" t="s">
        <v>923</v>
      </c>
      <c r="H129" s="140">
        <v>2</v>
      </c>
      <c r="I129" s="141"/>
      <c r="J129" s="142">
        <f>ROUND(I129*H129,2)</f>
        <v>0</v>
      </c>
      <c r="K129" s="138" t="s">
        <v>1</v>
      </c>
      <c r="L129" s="32"/>
      <c r="M129" s="143" t="s">
        <v>1</v>
      </c>
      <c r="N129" s="144" t="s">
        <v>45</v>
      </c>
      <c r="P129" s="145">
        <f>O129*H129</f>
        <v>0</v>
      </c>
      <c r="Q129" s="145">
        <v>0</v>
      </c>
      <c r="R129" s="145">
        <f>Q129*H129</f>
        <v>0</v>
      </c>
      <c r="S129" s="145">
        <v>0</v>
      </c>
      <c r="T129" s="146">
        <f>S129*H129</f>
        <v>0</v>
      </c>
      <c r="AR129" s="147" t="s">
        <v>99</v>
      </c>
      <c r="AT129" s="147" t="s">
        <v>324</v>
      </c>
      <c r="AU129" s="147" t="s">
        <v>87</v>
      </c>
      <c r="AY129" s="17" t="s">
        <v>320</v>
      </c>
      <c r="BE129" s="148">
        <f>IF(N129="základní",J129,0)</f>
        <v>0</v>
      </c>
      <c r="BF129" s="148">
        <f>IF(N129="snížená",J129,0)</f>
        <v>0</v>
      </c>
      <c r="BG129" s="148">
        <f>IF(N129="zákl. přenesená",J129,0)</f>
        <v>0</v>
      </c>
      <c r="BH129" s="148">
        <f>IF(N129="sníž. přenesená",J129,0)</f>
        <v>0</v>
      </c>
      <c r="BI129" s="148">
        <f>IF(N129="nulová",J129,0)</f>
        <v>0</v>
      </c>
      <c r="BJ129" s="17" t="s">
        <v>87</v>
      </c>
      <c r="BK129" s="148">
        <f>ROUND(I129*H129,2)</f>
        <v>0</v>
      </c>
      <c r="BL129" s="17" t="s">
        <v>99</v>
      </c>
      <c r="BM129" s="147" t="s">
        <v>89</v>
      </c>
    </row>
    <row r="130" spans="2:65" s="1" customFormat="1" ht="16.5" customHeight="1">
      <c r="B130" s="32"/>
      <c r="C130" s="136" t="s">
        <v>89</v>
      </c>
      <c r="D130" s="136" t="s">
        <v>324</v>
      </c>
      <c r="E130" s="137" t="s">
        <v>2044</v>
      </c>
      <c r="F130" s="138" t="s">
        <v>3557</v>
      </c>
      <c r="G130" s="139" t="s">
        <v>923</v>
      </c>
      <c r="H130" s="140">
        <v>1</v>
      </c>
      <c r="I130" s="141"/>
      <c r="J130" s="142">
        <f>ROUND(I130*H130,2)</f>
        <v>0</v>
      </c>
      <c r="K130" s="138" t="s">
        <v>1</v>
      </c>
      <c r="L130" s="32"/>
      <c r="M130" s="143" t="s">
        <v>1</v>
      </c>
      <c r="N130" s="144" t="s">
        <v>45</v>
      </c>
      <c r="P130" s="145">
        <f>O130*H130</f>
        <v>0</v>
      </c>
      <c r="Q130" s="145">
        <v>0</v>
      </c>
      <c r="R130" s="145">
        <f>Q130*H130</f>
        <v>0</v>
      </c>
      <c r="S130" s="145">
        <v>0</v>
      </c>
      <c r="T130" s="146">
        <f>S130*H130</f>
        <v>0</v>
      </c>
      <c r="AR130" s="147" t="s">
        <v>99</v>
      </c>
      <c r="AT130" s="147" t="s">
        <v>324</v>
      </c>
      <c r="AU130" s="147" t="s">
        <v>87</v>
      </c>
      <c r="AY130" s="17" t="s">
        <v>320</v>
      </c>
      <c r="BE130" s="148">
        <f>IF(N130="základní",J130,0)</f>
        <v>0</v>
      </c>
      <c r="BF130" s="148">
        <f>IF(N130="snížená",J130,0)</f>
        <v>0</v>
      </c>
      <c r="BG130" s="148">
        <f>IF(N130="zákl. přenesená",J130,0)</f>
        <v>0</v>
      </c>
      <c r="BH130" s="148">
        <f>IF(N130="sníž. přenesená",J130,0)</f>
        <v>0</v>
      </c>
      <c r="BI130" s="148">
        <f>IF(N130="nulová",J130,0)</f>
        <v>0</v>
      </c>
      <c r="BJ130" s="17" t="s">
        <v>87</v>
      </c>
      <c r="BK130" s="148">
        <f>ROUND(I130*H130,2)</f>
        <v>0</v>
      </c>
      <c r="BL130" s="17" t="s">
        <v>99</v>
      </c>
      <c r="BM130" s="147" t="s">
        <v>99</v>
      </c>
    </row>
    <row r="131" spans="2:65" s="11" customFormat="1" ht="25.9" customHeight="1">
      <c r="B131" s="124"/>
      <c r="D131" s="125" t="s">
        <v>79</v>
      </c>
      <c r="E131" s="126" t="s">
        <v>2097</v>
      </c>
      <c r="F131" s="126" t="s">
        <v>3911</v>
      </c>
      <c r="I131" s="127"/>
      <c r="J131" s="128">
        <f>BK131</f>
        <v>0</v>
      </c>
      <c r="L131" s="124"/>
      <c r="M131" s="129"/>
      <c r="P131" s="130">
        <f>SUM(P132:P143)</f>
        <v>0</v>
      </c>
      <c r="R131" s="130">
        <f>SUM(R132:R143)</f>
        <v>0</v>
      </c>
      <c r="T131" s="131">
        <f>SUM(T132:T143)</f>
        <v>0</v>
      </c>
      <c r="AR131" s="125" t="s">
        <v>87</v>
      </c>
      <c r="AT131" s="132" t="s">
        <v>79</v>
      </c>
      <c r="AU131" s="132" t="s">
        <v>80</v>
      </c>
      <c r="AY131" s="125" t="s">
        <v>320</v>
      </c>
      <c r="BK131" s="133">
        <f>SUM(BK132:BK143)</f>
        <v>0</v>
      </c>
    </row>
    <row r="132" spans="2:65" s="1" customFormat="1" ht="66.75" customHeight="1">
      <c r="B132" s="32"/>
      <c r="C132" s="170" t="s">
        <v>94</v>
      </c>
      <c r="D132" s="170" t="s">
        <v>439</v>
      </c>
      <c r="E132" s="171" t="s">
        <v>841</v>
      </c>
      <c r="F132" s="172" t="s">
        <v>3912</v>
      </c>
      <c r="G132" s="173" t="s">
        <v>923</v>
      </c>
      <c r="H132" s="174">
        <v>4</v>
      </c>
      <c r="I132" s="175"/>
      <c r="J132" s="176">
        <f t="shared" ref="J132:J143" si="0">ROUND(I132*H132,2)</f>
        <v>0</v>
      </c>
      <c r="K132" s="172" t="s">
        <v>1</v>
      </c>
      <c r="L132" s="177"/>
      <c r="M132" s="178" t="s">
        <v>1</v>
      </c>
      <c r="N132" s="179" t="s">
        <v>45</v>
      </c>
      <c r="P132" s="145">
        <f t="shared" ref="P132:P143" si="1">O132*H132</f>
        <v>0</v>
      </c>
      <c r="Q132" s="145">
        <v>0</v>
      </c>
      <c r="R132" s="145">
        <f t="shared" ref="R132:R143" si="2">Q132*H132</f>
        <v>0</v>
      </c>
      <c r="S132" s="145">
        <v>0</v>
      </c>
      <c r="T132" s="146">
        <f t="shared" ref="T132:T143" si="3">S132*H132</f>
        <v>0</v>
      </c>
      <c r="AR132" s="147" t="s">
        <v>373</v>
      </c>
      <c r="AT132" s="147" t="s">
        <v>439</v>
      </c>
      <c r="AU132" s="147" t="s">
        <v>87</v>
      </c>
      <c r="AY132" s="17" t="s">
        <v>320</v>
      </c>
      <c r="BE132" s="148">
        <f t="shared" ref="BE132:BE143" si="4">IF(N132="základní",J132,0)</f>
        <v>0</v>
      </c>
      <c r="BF132" s="148">
        <f t="shared" ref="BF132:BF143" si="5">IF(N132="snížená",J132,0)</f>
        <v>0</v>
      </c>
      <c r="BG132" s="148">
        <f t="shared" ref="BG132:BG143" si="6">IF(N132="zákl. přenesená",J132,0)</f>
        <v>0</v>
      </c>
      <c r="BH132" s="148">
        <f t="shared" ref="BH132:BH143" si="7">IF(N132="sníž. přenesená",J132,0)</f>
        <v>0</v>
      </c>
      <c r="BI132" s="148">
        <f t="shared" ref="BI132:BI143" si="8">IF(N132="nulová",J132,0)</f>
        <v>0</v>
      </c>
      <c r="BJ132" s="17" t="s">
        <v>87</v>
      </c>
      <c r="BK132" s="148">
        <f t="shared" ref="BK132:BK143" si="9">ROUND(I132*H132,2)</f>
        <v>0</v>
      </c>
      <c r="BL132" s="17" t="s">
        <v>99</v>
      </c>
      <c r="BM132" s="147" t="s">
        <v>360</v>
      </c>
    </row>
    <row r="133" spans="2:65" s="1" customFormat="1" ht="16.5" customHeight="1">
      <c r="B133" s="32"/>
      <c r="C133" s="170" t="s">
        <v>99</v>
      </c>
      <c r="D133" s="170" t="s">
        <v>439</v>
      </c>
      <c r="E133" s="171" t="s">
        <v>849</v>
      </c>
      <c r="F133" s="172" t="s">
        <v>3913</v>
      </c>
      <c r="G133" s="173" t="s">
        <v>923</v>
      </c>
      <c r="H133" s="174">
        <v>4</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373</v>
      </c>
      <c r="AT133" s="147" t="s">
        <v>439</v>
      </c>
      <c r="AU133" s="147" t="s">
        <v>87</v>
      </c>
      <c r="AY133" s="17" t="s">
        <v>320</v>
      </c>
      <c r="BE133" s="148">
        <f t="shared" si="4"/>
        <v>0</v>
      </c>
      <c r="BF133" s="148">
        <f t="shared" si="5"/>
        <v>0</v>
      </c>
      <c r="BG133" s="148">
        <f t="shared" si="6"/>
        <v>0</v>
      </c>
      <c r="BH133" s="148">
        <f t="shared" si="7"/>
        <v>0</v>
      </c>
      <c r="BI133" s="148">
        <f t="shared" si="8"/>
        <v>0</v>
      </c>
      <c r="BJ133" s="17" t="s">
        <v>87</v>
      </c>
      <c r="BK133" s="148">
        <f t="shared" si="9"/>
        <v>0</v>
      </c>
      <c r="BL133" s="17" t="s">
        <v>99</v>
      </c>
      <c r="BM133" s="147" t="s">
        <v>373</v>
      </c>
    </row>
    <row r="134" spans="2:65" s="1" customFormat="1" ht="49.15" customHeight="1">
      <c r="B134" s="32"/>
      <c r="C134" s="170" t="s">
        <v>355</v>
      </c>
      <c r="D134" s="170" t="s">
        <v>439</v>
      </c>
      <c r="E134" s="171" t="s">
        <v>859</v>
      </c>
      <c r="F134" s="172" t="s">
        <v>3914</v>
      </c>
      <c r="G134" s="173" t="s">
        <v>923</v>
      </c>
      <c r="H134" s="174">
        <v>2</v>
      </c>
      <c r="I134" s="175"/>
      <c r="J134" s="176">
        <f t="shared" si="0"/>
        <v>0</v>
      </c>
      <c r="K134" s="172" t="s">
        <v>1</v>
      </c>
      <c r="L134" s="177"/>
      <c r="M134" s="178" t="s">
        <v>1</v>
      </c>
      <c r="N134" s="179" t="s">
        <v>45</v>
      </c>
      <c r="P134" s="145">
        <f t="shared" si="1"/>
        <v>0</v>
      </c>
      <c r="Q134" s="145">
        <v>0</v>
      </c>
      <c r="R134" s="145">
        <f t="shared" si="2"/>
        <v>0</v>
      </c>
      <c r="S134" s="145">
        <v>0</v>
      </c>
      <c r="T134" s="146">
        <f t="shared" si="3"/>
        <v>0</v>
      </c>
      <c r="AR134" s="147" t="s">
        <v>373</v>
      </c>
      <c r="AT134" s="147" t="s">
        <v>439</v>
      </c>
      <c r="AU134" s="147" t="s">
        <v>87</v>
      </c>
      <c r="AY134" s="17" t="s">
        <v>320</v>
      </c>
      <c r="BE134" s="148">
        <f t="shared" si="4"/>
        <v>0</v>
      </c>
      <c r="BF134" s="148">
        <f t="shared" si="5"/>
        <v>0</v>
      </c>
      <c r="BG134" s="148">
        <f t="shared" si="6"/>
        <v>0</v>
      </c>
      <c r="BH134" s="148">
        <f t="shared" si="7"/>
        <v>0</v>
      </c>
      <c r="BI134" s="148">
        <f t="shared" si="8"/>
        <v>0</v>
      </c>
      <c r="BJ134" s="17" t="s">
        <v>87</v>
      </c>
      <c r="BK134" s="148">
        <f t="shared" si="9"/>
        <v>0</v>
      </c>
      <c r="BL134" s="17" t="s">
        <v>99</v>
      </c>
      <c r="BM134" s="147" t="s">
        <v>388</v>
      </c>
    </row>
    <row r="135" spans="2:65" s="1" customFormat="1" ht="24.2" customHeight="1">
      <c r="B135" s="32"/>
      <c r="C135" s="170" t="s">
        <v>360</v>
      </c>
      <c r="D135" s="170" t="s">
        <v>439</v>
      </c>
      <c r="E135" s="171" t="s">
        <v>2104</v>
      </c>
      <c r="F135" s="172" t="s">
        <v>3915</v>
      </c>
      <c r="G135" s="173" t="s">
        <v>923</v>
      </c>
      <c r="H135" s="174">
        <v>2</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373</v>
      </c>
      <c r="AT135" s="147" t="s">
        <v>439</v>
      </c>
      <c r="AU135" s="147" t="s">
        <v>87</v>
      </c>
      <c r="AY135" s="17" t="s">
        <v>320</v>
      </c>
      <c r="BE135" s="148">
        <f t="shared" si="4"/>
        <v>0</v>
      </c>
      <c r="BF135" s="148">
        <f t="shared" si="5"/>
        <v>0</v>
      </c>
      <c r="BG135" s="148">
        <f t="shared" si="6"/>
        <v>0</v>
      </c>
      <c r="BH135" s="148">
        <f t="shared" si="7"/>
        <v>0</v>
      </c>
      <c r="BI135" s="148">
        <f t="shared" si="8"/>
        <v>0</v>
      </c>
      <c r="BJ135" s="17" t="s">
        <v>87</v>
      </c>
      <c r="BK135" s="148">
        <f t="shared" si="9"/>
        <v>0</v>
      </c>
      <c r="BL135" s="17" t="s">
        <v>99</v>
      </c>
      <c r="BM135" s="147" t="s">
        <v>8</v>
      </c>
    </row>
    <row r="136" spans="2:65" s="1" customFormat="1" ht="24.2" customHeight="1">
      <c r="B136" s="32"/>
      <c r="C136" s="170" t="s">
        <v>366</v>
      </c>
      <c r="D136" s="170" t="s">
        <v>439</v>
      </c>
      <c r="E136" s="171" t="s">
        <v>878</v>
      </c>
      <c r="F136" s="172" t="s">
        <v>3916</v>
      </c>
      <c r="G136" s="173" t="s">
        <v>566</v>
      </c>
      <c r="H136" s="174">
        <v>28</v>
      </c>
      <c r="I136" s="175"/>
      <c r="J136" s="176">
        <f t="shared" si="0"/>
        <v>0</v>
      </c>
      <c r="K136" s="172" t="s">
        <v>1</v>
      </c>
      <c r="L136" s="177"/>
      <c r="M136" s="178" t="s">
        <v>1</v>
      </c>
      <c r="N136" s="179" t="s">
        <v>45</v>
      </c>
      <c r="P136" s="145">
        <f t="shared" si="1"/>
        <v>0</v>
      </c>
      <c r="Q136" s="145">
        <v>0</v>
      </c>
      <c r="R136" s="145">
        <f t="shared" si="2"/>
        <v>0</v>
      </c>
      <c r="S136" s="145">
        <v>0</v>
      </c>
      <c r="T136" s="146">
        <f t="shared" si="3"/>
        <v>0</v>
      </c>
      <c r="AR136" s="147" t="s">
        <v>373</v>
      </c>
      <c r="AT136" s="147" t="s">
        <v>439</v>
      </c>
      <c r="AU136" s="147" t="s">
        <v>87</v>
      </c>
      <c r="AY136" s="17" t="s">
        <v>320</v>
      </c>
      <c r="BE136" s="148">
        <f t="shared" si="4"/>
        <v>0</v>
      </c>
      <c r="BF136" s="148">
        <f t="shared" si="5"/>
        <v>0</v>
      </c>
      <c r="BG136" s="148">
        <f t="shared" si="6"/>
        <v>0</v>
      </c>
      <c r="BH136" s="148">
        <f t="shared" si="7"/>
        <v>0</v>
      </c>
      <c r="BI136" s="148">
        <f t="shared" si="8"/>
        <v>0</v>
      </c>
      <c r="BJ136" s="17" t="s">
        <v>87</v>
      </c>
      <c r="BK136" s="148">
        <f t="shared" si="9"/>
        <v>0</v>
      </c>
      <c r="BL136" s="17" t="s">
        <v>99</v>
      </c>
      <c r="BM136" s="147" t="s">
        <v>412</v>
      </c>
    </row>
    <row r="137" spans="2:65" s="1" customFormat="1" ht="24.2" customHeight="1">
      <c r="B137" s="32"/>
      <c r="C137" s="170" t="s">
        <v>373</v>
      </c>
      <c r="D137" s="170" t="s">
        <v>439</v>
      </c>
      <c r="E137" s="171" t="s">
        <v>898</v>
      </c>
      <c r="F137" s="172" t="s">
        <v>3917</v>
      </c>
      <c r="G137" s="173" t="s">
        <v>923</v>
      </c>
      <c r="H137" s="174">
        <v>2</v>
      </c>
      <c r="I137" s="175"/>
      <c r="J137" s="176">
        <f t="shared" si="0"/>
        <v>0</v>
      </c>
      <c r="K137" s="172" t="s">
        <v>1</v>
      </c>
      <c r="L137" s="177"/>
      <c r="M137" s="178" t="s">
        <v>1</v>
      </c>
      <c r="N137" s="179" t="s">
        <v>45</v>
      </c>
      <c r="P137" s="145">
        <f t="shared" si="1"/>
        <v>0</v>
      </c>
      <c r="Q137" s="145">
        <v>0</v>
      </c>
      <c r="R137" s="145">
        <f t="shared" si="2"/>
        <v>0</v>
      </c>
      <c r="S137" s="145">
        <v>0</v>
      </c>
      <c r="T137" s="146">
        <f t="shared" si="3"/>
        <v>0</v>
      </c>
      <c r="AR137" s="147" t="s">
        <v>373</v>
      </c>
      <c r="AT137" s="147" t="s">
        <v>439</v>
      </c>
      <c r="AU137" s="147" t="s">
        <v>87</v>
      </c>
      <c r="AY137" s="17" t="s">
        <v>320</v>
      </c>
      <c r="BE137" s="148">
        <f t="shared" si="4"/>
        <v>0</v>
      </c>
      <c r="BF137" s="148">
        <f t="shared" si="5"/>
        <v>0</v>
      </c>
      <c r="BG137" s="148">
        <f t="shared" si="6"/>
        <v>0</v>
      </c>
      <c r="BH137" s="148">
        <f t="shared" si="7"/>
        <v>0</v>
      </c>
      <c r="BI137" s="148">
        <f t="shared" si="8"/>
        <v>0</v>
      </c>
      <c r="BJ137" s="17" t="s">
        <v>87</v>
      </c>
      <c r="BK137" s="148">
        <f t="shared" si="9"/>
        <v>0</v>
      </c>
      <c r="BL137" s="17" t="s">
        <v>99</v>
      </c>
      <c r="BM137" s="147" t="s">
        <v>423</v>
      </c>
    </row>
    <row r="138" spans="2:65" s="1" customFormat="1" ht="16.5" customHeight="1">
      <c r="B138" s="32"/>
      <c r="C138" s="170" t="s">
        <v>381</v>
      </c>
      <c r="D138" s="170" t="s">
        <v>439</v>
      </c>
      <c r="E138" s="171" t="s">
        <v>902</v>
      </c>
      <c r="F138" s="172" t="s">
        <v>3918</v>
      </c>
      <c r="G138" s="173" t="s">
        <v>923</v>
      </c>
      <c r="H138" s="174">
        <v>4</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373</v>
      </c>
      <c r="AT138" s="147" t="s">
        <v>439</v>
      </c>
      <c r="AU138" s="147" t="s">
        <v>87</v>
      </c>
      <c r="AY138" s="17" t="s">
        <v>320</v>
      </c>
      <c r="BE138" s="148">
        <f t="shared" si="4"/>
        <v>0</v>
      </c>
      <c r="BF138" s="148">
        <f t="shared" si="5"/>
        <v>0</v>
      </c>
      <c r="BG138" s="148">
        <f t="shared" si="6"/>
        <v>0</v>
      </c>
      <c r="BH138" s="148">
        <f t="shared" si="7"/>
        <v>0</v>
      </c>
      <c r="BI138" s="148">
        <f t="shared" si="8"/>
        <v>0</v>
      </c>
      <c r="BJ138" s="17" t="s">
        <v>87</v>
      </c>
      <c r="BK138" s="148">
        <f t="shared" si="9"/>
        <v>0</v>
      </c>
      <c r="BL138" s="17" t="s">
        <v>99</v>
      </c>
      <c r="BM138" s="147" t="s">
        <v>433</v>
      </c>
    </row>
    <row r="139" spans="2:65" s="1" customFormat="1" ht="16.5" customHeight="1">
      <c r="B139" s="32"/>
      <c r="C139" s="170" t="s">
        <v>388</v>
      </c>
      <c r="D139" s="170" t="s">
        <v>439</v>
      </c>
      <c r="E139" s="171" t="s">
        <v>906</v>
      </c>
      <c r="F139" s="172" t="s">
        <v>3919</v>
      </c>
      <c r="G139" s="173" t="s">
        <v>923</v>
      </c>
      <c r="H139" s="174">
        <v>4</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373</v>
      </c>
      <c r="AT139" s="147" t="s">
        <v>439</v>
      </c>
      <c r="AU139" s="147" t="s">
        <v>87</v>
      </c>
      <c r="AY139" s="17" t="s">
        <v>320</v>
      </c>
      <c r="BE139" s="148">
        <f t="shared" si="4"/>
        <v>0</v>
      </c>
      <c r="BF139" s="148">
        <f t="shared" si="5"/>
        <v>0</v>
      </c>
      <c r="BG139" s="148">
        <f t="shared" si="6"/>
        <v>0</v>
      </c>
      <c r="BH139" s="148">
        <f t="shared" si="7"/>
        <v>0</v>
      </c>
      <c r="BI139" s="148">
        <f t="shared" si="8"/>
        <v>0</v>
      </c>
      <c r="BJ139" s="17" t="s">
        <v>87</v>
      </c>
      <c r="BK139" s="148">
        <f t="shared" si="9"/>
        <v>0</v>
      </c>
      <c r="BL139" s="17" t="s">
        <v>99</v>
      </c>
      <c r="BM139" s="147" t="s">
        <v>451</v>
      </c>
    </row>
    <row r="140" spans="2:65" s="1" customFormat="1" ht="16.5" customHeight="1">
      <c r="B140" s="32"/>
      <c r="C140" s="170" t="s">
        <v>395</v>
      </c>
      <c r="D140" s="170" t="s">
        <v>439</v>
      </c>
      <c r="E140" s="171" t="s">
        <v>925</v>
      </c>
      <c r="F140" s="172" t="s">
        <v>3920</v>
      </c>
      <c r="G140" s="173" t="s">
        <v>927</v>
      </c>
      <c r="H140" s="174">
        <v>1</v>
      </c>
      <c r="I140" s="175"/>
      <c r="J140" s="176">
        <f t="shared" si="0"/>
        <v>0</v>
      </c>
      <c r="K140" s="172" t="s">
        <v>1</v>
      </c>
      <c r="L140" s="177"/>
      <c r="M140" s="178" t="s">
        <v>1</v>
      </c>
      <c r="N140" s="179" t="s">
        <v>45</v>
      </c>
      <c r="P140" s="145">
        <f t="shared" si="1"/>
        <v>0</v>
      </c>
      <c r="Q140" s="145">
        <v>0</v>
      </c>
      <c r="R140" s="145">
        <f t="shared" si="2"/>
        <v>0</v>
      </c>
      <c r="S140" s="145">
        <v>0</v>
      </c>
      <c r="T140" s="146">
        <f t="shared" si="3"/>
        <v>0</v>
      </c>
      <c r="AR140" s="147" t="s">
        <v>373</v>
      </c>
      <c r="AT140" s="147" t="s">
        <v>439</v>
      </c>
      <c r="AU140" s="147" t="s">
        <v>87</v>
      </c>
      <c r="AY140" s="17" t="s">
        <v>320</v>
      </c>
      <c r="BE140" s="148">
        <f t="shared" si="4"/>
        <v>0</v>
      </c>
      <c r="BF140" s="148">
        <f t="shared" si="5"/>
        <v>0</v>
      </c>
      <c r="BG140" s="148">
        <f t="shared" si="6"/>
        <v>0</v>
      </c>
      <c r="BH140" s="148">
        <f t="shared" si="7"/>
        <v>0</v>
      </c>
      <c r="BI140" s="148">
        <f t="shared" si="8"/>
        <v>0</v>
      </c>
      <c r="BJ140" s="17" t="s">
        <v>87</v>
      </c>
      <c r="BK140" s="148">
        <f t="shared" si="9"/>
        <v>0</v>
      </c>
      <c r="BL140" s="17" t="s">
        <v>99</v>
      </c>
      <c r="BM140" s="147" t="s">
        <v>460</v>
      </c>
    </row>
    <row r="141" spans="2:65" s="1" customFormat="1" ht="33" customHeight="1">
      <c r="B141" s="32"/>
      <c r="C141" s="170" t="s">
        <v>8</v>
      </c>
      <c r="D141" s="170" t="s">
        <v>439</v>
      </c>
      <c r="E141" s="171" t="s">
        <v>2113</v>
      </c>
      <c r="F141" s="172" t="s">
        <v>3921</v>
      </c>
      <c r="G141" s="173" t="s">
        <v>923</v>
      </c>
      <c r="H141" s="174">
        <v>2</v>
      </c>
      <c r="I141" s="175"/>
      <c r="J141" s="176">
        <f t="shared" si="0"/>
        <v>0</v>
      </c>
      <c r="K141" s="172" t="s">
        <v>1</v>
      </c>
      <c r="L141" s="177"/>
      <c r="M141" s="178" t="s">
        <v>1</v>
      </c>
      <c r="N141" s="179" t="s">
        <v>45</v>
      </c>
      <c r="P141" s="145">
        <f t="shared" si="1"/>
        <v>0</v>
      </c>
      <c r="Q141" s="145">
        <v>0</v>
      </c>
      <c r="R141" s="145">
        <f t="shared" si="2"/>
        <v>0</v>
      </c>
      <c r="S141" s="145">
        <v>0</v>
      </c>
      <c r="T141" s="146">
        <f t="shared" si="3"/>
        <v>0</v>
      </c>
      <c r="AR141" s="147" t="s">
        <v>373</v>
      </c>
      <c r="AT141" s="147" t="s">
        <v>439</v>
      </c>
      <c r="AU141" s="147" t="s">
        <v>87</v>
      </c>
      <c r="AY141" s="17" t="s">
        <v>320</v>
      </c>
      <c r="BE141" s="148">
        <f t="shared" si="4"/>
        <v>0</v>
      </c>
      <c r="BF141" s="148">
        <f t="shared" si="5"/>
        <v>0</v>
      </c>
      <c r="BG141" s="148">
        <f t="shared" si="6"/>
        <v>0</v>
      </c>
      <c r="BH141" s="148">
        <f t="shared" si="7"/>
        <v>0</v>
      </c>
      <c r="BI141" s="148">
        <f t="shared" si="8"/>
        <v>0</v>
      </c>
      <c r="BJ141" s="17" t="s">
        <v>87</v>
      </c>
      <c r="BK141" s="148">
        <f t="shared" si="9"/>
        <v>0</v>
      </c>
      <c r="BL141" s="17" t="s">
        <v>99</v>
      </c>
      <c r="BM141" s="147" t="s">
        <v>469</v>
      </c>
    </row>
    <row r="142" spans="2:65" s="1" customFormat="1" ht="24.2" customHeight="1">
      <c r="B142" s="32"/>
      <c r="C142" s="170" t="s">
        <v>404</v>
      </c>
      <c r="D142" s="170" t="s">
        <v>439</v>
      </c>
      <c r="E142" s="171" t="s">
        <v>2115</v>
      </c>
      <c r="F142" s="172" t="s">
        <v>3922</v>
      </c>
      <c r="G142" s="173" t="s">
        <v>923</v>
      </c>
      <c r="H142" s="174">
        <v>2</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373</v>
      </c>
      <c r="AT142" s="147" t="s">
        <v>439</v>
      </c>
      <c r="AU142" s="147" t="s">
        <v>87</v>
      </c>
      <c r="AY142" s="17" t="s">
        <v>320</v>
      </c>
      <c r="BE142" s="148">
        <f t="shared" si="4"/>
        <v>0</v>
      </c>
      <c r="BF142" s="148">
        <f t="shared" si="5"/>
        <v>0</v>
      </c>
      <c r="BG142" s="148">
        <f t="shared" si="6"/>
        <v>0</v>
      </c>
      <c r="BH142" s="148">
        <f t="shared" si="7"/>
        <v>0</v>
      </c>
      <c r="BI142" s="148">
        <f t="shared" si="8"/>
        <v>0</v>
      </c>
      <c r="BJ142" s="17" t="s">
        <v>87</v>
      </c>
      <c r="BK142" s="148">
        <f t="shared" si="9"/>
        <v>0</v>
      </c>
      <c r="BL142" s="17" t="s">
        <v>99</v>
      </c>
      <c r="BM142" s="147" t="s">
        <v>480</v>
      </c>
    </row>
    <row r="143" spans="2:65" s="1" customFormat="1" ht="24.2" customHeight="1">
      <c r="B143" s="32"/>
      <c r="C143" s="170" t="s">
        <v>412</v>
      </c>
      <c r="D143" s="170" t="s">
        <v>439</v>
      </c>
      <c r="E143" s="171" t="s">
        <v>965</v>
      </c>
      <c r="F143" s="172" t="s">
        <v>3923</v>
      </c>
      <c r="G143" s="173" t="s">
        <v>923</v>
      </c>
      <c r="H143" s="174">
        <v>2</v>
      </c>
      <c r="I143" s="175"/>
      <c r="J143" s="176">
        <f t="shared" si="0"/>
        <v>0</v>
      </c>
      <c r="K143" s="172" t="s">
        <v>1</v>
      </c>
      <c r="L143" s="177"/>
      <c r="M143" s="178" t="s">
        <v>1</v>
      </c>
      <c r="N143" s="179" t="s">
        <v>45</v>
      </c>
      <c r="P143" s="145">
        <f t="shared" si="1"/>
        <v>0</v>
      </c>
      <c r="Q143" s="145">
        <v>0</v>
      </c>
      <c r="R143" s="145">
        <f t="shared" si="2"/>
        <v>0</v>
      </c>
      <c r="S143" s="145">
        <v>0</v>
      </c>
      <c r="T143" s="146">
        <f t="shared" si="3"/>
        <v>0</v>
      </c>
      <c r="AR143" s="147" t="s">
        <v>373</v>
      </c>
      <c r="AT143" s="147" t="s">
        <v>439</v>
      </c>
      <c r="AU143" s="147" t="s">
        <v>87</v>
      </c>
      <c r="AY143" s="17" t="s">
        <v>320</v>
      </c>
      <c r="BE143" s="148">
        <f t="shared" si="4"/>
        <v>0</v>
      </c>
      <c r="BF143" s="148">
        <f t="shared" si="5"/>
        <v>0</v>
      </c>
      <c r="BG143" s="148">
        <f t="shared" si="6"/>
        <v>0</v>
      </c>
      <c r="BH143" s="148">
        <f t="shared" si="7"/>
        <v>0</v>
      </c>
      <c r="BI143" s="148">
        <f t="shared" si="8"/>
        <v>0</v>
      </c>
      <c r="BJ143" s="17" t="s">
        <v>87</v>
      </c>
      <c r="BK143" s="148">
        <f t="shared" si="9"/>
        <v>0</v>
      </c>
      <c r="BL143" s="17" t="s">
        <v>99</v>
      </c>
      <c r="BM143" s="147" t="s">
        <v>492</v>
      </c>
    </row>
    <row r="144" spans="2:65" s="11" customFormat="1" ht="25.9" customHeight="1">
      <c r="B144" s="124"/>
      <c r="D144" s="125" t="s">
        <v>79</v>
      </c>
      <c r="E144" s="126" t="s">
        <v>2109</v>
      </c>
      <c r="F144" s="126" t="s">
        <v>3924</v>
      </c>
      <c r="I144" s="127"/>
      <c r="J144" s="128">
        <f>BK144</f>
        <v>0</v>
      </c>
      <c r="L144" s="124"/>
      <c r="M144" s="129"/>
      <c r="P144" s="130">
        <f>SUM(P145:P157)</f>
        <v>0</v>
      </c>
      <c r="R144" s="130">
        <f>SUM(R145:R157)</f>
        <v>0</v>
      </c>
      <c r="T144" s="131">
        <f>SUM(T145:T157)</f>
        <v>0</v>
      </c>
      <c r="AR144" s="125" t="s">
        <v>87</v>
      </c>
      <c r="AT144" s="132" t="s">
        <v>79</v>
      </c>
      <c r="AU144" s="132" t="s">
        <v>80</v>
      </c>
      <c r="AY144" s="125" t="s">
        <v>320</v>
      </c>
      <c r="BK144" s="133">
        <f>SUM(BK145:BK157)</f>
        <v>0</v>
      </c>
    </row>
    <row r="145" spans="2:65" s="1" customFormat="1" ht="16.5" customHeight="1">
      <c r="B145" s="32"/>
      <c r="C145" s="136" t="s">
        <v>418</v>
      </c>
      <c r="D145" s="136" t="s">
        <v>324</v>
      </c>
      <c r="E145" s="137" t="s">
        <v>941</v>
      </c>
      <c r="F145" s="138" t="s">
        <v>3925</v>
      </c>
      <c r="G145" s="139" t="s">
        <v>923</v>
      </c>
      <c r="H145" s="140">
        <v>4</v>
      </c>
      <c r="I145" s="141"/>
      <c r="J145" s="142">
        <f t="shared" ref="J145:J157" si="10">ROUND(I145*H145,2)</f>
        <v>0</v>
      </c>
      <c r="K145" s="138" t="s">
        <v>1</v>
      </c>
      <c r="L145" s="32"/>
      <c r="M145" s="143" t="s">
        <v>1</v>
      </c>
      <c r="N145" s="144" t="s">
        <v>45</v>
      </c>
      <c r="P145" s="145">
        <f t="shared" ref="P145:P157" si="11">O145*H145</f>
        <v>0</v>
      </c>
      <c r="Q145" s="145">
        <v>0</v>
      </c>
      <c r="R145" s="145">
        <f t="shared" ref="R145:R157" si="12">Q145*H145</f>
        <v>0</v>
      </c>
      <c r="S145" s="145">
        <v>0</v>
      </c>
      <c r="T145" s="146">
        <f t="shared" ref="T145:T157" si="13">S145*H145</f>
        <v>0</v>
      </c>
      <c r="AR145" s="147" t="s">
        <v>99</v>
      </c>
      <c r="AT145" s="147" t="s">
        <v>324</v>
      </c>
      <c r="AU145" s="147" t="s">
        <v>87</v>
      </c>
      <c r="AY145" s="17" t="s">
        <v>320</v>
      </c>
      <c r="BE145" s="148">
        <f t="shared" ref="BE145:BE157" si="14">IF(N145="základní",J145,0)</f>
        <v>0</v>
      </c>
      <c r="BF145" s="148">
        <f t="shared" ref="BF145:BF157" si="15">IF(N145="snížená",J145,0)</f>
        <v>0</v>
      </c>
      <c r="BG145" s="148">
        <f t="shared" ref="BG145:BG157" si="16">IF(N145="zákl. přenesená",J145,0)</f>
        <v>0</v>
      </c>
      <c r="BH145" s="148">
        <f t="shared" ref="BH145:BH157" si="17">IF(N145="sníž. přenesená",J145,0)</f>
        <v>0</v>
      </c>
      <c r="BI145" s="148">
        <f t="shared" ref="BI145:BI157" si="18">IF(N145="nulová",J145,0)</f>
        <v>0</v>
      </c>
      <c r="BJ145" s="17" t="s">
        <v>87</v>
      </c>
      <c r="BK145" s="148">
        <f t="shared" ref="BK145:BK157" si="19">ROUND(I145*H145,2)</f>
        <v>0</v>
      </c>
      <c r="BL145" s="17" t="s">
        <v>99</v>
      </c>
      <c r="BM145" s="147" t="s">
        <v>507</v>
      </c>
    </row>
    <row r="146" spans="2:65" s="1" customFormat="1" ht="16.5" customHeight="1">
      <c r="B146" s="32"/>
      <c r="C146" s="136" t="s">
        <v>423</v>
      </c>
      <c r="D146" s="136" t="s">
        <v>324</v>
      </c>
      <c r="E146" s="137" t="s">
        <v>944</v>
      </c>
      <c r="F146" s="138" t="s">
        <v>3719</v>
      </c>
      <c r="G146" s="139" t="s">
        <v>923</v>
      </c>
      <c r="H146" s="140">
        <v>4</v>
      </c>
      <c r="I146" s="141"/>
      <c r="J146" s="142">
        <f t="shared" si="10"/>
        <v>0</v>
      </c>
      <c r="K146" s="138" t="s">
        <v>1</v>
      </c>
      <c r="L146" s="32"/>
      <c r="M146" s="143" t="s">
        <v>1</v>
      </c>
      <c r="N146" s="144" t="s">
        <v>45</v>
      </c>
      <c r="P146" s="145">
        <f t="shared" si="11"/>
        <v>0</v>
      </c>
      <c r="Q146" s="145">
        <v>0</v>
      </c>
      <c r="R146" s="145">
        <f t="shared" si="12"/>
        <v>0</v>
      </c>
      <c r="S146" s="145">
        <v>0</v>
      </c>
      <c r="T146" s="146">
        <f t="shared" si="13"/>
        <v>0</v>
      </c>
      <c r="AR146" s="147" t="s">
        <v>99</v>
      </c>
      <c r="AT146" s="147" t="s">
        <v>324</v>
      </c>
      <c r="AU146" s="147" t="s">
        <v>87</v>
      </c>
      <c r="AY146" s="17" t="s">
        <v>320</v>
      </c>
      <c r="BE146" s="148">
        <f t="shared" si="14"/>
        <v>0</v>
      </c>
      <c r="BF146" s="148">
        <f t="shared" si="15"/>
        <v>0</v>
      </c>
      <c r="BG146" s="148">
        <f t="shared" si="16"/>
        <v>0</v>
      </c>
      <c r="BH146" s="148">
        <f t="shared" si="17"/>
        <v>0</v>
      </c>
      <c r="BI146" s="148">
        <f t="shared" si="18"/>
        <v>0</v>
      </c>
      <c r="BJ146" s="17" t="s">
        <v>87</v>
      </c>
      <c r="BK146" s="148">
        <f t="shared" si="19"/>
        <v>0</v>
      </c>
      <c r="BL146" s="17" t="s">
        <v>99</v>
      </c>
      <c r="BM146" s="147" t="s">
        <v>519</v>
      </c>
    </row>
    <row r="147" spans="2:65" s="1" customFormat="1" ht="16.5" customHeight="1">
      <c r="B147" s="32"/>
      <c r="C147" s="136" t="s">
        <v>427</v>
      </c>
      <c r="D147" s="136" t="s">
        <v>324</v>
      </c>
      <c r="E147" s="137" t="s">
        <v>989</v>
      </c>
      <c r="F147" s="138" t="s">
        <v>3926</v>
      </c>
      <c r="G147" s="139" t="s">
        <v>923</v>
      </c>
      <c r="H147" s="140">
        <v>2</v>
      </c>
      <c r="I147" s="141"/>
      <c r="J147" s="142">
        <f t="shared" si="10"/>
        <v>0</v>
      </c>
      <c r="K147" s="138" t="s">
        <v>1</v>
      </c>
      <c r="L147" s="32"/>
      <c r="M147" s="143" t="s">
        <v>1</v>
      </c>
      <c r="N147" s="144" t="s">
        <v>45</v>
      </c>
      <c r="P147" s="145">
        <f t="shared" si="11"/>
        <v>0</v>
      </c>
      <c r="Q147" s="145">
        <v>0</v>
      </c>
      <c r="R147" s="145">
        <f t="shared" si="12"/>
        <v>0</v>
      </c>
      <c r="S147" s="145">
        <v>0</v>
      </c>
      <c r="T147" s="146">
        <f t="shared" si="13"/>
        <v>0</v>
      </c>
      <c r="AR147" s="147" t="s">
        <v>99</v>
      </c>
      <c r="AT147" s="147" t="s">
        <v>324</v>
      </c>
      <c r="AU147" s="147" t="s">
        <v>87</v>
      </c>
      <c r="AY147" s="17" t="s">
        <v>320</v>
      </c>
      <c r="BE147" s="148">
        <f t="shared" si="14"/>
        <v>0</v>
      </c>
      <c r="BF147" s="148">
        <f t="shared" si="15"/>
        <v>0</v>
      </c>
      <c r="BG147" s="148">
        <f t="shared" si="16"/>
        <v>0</v>
      </c>
      <c r="BH147" s="148">
        <f t="shared" si="17"/>
        <v>0</v>
      </c>
      <c r="BI147" s="148">
        <f t="shared" si="18"/>
        <v>0</v>
      </c>
      <c r="BJ147" s="17" t="s">
        <v>87</v>
      </c>
      <c r="BK147" s="148">
        <f t="shared" si="19"/>
        <v>0</v>
      </c>
      <c r="BL147" s="17" t="s">
        <v>99</v>
      </c>
      <c r="BM147" s="147" t="s">
        <v>532</v>
      </c>
    </row>
    <row r="148" spans="2:65" s="1" customFormat="1" ht="16.5" customHeight="1">
      <c r="B148" s="32"/>
      <c r="C148" s="136" t="s">
        <v>433</v>
      </c>
      <c r="D148" s="136" t="s">
        <v>324</v>
      </c>
      <c r="E148" s="137" t="s">
        <v>992</v>
      </c>
      <c r="F148" s="138" t="s">
        <v>3927</v>
      </c>
      <c r="G148" s="139" t="s">
        <v>923</v>
      </c>
      <c r="H148" s="140">
        <v>2</v>
      </c>
      <c r="I148" s="141"/>
      <c r="J148" s="142">
        <f t="shared" si="10"/>
        <v>0</v>
      </c>
      <c r="K148" s="138" t="s">
        <v>1</v>
      </c>
      <c r="L148" s="32"/>
      <c r="M148" s="143" t="s">
        <v>1</v>
      </c>
      <c r="N148" s="144" t="s">
        <v>45</v>
      </c>
      <c r="P148" s="145">
        <f t="shared" si="11"/>
        <v>0</v>
      </c>
      <c r="Q148" s="145">
        <v>0</v>
      </c>
      <c r="R148" s="145">
        <f t="shared" si="12"/>
        <v>0</v>
      </c>
      <c r="S148" s="145">
        <v>0</v>
      </c>
      <c r="T148" s="146">
        <f t="shared" si="13"/>
        <v>0</v>
      </c>
      <c r="AR148" s="147" t="s">
        <v>99</v>
      </c>
      <c r="AT148" s="147" t="s">
        <v>324</v>
      </c>
      <c r="AU148" s="147" t="s">
        <v>87</v>
      </c>
      <c r="AY148" s="17" t="s">
        <v>320</v>
      </c>
      <c r="BE148" s="148">
        <f t="shared" si="14"/>
        <v>0</v>
      </c>
      <c r="BF148" s="148">
        <f t="shared" si="15"/>
        <v>0</v>
      </c>
      <c r="BG148" s="148">
        <f t="shared" si="16"/>
        <v>0</v>
      </c>
      <c r="BH148" s="148">
        <f t="shared" si="17"/>
        <v>0</v>
      </c>
      <c r="BI148" s="148">
        <f t="shared" si="18"/>
        <v>0</v>
      </c>
      <c r="BJ148" s="17" t="s">
        <v>87</v>
      </c>
      <c r="BK148" s="148">
        <f t="shared" si="19"/>
        <v>0</v>
      </c>
      <c r="BL148" s="17" t="s">
        <v>99</v>
      </c>
      <c r="BM148" s="147" t="s">
        <v>555</v>
      </c>
    </row>
    <row r="149" spans="2:65" s="1" customFormat="1" ht="16.5" customHeight="1">
      <c r="B149" s="32"/>
      <c r="C149" s="136" t="s">
        <v>438</v>
      </c>
      <c r="D149" s="136" t="s">
        <v>324</v>
      </c>
      <c r="E149" s="137" t="s">
        <v>995</v>
      </c>
      <c r="F149" s="138" t="s">
        <v>3928</v>
      </c>
      <c r="G149" s="139" t="s">
        <v>923</v>
      </c>
      <c r="H149" s="140">
        <v>2</v>
      </c>
      <c r="I149" s="141"/>
      <c r="J149" s="142">
        <f t="shared" si="10"/>
        <v>0</v>
      </c>
      <c r="K149" s="138" t="s">
        <v>1</v>
      </c>
      <c r="L149" s="32"/>
      <c r="M149" s="143" t="s">
        <v>1</v>
      </c>
      <c r="N149" s="144" t="s">
        <v>45</v>
      </c>
      <c r="P149" s="145">
        <f t="shared" si="11"/>
        <v>0</v>
      </c>
      <c r="Q149" s="145">
        <v>0</v>
      </c>
      <c r="R149" s="145">
        <f t="shared" si="12"/>
        <v>0</v>
      </c>
      <c r="S149" s="145">
        <v>0</v>
      </c>
      <c r="T149" s="146">
        <f t="shared" si="13"/>
        <v>0</v>
      </c>
      <c r="AR149" s="147" t="s">
        <v>99</v>
      </c>
      <c r="AT149" s="147" t="s">
        <v>324</v>
      </c>
      <c r="AU149" s="147" t="s">
        <v>87</v>
      </c>
      <c r="AY149" s="17" t="s">
        <v>320</v>
      </c>
      <c r="BE149" s="148">
        <f t="shared" si="14"/>
        <v>0</v>
      </c>
      <c r="BF149" s="148">
        <f t="shared" si="15"/>
        <v>0</v>
      </c>
      <c r="BG149" s="148">
        <f t="shared" si="16"/>
        <v>0</v>
      </c>
      <c r="BH149" s="148">
        <f t="shared" si="17"/>
        <v>0</v>
      </c>
      <c r="BI149" s="148">
        <f t="shared" si="18"/>
        <v>0</v>
      </c>
      <c r="BJ149" s="17" t="s">
        <v>87</v>
      </c>
      <c r="BK149" s="148">
        <f t="shared" si="19"/>
        <v>0</v>
      </c>
      <c r="BL149" s="17" t="s">
        <v>99</v>
      </c>
      <c r="BM149" s="147" t="s">
        <v>571</v>
      </c>
    </row>
    <row r="150" spans="2:65" s="1" customFormat="1" ht="16.5" customHeight="1">
      <c r="B150" s="32"/>
      <c r="C150" s="136" t="s">
        <v>451</v>
      </c>
      <c r="D150" s="136" t="s">
        <v>324</v>
      </c>
      <c r="E150" s="137" t="s">
        <v>2129</v>
      </c>
      <c r="F150" s="138" t="s">
        <v>3929</v>
      </c>
      <c r="G150" s="139" t="s">
        <v>923</v>
      </c>
      <c r="H150" s="140">
        <v>2</v>
      </c>
      <c r="I150" s="141"/>
      <c r="J150" s="142">
        <f t="shared" si="10"/>
        <v>0</v>
      </c>
      <c r="K150" s="138" t="s">
        <v>1</v>
      </c>
      <c r="L150" s="32"/>
      <c r="M150" s="143" t="s">
        <v>1</v>
      </c>
      <c r="N150" s="144" t="s">
        <v>45</v>
      </c>
      <c r="P150" s="145">
        <f t="shared" si="11"/>
        <v>0</v>
      </c>
      <c r="Q150" s="145">
        <v>0</v>
      </c>
      <c r="R150" s="145">
        <f t="shared" si="12"/>
        <v>0</v>
      </c>
      <c r="S150" s="145">
        <v>0</v>
      </c>
      <c r="T150" s="146">
        <f t="shared" si="13"/>
        <v>0</v>
      </c>
      <c r="AR150" s="147" t="s">
        <v>99</v>
      </c>
      <c r="AT150" s="147" t="s">
        <v>324</v>
      </c>
      <c r="AU150" s="147" t="s">
        <v>87</v>
      </c>
      <c r="AY150" s="17" t="s">
        <v>320</v>
      </c>
      <c r="BE150" s="148">
        <f t="shared" si="14"/>
        <v>0</v>
      </c>
      <c r="BF150" s="148">
        <f t="shared" si="15"/>
        <v>0</v>
      </c>
      <c r="BG150" s="148">
        <f t="shared" si="16"/>
        <v>0</v>
      </c>
      <c r="BH150" s="148">
        <f t="shared" si="17"/>
        <v>0</v>
      </c>
      <c r="BI150" s="148">
        <f t="shared" si="18"/>
        <v>0</v>
      </c>
      <c r="BJ150" s="17" t="s">
        <v>87</v>
      </c>
      <c r="BK150" s="148">
        <f t="shared" si="19"/>
        <v>0</v>
      </c>
      <c r="BL150" s="17" t="s">
        <v>99</v>
      </c>
      <c r="BM150" s="147" t="s">
        <v>581</v>
      </c>
    </row>
    <row r="151" spans="2:65" s="1" customFormat="1" ht="16.5" customHeight="1">
      <c r="B151" s="32"/>
      <c r="C151" s="136" t="s">
        <v>7</v>
      </c>
      <c r="D151" s="136" t="s">
        <v>324</v>
      </c>
      <c r="E151" s="137" t="s">
        <v>2131</v>
      </c>
      <c r="F151" s="138" t="s">
        <v>3930</v>
      </c>
      <c r="G151" s="139" t="s">
        <v>566</v>
      </c>
      <c r="H151" s="140">
        <v>28</v>
      </c>
      <c r="I151" s="141"/>
      <c r="J151" s="142">
        <f t="shared" si="10"/>
        <v>0</v>
      </c>
      <c r="K151" s="138" t="s">
        <v>1</v>
      </c>
      <c r="L151" s="32"/>
      <c r="M151" s="143" t="s">
        <v>1</v>
      </c>
      <c r="N151" s="144" t="s">
        <v>45</v>
      </c>
      <c r="P151" s="145">
        <f t="shared" si="11"/>
        <v>0</v>
      </c>
      <c r="Q151" s="145">
        <v>0</v>
      </c>
      <c r="R151" s="145">
        <f t="shared" si="12"/>
        <v>0</v>
      </c>
      <c r="S151" s="145">
        <v>0</v>
      </c>
      <c r="T151" s="146">
        <f t="shared" si="13"/>
        <v>0</v>
      </c>
      <c r="AR151" s="147" t="s">
        <v>99</v>
      </c>
      <c r="AT151" s="147" t="s">
        <v>324</v>
      </c>
      <c r="AU151" s="147" t="s">
        <v>87</v>
      </c>
      <c r="AY151" s="17" t="s">
        <v>320</v>
      </c>
      <c r="BE151" s="148">
        <f t="shared" si="14"/>
        <v>0</v>
      </c>
      <c r="BF151" s="148">
        <f t="shared" si="15"/>
        <v>0</v>
      </c>
      <c r="BG151" s="148">
        <f t="shared" si="16"/>
        <v>0</v>
      </c>
      <c r="BH151" s="148">
        <f t="shared" si="17"/>
        <v>0</v>
      </c>
      <c r="BI151" s="148">
        <f t="shared" si="18"/>
        <v>0</v>
      </c>
      <c r="BJ151" s="17" t="s">
        <v>87</v>
      </c>
      <c r="BK151" s="148">
        <f t="shared" si="19"/>
        <v>0</v>
      </c>
      <c r="BL151" s="17" t="s">
        <v>99</v>
      </c>
      <c r="BM151" s="147" t="s">
        <v>594</v>
      </c>
    </row>
    <row r="152" spans="2:65" s="1" customFormat="1" ht="16.5" customHeight="1">
      <c r="B152" s="32"/>
      <c r="C152" s="136" t="s">
        <v>460</v>
      </c>
      <c r="D152" s="136" t="s">
        <v>324</v>
      </c>
      <c r="E152" s="137" t="s">
        <v>2133</v>
      </c>
      <c r="F152" s="138" t="s">
        <v>3931</v>
      </c>
      <c r="G152" s="139" t="s">
        <v>923</v>
      </c>
      <c r="H152" s="140">
        <v>4</v>
      </c>
      <c r="I152" s="141"/>
      <c r="J152" s="142">
        <f t="shared" si="10"/>
        <v>0</v>
      </c>
      <c r="K152" s="138" t="s">
        <v>1</v>
      </c>
      <c r="L152" s="32"/>
      <c r="M152" s="143" t="s">
        <v>1</v>
      </c>
      <c r="N152" s="144" t="s">
        <v>45</v>
      </c>
      <c r="P152" s="145">
        <f t="shared" si="11"/>
        <v>0</v>
      </c>
      <c r="Q152" s="145">
        <v>0</v>
      </c>
      <c r="R152" s="145">
        <f t="shared" si="12"/>
        <v>0</v>
      </c>
      <c r="S152" s="145">
        <v>0</v>
      </c>
      <c r="T152" s="146">
        <f t="shared" si="13"/>
        <v>0</v>
      </c>
      <c r="AR152" s="147" t="s">
        <v>99</v>
      </c>
      <c r="AT152" s="147" t="s">
        <v>324</v>
      </c>
      <c r="AU152" s="147" t="s">
        <v>87</v>
      </c>
      <c r="AY152" s="17" t="s">
        <v>320</v>
      </c>
      <c r="BE152" s="148">
        <f t="shared" si="14"/>
        <v>0</v>
      </c>
      <c r="BF152" s="148">
        <f t="shared" si="15"/>
        <v>0</v>
      </c>
      <c r="BG152" s="148">
        <f t="shared" si="16"/>
        <v>0</v>
      </c>
      <c r="BH152" s="148">
        <f t="shared" si="17"/>
        <v>0</v>
      </c>
      <c r="BI152" s="148">
        <f t="shared" si="18"/>
        <v>0</v>
      </c>
      <c r="BJ152" s="17" t="s">
        <v>87</v>
      </c>
      <c r="BK152" s="148">
        <f t="shared" si="19"/>
        <v>0</v>
      </c>
      <c r="BL152" s="17" t="s">
        <v>99</v>
      </c>
      <c r="BM152" s="147" t="s">
        <v>606</v>
      </c>
    </row>
    <row r="153" spans="2:65" s="1" customFormat="1" ht="21.75" customHeight="1">
      <c r="B153" s="32"/>
      <c r="C153" s="136" t="s">
        <v>465</v>
      </c>
      <c r="D153" s="136" t="s">
        <v>324</v>
      </c>
      <c r="E153" s="137" t="s">
        <v>2135</v>
      </c>
      <c r="F153" s="138" t="s">
        <v>3932</v>
      </c>
      <c r="G153" s="139" t="s">
        <v>923</v>
      </c>
      <c r="H153" s="140">
        <v>4</v>
      </c>
      <c r="I153" s="141"/>
      <c r="J153" s="142">
        <f t="shared" si="10"/>
        <v>0</v>
      </c>
      <c r="K153" s="138" t="s">
        <v>1</v>
      </c>
      <c r="L153" s="32"/>
      <c r="M153" s="143" t="s">
        <v>1</v>
      </c>
      <c r="N153" s="144" t="s">
        <v>45</v>
      </c>
      <c r="P153" s="145">
        <f t="shared" si="11"/>
        <v>0</v>
      </c>
      <c r="Q153" s="145">
        <v>0</v>
      </c>
      <c r="R153" s="145">
        <f t="shared" si="12"/>
        <v>0</v>
      </c>
      <c r="S153" s="145">
        <v>0</v>
      </c>
      <c r="T153" s="146">
        <f t="shared" si="13"/>
        <v>0</v>
      </c>
      <c r="AR153" s="147" t="s">
        <v>99</v>
      </c>
      <c r="AT153" s="147" t="s">
        <v>324</v>
      </c>
      <c r="AU153" s="147" t="s">
        <v>87</v>
      </c>
      <c r="AY153" s="17" t="s">
        <v>320</v>
      </c>
      <c r="BE153" s="148">
        <f t="shared" si="14"/>
        <v>0</v>
      </c>
      <c r="BF153" s="148">
        <f t="shared" si="15"/>
        <v>0</v>
      </c>
      <c r="BG153" s="148">
        <f t="shared" si="16"/>
        <v>0</v>
      </c>
      <c r="BH153" s="148">
        <f t="shared" si="17"/>
        <v>0</v>
      </c>
      <c r="BI153" s="148">
        <f t="shared" si="18"/>
        <v>0</v>
      </c>
      <c r="BJ153" s="17" t="s">
        <v>87</v>
      </c>
      <c r="BK153" s="148">
        <f t="shared" si="19"/>
        <v>0</v>
      </c>
      <c r="BL153" s="17" t="s">
        <v>99</v>
      </c>
      <c r="BM153" s="147" t="s">
        <v>621</v>
      </c>
    </row>
    <row r="154" spans="2:65" s="1" customFormat="1" ht="16.5" customHeight="1">
      <c r="B154" s="32"/>
      <c r="C154" s="136" t="s">
        <v>469</v>
      </c>
      <c r="D154" s="136" t="s">
        <v>324</v>
      </c>
      <c r="E154" s="137" t="s">
        <v>2137</v>
      </c>
      <c r="F154" s="138" t="s">
        <v>3933</v>
      </c>
      <c r="G154" s="139" t="s">
        <v>923</v>
      </c>
      <c r="H154" s="140">
        <v>4</v>
      </c>
      <c r="I154" s="141"/>
      <c r="J154" s="142">
        <f t="shared" si="10"/>
        <v>0</v>
      </c>
      <c r="K154" s="138" t="s">
        <v>1</v>
      </c>
      <c r="L154" s="32"/>
      <c r="M154" s="143" t="s">
        <v>1</v>
      </c>
      <c r="N154" s="144" t="s">
        <v>45</v>
      </c>
      <c r="P154" s="145">
        <f t="shared" si="11"/>
        <v>0</v>
      </c>
      <c r="Q154" s="145">
        <v>0</v>
      </c>
      <c r="R154" s="145">
        <f t="shared" si="12"/>
        <v>0</v>
      </c>
      <c r="S154" s="145">
        <v>0</v>
      </c>
      <c r="T154" s="146">
        <f t="shared" si="13"/>
        <v>0</v>
      </c>
      <c r="AR154" s="147" t="s">
        <v>99</v>
      </c>
      <c r="AT154" s="147" t="s">
        <v>324</v>
      </c>
      <c r="AU154" s="147" t="s">
        <v>87</v>
      </c>
      <c r="AY154" s="17" t="s">
        <v>320</v>
      </c>
      <c r="BE154" s="148">
        <f t="shared" si="14"/>
        <v>0</v>
      </c>
      <c r="BF154" s="148">
        <f t="shared" si="15"/>
        <v>0</v>
      </c>
      <c r="BG154" s="148">
        <f t="shared" si="16"/>
        <v>0</v>
      </c>
      <c r="BH154" s="148">
        <f t="shared" si="17"/>
        <v>0</v>
      </c>
      <c r="BI154" s="148">
        <f t="shared" si="18"/>
        <v>0</v>
      </c>
      <c r="BJ154" s="17" t="s">
        <v>87</v>
      </c>
      <c r="BK154" s="148">
        <f t="shared" si="19"/>
        <v>0</v>
      </c>
      <c r="BL154" s="17" t="s">
        <v>99</v>
      </c>
      <c r="BM154" s="147" t="s">
        <v>637</v>
      </c>
    </row>
    <row r="155" spans="2:65" s="1" customFormat="1" ht="16.5" customHeight="1">
      <c r="B155" s="32"/>
      <c r="C155" s="136" t="s">
        <v>475</v>
      </c>
      <c r="D155" s="136" t="s">
        <v>324</v>
      </c>
      <c r="E155" s="137" t="s">
        <v>2139</v>
      </c>
      <c r="F155" s="138" t="s">
        <v>3934</v>
      </c>
      <c r="G155" s="139" t="s">
        <v>923</v>
      </c>
      <c r="H155" s="140">
        <v>2</v>
      </c>
      <c r="I155" s="141"/>
      <c r="J155" s="142">
        <f t="shared" si="10"/>
        <v>0</v>
      </c>
      <c r="K155" s="138" t="s">
        <v>1</v>
      </c>
      <c r="L155" s="32"/>
      <c r="M155" s="143" t="s">
        <v>1</v>
      </c>
      <c r="N155" s="144" t="s">
        <v>45</v>
      </c>
      <c r="P155" s="145">
        <f t="shared" si="11"/>
        <v>0</v>
      </c>
      <c r="Q155" s="145">
        <v>0</v>
      </c>
      <c r="R155" s="145">
        <f t="shared" si="12"/>
        <v>0</v>
      </c>
      <c r="S155" s="145">
        <v>0</v>
      </c>
      <c r="T155" s="146">
        <f t="shared" si="13"/>
        <v>0</v>
      </c>
      <c r="AR155" s="147" t="s">
        <v>99</v>
      </c>
      <c r="AT155" s="147" t="s">
        <v>324</v>
      </c>
      <c r="AU155" s="147" t="s">
        <v>87</v>
      </c>
      <c r="AY155" s="17" t="s">
        <v>320</v>
      </c>
      <c r="BE155" s="148">
        <f t="shared" si="14"/>
        <v>0</v>
      </c>
      <c r="BF155" s="148">
        <f t="shared" si="15"/>
        <v>0</v>
      </c>
      <c r="BG155" s="148">
        <f t="shared" si="16"/>
        <v>0</v>
      </c>
      <c r="BH155" s="148">
        <f t="shared" si="17"/>
        <v>0</v>
      </c>
      <c r="BI155" s="148">
        <f t="shared" si="18"/>
        <v>0</v>
      </c>
      <c r="BJ155" s="17" t="s">
        <v>87</v>
      </c>
      <c r="BK155" s="148">
        <f t="shared" si="19"/>
        <v>0</v>
      </c>
      <c r="BL155" s="17" t="s">
        <v>99</v>
      </c>
      <c r="BM155" s="147" t="s">
        <v>649</v>
      </c>
    </row>
    <row r="156" spans="2:65" s="1" customFormat="1" ht="16.5" customHeight="1">
      <c r="B156" s="32"/>
      <c r="C156" s="136" t="s">
        <v>480</v>
      </c>
      <c r="D156" s="136" t="s">
        <v>324</v>
      </c>
      <c r="E156" s="137" t="s">
        <v>2141</v>
      </c>
      <c r="F156" s="138" t="s">
        <v>3935</v>
      </c>
      <c r="G156" s="139" t="s">
        <v>923</v>
      </c>
      <c r="H156" s="140">
        <v>4</v>
      </c>
      <c r="I156" s="141"/>
      <c r="J156" s="142">
        <f t="shared" si="10"/>
        <v>0</v>
      </c>
      <c r="K156" s="138" t="s">
        <v>1</v>
      </c>
      <c r="L156" s="32"/>
      <c r="M156" s="143" t="s">
        <v>1</v>
      </c>
      <c r="N156" s="144" t="s">
        <v>45</v>
      </c>
      <c r="P156" s="145">
        <f t="shared" si="11"/>
        <v>0</v>
      </c>
      <c r="Q156" s="145">
        <v>0</v>
      </c>
      <c r="R156" s="145">
        <f t="shared" si="12"/>
        <v>0</v>
      </c>
      <c r="S156" s="145">
        <v>0</v>
      </c>
      <c r="T156" s="146">
        <f t="shared" si="13"/>
        <v>0</v>
      </c>
      <c r="AR156" s="147" t="s">
        <v>99</v>
      </c>
      <c r="AT156" s="147" t="s">
        <v>324</v>
      </c>
      <c r="AU156" s="147" t="s">
        <v>87</v>
      </c>
      <c r="AY156" s="17" t="s">
        <v>320</v>
      </c>
      <c r="BE156" s="148">
        <f t="shared" si="14"/>
        <v>0</v>
      </c>
      <c r="BF156" s="148">
        <f t="shared" si="15"/>
        <v>0</v>
      </c>
      <c r="BG156" s="148">
        <f t="shared" si="16"/>
        <v>0</v>
      </c>
      <c r="BH156" s="148">
        <f t="shared" si="17"/>
        <v>0</v>
      </c>
      <c r="BI156" s="148">
        <f t="shared" si="18"/>
        <v>0</v>
      </c>
      <c r="BJ156" s="17" t="s">
        <v>87</v>
      </c>
      <c r="BK156" s="148">
        <f t="shared" si="19"/>
        <v>0</v>
      </c>
      <c r="BL156" s="17" t="s">
        <v>99</v>
      </c>
      <c r="BM156" s="147" t="s">
        <v>664</v>
      </c>
    </row>
    <row r="157" spans="2:65" s="1" customFormat="1" ht="16.5" customHeight="1">
      <c r="B157" s="32"/>
      <c r="C157" s="136" t="s">
        <v>485</v>
      </c>
      <c r="D157" s="136" t="s">
        <v>324</v>
      </c>
      <c r="E157" s="137" t="s">
        <v>2143</v>
      </c>
      <c r="F157" s="138" t="s">
        <v>3936</v>
      </c>
      <c r="G157" s="139" t="s">
        <v>927</v>
      </c>
      <c r="H157" s="140">
        <v>1</v>
      </c>
      <c r="I157" s="141"/>
      <c r="J157" s="142">
        <f t="shared" si="10"/>
        <v>0</v>
      </c>
      <c r="K157" s="138" t="s">
        <v>1</v>
      </c>
      <c r="L157" s="32"/>
      <c r="M157" s="190" t="s">
        <v>1</v>
      </c>
      <c r="N157" s="191" t="s">
        <v>45</v>
      </c>
      <c r="O157" s="192"/>
      <c r="P157" s="193">
        <f t="shared" si="11"/>
        <v>0</v>
      </c>
      <c r="Q157" s="193">
        <v>0</v>
      </c>
      <c r="R157" s="193">
        <f t="shared" si="12"/>
        <v>0</v>
      </c>
      <c r="S157" s="193">
        <v>0</v>
      </c>
      <c r="T157" s="194">
        <f t="shared" si="13"/>
        <v>0</v>
      </c>
      <c r="AR157" s="147" t="s">
        <v>99</v>
      </c>
      <c r="AT157" s="147" t="s">
        <v>324</v>
      </c>
      <c r="AU157" s="147" t="s">
        <v>87</v>
      </c>
      <c r="AY157" s="17" t="s">
        <v>320</v>
      </c>
      <c r="BE157" s="148">
        <f t="shared" si="14"/>
        <v>0</v>
      </c>
      <c r="BF157" s="148">
        <f t="shared" si="15"/>
        <v>0</v>
      </c>
      <c r="BG157" s="148">
        <f t="shared" si="16"/>
        <v>0</v>
      </c>
      <c r="BH157" s="148">
        <f t="shared" si="17"/>
        <v>0</v>
      </c>
      <c r="BI157" s="148">
        <f t="shared" si="18"/>
        <v>0</v>
      </c>
      <c r="BJ157" s="17" t="s">
        <v>87</v>
      </c>
      <c r="BK157" s="148">
        <f t="shared" si="19"/>
        <v>0</v>
      </c>
      <c r="BL157" s="17" t="s">
        <v>99</v>
      </c>
      <c r="BM157" s="147" t="s">
        <v>674</v>
      </c>
    </row>
    <row r="158" spans="2:65" s="1" customFormat="1" ht="6.95" customHeight="1">
      <c r="B158" s="44"/>
      <c r="C158" s="45"/>
      <c r="D158" s="45"/>
      <c r="E158" s="45"/>
      <c r="F158" s="45"/>
      <c r="G158" s="45"/>
      <c r="H158" s="45"/>
      <c r="I158" s="45"/>
      <c r="J158" s="45"/>
      <c r="K158" s="45"/>
      <c r="L158" s="32"/>
    </row>
  </sheetData>
  <sheetProtection algorithmName="SHA-512" hashValue="zY2BHsZHZqg5I8LL7qXpcqqCvSMDZIQkZRcmAAXx9FP9SrSHC69KP/s8gjoCJjZ7Ot39TfEsPFuXuWVT8ju+aQ==" saltValue="p/Qb8ghpJW/Wb8qAopjvtPYPsrhyhORhshhWhf01fKx0qwG/0bPeUkHQhqY3rQM0Nl0uK4cFxHIR3lF2A9b0WQ==" spinCount="100000" sheet="1" objects="1" scenarios="1" formatColumns="0" formatRows="0" autoFilter="0"/>
  <autoFilter ref="C126:K157" xr:uid="{00000000-0009-0000-0000-000024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B2:BM15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223</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2713</v>
      </c>
      <c r="F9" s="204"/>
      <c r="G9" s="204"/>
      <c r="H9" s="204"/>
      <c r="L9" s="20"/>
    </row>
    <row r="10" spans="2:46" ht="12" customHeight="1">
      <c r="B10" s="20"/>
      <c r="D10" s="27" t="s">
        <v>273</v>
      </c>
      <c r="L10" s="20"/>
    </row>
    <row r="11" spans="2:46" s="1" customFormat="1" ht="16.5" customHeight="1">
      <c r="B11" s="32"/>
      <c r="E11" s="238" t="s">
        <v>3905</v>
      </c>
      <c r="F11" s="245"/>
      <c r="G11" s="245"/>
      <c r="H11" s="245"/>
      <c r="L11" s="32"/>
    </row>
    <row r="12" spans="2:46" s="1" customFormat="1" ht="12" customHeight="1">
      <c r="B12" s="32"/>
      <c r="D12" s="27" t="s">
        <v>1268</v>
      </c>
      <c r="L12" s="32"/>
    </row>
    <row r="13" spans="2:46" s="1" customFormat="1" ht="16.5" customHeight="1">
      <c r="B13" s="32"/>
      <c r="E13" s="225" t="s">
        <v>3937</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3907</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3907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ROUND((SUM(BE127:BE157)),  2)</f>
        <v>0</v>
      </c>
      <c r="I37" s="96">
        <v>0.21</v>
      </c>
      <c r="J37" s="85">
        <f>ROUND(((SUM(BE127:BE157))*I37),  2)</f>
        <v>0</v>
      </c>
      <c r="L37" s="32"/>
    </row>
    <row r="38" spans="2:12" s="1" customFormat="1" ht="14.45" customHeight="1">
      <c r="B38" s="32"/>
      <c r="E38" s="27" t="s">
        <v>46</v>
      </c>
      <c r="F38" s="85">
        <f>ROUND((SUM(BF127:BF157)),  2)</f>
        <v>0</v>
      </c>
      <c r="I38" s="96">
        <v>0.12</v>
      </c>
      <c r="J38" s="85">
        <f>ROUND(((SUM(BF127:BF157))*I38),  2)</f>
        <v>0</v>
      </c>
      <c r="L38" s="32"/>
    </row>
    <row r="39" spans="2:12" s="1" customFormat="1" ht="14.45" hidden="1" customHeight="1">
      <c r="B39" s="32"/>
      <c r="E39" s="27" t="s">
        <v>47</v>
      </c>
      <c r="F39" s="85">
        <f>ROUND((SUM(BG127:BG157)),  2)</f>
        <v>0</v>
      </c>
      <c r="I39" s="96">
        <v>0.21</v>
      </c>
      <c r="J39" s="85">
        <f>0</f>
        <v>0</v>
      </c>
      <c r="L39" s="32"/>
    </row>
    <row r="40" spans="2:12" s="1" customFormat="1" ht="14.45" hidden="1" customHeight="1">
      <c r="B40" s="32"/>
      <c r="E40" s="27" t="s">
        <v>48</v>
      </c>
      <c r="F40" s="85">
        <f>ROUND((SUM(BH127:BH157)),  2)</f>
        <v>0</v>
      </c>
      <c r="I40" s="96">
        <v>0.12</v>
      </c>
      <c r="J40" s="85">
        <f>0</f>
        <v>0</v>
      </c>
      <c r="L40" s="32"/>
    </row>
    <row r="41" spans="2:12" s="1" customFormat="1" ht="14.45" hidden="1" customHeight="1">
      <c r="B41" s="32"/>
      <c r="E41" s="27" t="s">
        <v>49</v>
      </c>
      <c r="F41" s="85">
        <f>ROUND((SUM(BI127:BI157)),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2713</v>
      </c>
      <c r="F87" s="204"/>
      <c r="G87" s="204"/>
      <c r="H87" s="204"/>
      <c r="L87" s="20"/>
    </row>
    <row r="88" spans="2:12" ht="12" customHeight="1">
      <c r="B88" s="20"/>
      <c r="C88" s="27" t="s">
        <v>273</v>
      </c>
      <c r="L88" s="20"/>
    </row>
    <row r="89" spans="2:12" s="1" customFormat="1" ht="16.5" customHeight="1">
      <c r="B89" s="32"/>
      <c r="E89" s="238" t="s">
        <v>3905</v>
      </c>
      <c r="F89" s="245"/>
      <c r="G89" s="245"/>
      <c r="H89" s="245"/>
      <c r="L89" s="32"/>
    </row>
    <row r="90" spans="2:12" s="1" customFormat="1" ht="12" customHeight="1">
      <c r="B90" s="32"/>
      <c r="C90" s="27" t="s">
        <v>1268</v>
      </c>
      <c r="L90" s="32"/>
    </row>
    <row r="91" spans="2:12" s="1" customFormat="1" ht="16.5" customHeight="1">
      <c r="B91" s="32"/>
      <c r="E91" s="225" t="str">
        <f>E13</f>
        <v>SO.430.2 - Dohledový kamerový systém</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25.7" customHeight="1">
      <c r="B95" s="32"/>
      <c r="C95" s="27" t="s">
        <v>24</v>
      </c>
      <c r="F95" s="25" t="str">
        <f>E19</f>
        <v>Statutární město Mladá Boleslav</v>
      </c>
      <c r="I95" s="27" t="s">
        <v>31</v>
      </c>
      <c r="J95" s="30" t="str">
        <f>E25</f>
        <v>SWARCO TRAFFIC CZ s.r.o.</v>
      </c>
      <c r="L95" s="32"/>
    </row>
    <row r="96" spans="2:12" s="1" customFormat="1" ht="25.7" customHeight="1">
      <c r="B96" s="32"/>
      <c r="C96" s="27" t="s">
        <v>29</v>
      </c>
      <c r="F96" s="25" t="str">
        <f>IF(E22="","",E22)</f>
        <v>Vyplň údaj</v>
      </c>
      <c r="I96" s="27" t="s">
        <v>36</v>
      </c>
      <c r="J96" s="30" t="str">
        <f>E28</f>
        <v>SWARCO TRAFFIC CZ s.r.o.</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J127</f>
        <v>0</v>
      </c>
      <c r="L100" s="32"/>
      <c r="AU100" s="17" t="s">
        <v>281</v>
      </c>
    </row>
    <row r="101" spans="2:47" s="8" customFormat="1" ht="24.95" customHeight="1">
      <c r="B101" s="108"/>
      <c r="D101" s="109" t="s">
        <v>3908</v>
      </c>
      <c r="E101" s="110"/>
      <c r="F101" s="110"/>
      <c r="G101" s="110"/>
      <c r="H101" s="110"/>
      <c r="I101" s="110"/>
      <c r="J101" s="111">
        <f>J128</f>
        <v>0</v>
      </c>
      <c r="L101" s="108"/>
    </row>
    <row r="102" spans="2:47" s="8" customFormat="1" ht="24.95" customHeight="1">
      <c r="B102" s="108"/>
      <c r="D102" s="109" t="s">
        <v>3938</v>
      </c>
      <c r="E102" s="110"/>
      <c r="F102" s="110"/>
      <c r="G102" s="110"/>
      <c r="H102" s="110"/>
      <c r="I102" s="110"/>
      <c r="J102" s="111">
        <f>J131</f>
        <v>0</v>
      </c>
      <c r="L102" s="108"/>
    </row>
    <row r="103" spans="2:47" s="8" customFormat="1" ht="24.95" customHeight="1">
      <c r="B103" s="108"/>
      <c r="D103" s="109" t="s">
        <v>3910</v>
      </c>
      <c r="E103" s="110"/>
      <c r="F103" s="110"/>
      <c r="G103" s="110"/>
      <c r="H103" s="110"/>
      <c r="I103" s="110"/>
      <c r="J103" s="111">
        <f>J147</f>
        <v>0</v>
      </c>
      <c r="L103" s="108"/>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305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3" t="str">
        <f>E7</f>
        <v>Kompletní rozšíření Třídy Václava Klementa</v>
      </c>
      <c r="F113" s="244"/>
      <c r="G113" s="244"/>
      <c r="H113" s="244"/>
      <c r="L113" s="32"/>
    </row>
    <row r="114" spans="2:63" ht="12" customHeight="1">
      <c r="B114" s="20"/>
      <c r="C114" s="27" t="s">
        <v>271</v>
      </c>
      <c r="L114" s="20"/>
    </row>
    <row r="115" spans="2:63" ht="16.5" customHeight="1">
      <c r="B115" s="20"/>
      <c r="E115" s="243" t="s">
        <v>2713</v>
      </c>
      <c r="F115" s="204"/>
      <c r="G115" s="204"/>
      <c r="H115" s="204"/>
      <c r="L115" s="20"/>
    </row>
    <row r="116" spans="2:63" ht="12" customHeight="1">
      <c r="B116" s="20"/>
      <c r="C116" s="27" t="s">
        <v>273</v>
      </c>
      <c r="L116" s="20"/>
    </row>
    <row r="117" spans="2:63" s="1" customFormat="1" ht="16.5" customHeight="1">
      <c r="B117" s="32"/>
      <c r="E117" s="238" t="s">
        <v>3905</v>
      </c>
      <c r="F117" s="245"/>
      <c r="G117" s="245"/>
      <c r="H117" s="245"/>
      <c r="L117" s="32"/>
    </row>
    <row r="118" spans="2:63" s="1" customFormat="1" ht="12" customHeight="1">
      <c r="B118" s="32"/>
      <c r="C118" s="27" t="s">
        <v>1268</v>
      </c>
      <c r="L118" s="32"/>
    </row>
    <row r="119" spans="2:63" s="1" customFormat="1" ht="16.5" customHeight="1">
      <c r="B119" s="32"/>
      <c r="E119" s="225" t="str">
        <f>E13</f>
        <v>SO.430.2 - Dohledový kamerový systém</v>
      </c>
      <c r="F119" s="245"/>
      <c r="G119" s="245"/>
      <c r="H119" s="245"/>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25.7" customHeight="1">
      <c r="B123" s="32"/>
      <c r="C123" s="27" t="s">
        <v>24</v>
      </c>
      <c r="F123" s="25" t="str">
        <f>E19</f>
        <v>Statutární město Mladá Boleslav</v>
      </c>
      <c r="I123" s="27" t="s">
        <v>31</v>
      </c>
      <c r="J123" s="30" t="str">
        <f>E25</f>
        <v>SWARCO TRAFFIC CZ s.r.o.</v>
      </c>
      <c r="L123" s="32"/>
    </row>
    <row r="124" spans="2:63" s="1" customFormat="1" ht="25.7" customHeight="1">
      <c r="B124" s="32"/>
      <c r="C124" s="27" t="s">
        <v>29</v>
      </c>
      <c r="F124" s="25" t="str">
        <f>IF(E22="","",E22)</f>
        <v>Vyplň údaj</v>
      </c>
      <c r="I124" s="27" t="s">
        <v>36</v>
      </c>
      <c r="J124" s="30" t="str">
        <f>E28</f>
        <v>SWARCO TRAFFIC CZ s.r.o.</v>
      </c>
      <c r="L124" s="32"/>
    </row>
    <row r="125" spans="2:63" s="1" customFormat="1" ht="10.35" customHeight="1">
      <c r="B125" s="32"/>
      <c r="L125" s="32"/>
    </row>
    <row r="126" spans="2:63" s="10" customFormat="1" ht="29.25" customHeight="1">
      <c r="B126" s="116"/>
      <c r="C126" s="117" t="s">
        <v>306</v>
      </c>
      <c r="D126" s="118" t="s">
        <v>65</v>
      </c>
      <c r="E126" s="118" t="s">
        <v>61</v>
      </c>
      <c r="F126" s="118" t="s">
        <v>62</v>
      </c>
      <c r="G126" s="118" t="s">
        <v>307</v>
      </c>
      <c r="H126" s="118" t="s">
        <v>308</v>
      </c>
      <c r="I126" s="118" t="s">
        <v>309</v>
      </c>
      <c r="J126" s="118" t="s">
        <v>279</v>
      </c>
      <c r="K126" s="119" t="s">
        <v>310</v>
      </c>
      <c r="L126" s="116"/>
      <c r="M126" s="59" t="s">
        <v>1</v>
      </c>
      <c r="N126" s="60" t="s">
        <v>44</v>
      </c>
      <c r="O126" s="60" t="s">
        <v>311</v>
      </c>
      <c r="P126" s="60" t="s">
        <v>312</v>
      </c>
      <c r="Q126" s="60" t="s">
        <v>313</v>
      </c>
      <c r="R126" s="60" t="s">
        <v>314</v>
      </c>
      <c r="S126" s="60" t="s">
        <v>315</v>
      </c>
      <c r="T126" s="61" t="s">
        <v>316</v>
      </c>
    </row>
    <row r="127" spans="2:63" s="1" customFormat="1" ht="22.9" customHeight="1">
      <c r="B127" s="32"/>
      <c r="C127" s="64" t="s">
        <v>317</v>
      </c>
      <c r="J127" s="120">
        <f>BK127</f>
        <v>0</v>
      </c>
      <c r="L127" s="32"/>
      <c r="M127" s="62"/>
      <c r="N127" s="53"/>
      <c r="O127" s="53"/>
      <c r="P127" s="121">
        <f>P128+P131+P147</f>
        <v>0</v>
      </c>
      <c r="Q127" s="53"/>
      <c r="R127" s="121">
        <f>R128+R131+R147</f>
        <v>0</v>
      </c>
      <c r="S127" s="53"/>
      <c r="T127" s="122">
        <f>T128+T131+T147</f>
        <v>0</v>
      </c>
      <c r="AT127" s="17" t="s">
        <v>79</v>
      </c>
      <c r="AU127" s="17" t="s">
        <v>281</v>
      </c>
      <c r="BK127" s="123">
        <f>BK128+BK131+BK147</f>
        <v>0</v>
      </c>
    </row>
    <row r="128" spans="2:63" s="11" customFormat="1" ht="25.9" customHeight="1">
      <c r="B128" s="124"/>
      <c r="D128" s="125" t="s">
        <v>79</v>
      </c>
      <c r="E128" s="126" t="s">
        <v>2095</v>
      </c>
      <c r="F128" s="126" t="s">
        <v>164</v>
      </c>
      <c r="I128" s="127"/>
      <c r="J128" s="128">
        <f>BK128</f>
        <v>0</v>
      </c>
      <c r="L128" s="124"/>
      <c r="M128" s="129"/>
      <c r="P128" s="130">
        <f>SUM(P129:P130)</f>
        <v>0</v>
      </c>
      <c r="R128" s="130">
        <f>SUM(R129:R130)</f>
        <v>0</v>
      </c>
      <c r="T128" s="131">
        <f>SUM(T129:T130)</f>
        <v>0</v>
      </c>
      <c r="AR128" s="125" t="s">
        <v>87</v>
      </c>
      <c r="AT128" s="132" t="s">
        <v>79</v>
      </c>
      <c r="AU128" s="132" t="s">
        <v>80</v>
      </c>
      <c r="AY128" s="125" t="s">
        <v>320</v>
      </c>
      <c r="BK128" s="133">
        <f>SUM(BK129:BK130)</f>
        <v>0</v>
      </c>
    </row>
    <row r="129" spans="2:65" s="1" customFormat="1" ht="16.5" customHeight="1">
      <c r="B129" s="32"/>
      <c r="C129" s="136" t="s">
        <v>87</v>
      </c>
      <c r="D129" s="136" t="s">
        <v>324</v>
      </c>
      <c r="E129" s="137" t="s">
        <v>2145</v>
      </c>
      <c r="F129" s="138" t="s">
        <v>3561</v>
      </c>
      <c r="G129" s="139" t="s">
        <v>923</v>
      </c>
      <c r="H129" s="140">
        <v>4</v>
      </c>
      <c r="I129" s="141"/>
      <c r="J129" s="142">
        <f>ROUND(I129*H129,2)</f>
        <v>0</v>
      </c>
      <c r="K129" s="138" t="s">
        <v>1</v>
      </c>
      <c r="L129" s="32"/>
      <c r="M129" s="143" t="s">
        <v>1</v>
      </c>
      <c r="N129" s="144" t="s">
        <v>45</v>
      </c>
      <c r="P129" s="145">
        <f>O129*H129</f>
        <v>0</v>
      </c>
      <c r="Q129" s="145">
        <v>0</v>
      </c>
      <c r="R129" s="145">
        <f>Q129*H129</f>
        <v>0</v>
      </c>
      <c r="S129" s="145">
        <v>0</v>
      </c>
      <c r="T129" s="146">
        <f>S129*H129</f>
        <v>0</v>
      </c>
      <c r="AR129" s="147" t="s">
        <v>99</v>
      </c>
      <c r="AT129" s="147" t="s">
        <v>324</v>
      </c>
      <c r="AU129" s="147" t="s">
        <v>87</v>
      </c>
      <c r="AY129" s="17" t="s">
        <v>320</v>
      </c>
      <c r="BE129" s="148">
        <f>IF(N129="základní",J129,0)</f>
        <v>0</v>
      </c>
      <c r="BF129" s="148">
        <f>IF(N129="snížená",J129,0)</f>
        <v>0</v>
      </c>
      <c r="BG129" s="148">
        <f>IF(N129="zákl. přenesená",J129,0)</f>
        <v>0</v>
      </c>
      <c r="BH129" s="148">
        <f>IF(N129="sníž. přenesená",J129,0)</f>
        <v>0</v>
      </c>
      <c r="BI129" s="148">
        <f>IF(N129="nulová",J129,0)</f>
        <v>0</v>
      </c>
      <c r="BJ129" s="17" t="s">
        <v>87</v>
      </c>
      <c r="BK129" s="148">
        <f>ROUND(I129*H129,2)</f>
        <v>0</v>
      </c>
      <c r="BL129" s="17" t="s">
        <v>99</v>
      </c>
      <c r="BM129" s="147" t="s">
        <v>89</v>
      </c>
    </row>
    <row r="130" spans="2:65" s="1" customFormat="1" ht="16.5" customHeight="1">
      <c r="B130" s="32"/>
      <c r="C130" s="136" t="s">
        <v>89</v>
      </c>
      <c r="D130" s="136" t="s">
        <v>324</v>
      </c>
      <c r="E130" s="137" t="s">
        <v>2147</v>
      </c>
      <c r="F130" s="138" t="s">
        <v>3557</v>
      </c>
      <c r="G130" s="139" t="s">
        <v>923</v>
      </c>
      <c r="H130" s="140">
        <v>1</v>
      </c>
      <c r="I130" s="141"/>
      <c r="J130" s="142">
        <f>ROUND(I130*H130,2)</f>
        <v>0</v>
      </c>
      <c r="K130" s="138" t="s">
        <v>1</v>
      </c>
      <c r="L130" s="32"/>
      <c r="M130" s="143" t="s">
        <v>1</v>
      </c>
      <c r="N130" s="144" t="s">
        <v>45</v>
      </c>
      <c r="P130" s="145">
        <f>O130*H130</f>
        <v>0</v>
      </c>
      <c r="Q130" s="145">
        <v>0</v>
      </c>
      <c r="R130" s="145">
        <f>Q130*H130</f>
        <v>0</v>
      </c>
      <c r="S130" s="145">
        <v>0</v>
      </c>
      <c r="T130" s="146">
        <f>S130*H130</f>
        <v>0</v>
      </c>
      <c r="AR130" s="147" t="s">
        <v>99</v>
      </c>
      <c r="AT130" s="147" t="s">
        <v>324</v>
      </c>
      <c r="AU130" s="147" t="s">
        <v>87</v>
      </c>
      <c r="AY130" s="17" t="s">
        <v>320</v>
      </c>
      <c r="BE130" s="148">
        <f>IF(N130="základní",J130,0)</f>
        <v>0</v>
      </c>
      <c r="BF130" s="148">
        <f>IF(N130="snížená",J130,0)</f>
        <v>0</v>
      </c>
      <c r="BG130" s="148">
        <f>IF(N130="zákl. přenesená",J130,0)</f>
        <v>0</v>
      </c>
      <c r="BH130" s="148">
        <f>IF(N130="sníž. přenesená",J130,0)</f>
        <v>0</v>
      </c>
      <c r="BI130" s="148">
        <f>IF(N130="nulová",J130,0)</f>
        <v>0</v>
      </c>
      <c r="BJ130" s="17" t="s">
        <v>87</v>
      </c>
      <c r="BK130" s="148">
        <f>ROUND(I130*H130,2)</f>
        <v>0</v>
      </c>
      <c r="BL130" s="17" t="s">
        <v>99</v>
      </c>
      <c r="BM130" s="147" t="s">
        <v>99</v>
      </c>
    </row>
    <row r="131" spans="2:65" s="11" customFormat="1" ht="25.9" customHeight="1">
      <c r="B131" s="124"/>
      <c r="D131" s="125" t="s">
        <v>79</v>
      </c>
      <c r="E131" s="126" t="s">
        <v>2097</v>
      </c>
      <c r="F131" s="126" t="s">
        <v>3939</v>
      </c>
      <c r="I131" s="127"/>
      <c r="J131" s="128">
        <f>BK131</f>
        <v>0</v>
      </c>
      <c r="L131" s="124"/>
      <c r="M131" s="129"/>
      <c r="P131" s="130">
        <f>SUM(P132:P146)</f>
        <v>0</v>
      </c>
      <c r="R131" s="130">
        <f>SUM(R132:R146)</f>
        <v>0</v>
      </c>
      <c r="T131" s="131">
        <f>SUM(T132:T146)</f>
        <v>0</v>
      </c>
      <c r="AR131" s="125" t="s">
        <v>87</v>
      </c>
      <c r="AT131" s="132" t="s">
        <v>79</v>
      </c>
      <c r="AU131" s="132" t="s">
        <v>80</v>
      </c>
      <c r="AY131" s="125" t="s">
        <v>320</v>
      </c>
      <c r="BK131" s="133">
        <f>SUM(BK132:BK146)</f>
        <v>0</v>
      </c>
    </row>
    <row r="132" spans="2:65" s="1" customFormat="1" ht="16.5" customHeight="1">
      <c r="B132" s="32"/>
      <c r="C132" s="170" t="s">
        <v>94</v>
      </c>
      <c r="D132" s="170" t="s">
        <v>439</v>
      </c>
      <c r="E132" s="171" t="s">
        <v>2149</v>
      </c>
      <c r="F132" s="172" t="s">
        <v>3940</v>
      </c>
      <c r="G132" s="173" t="s">
        <v>923</v>
      </c>
      <c r="H132" s="174">
        <v>4</v>
      </c>
      <c r="I132" s="175"/>
      <c r="J132" s="176">
        <f t="shared" ref="J132:J146" si="0">ROUND(I132*H132,2)</f>
        <v>0</v>
      </c>
      <c r="K132" s="172" t="s">
        <v>1</v>
      </c>
      <c r="L132" s="177"/>
      <c r="M132" s="178" t="s">
        <v>1</v>
      </c>
      <c r="N132" s="179" t="s">
        <v>45</v>
      </c>
      <c r="P132" s="145">
        <f t="shared" ref="P132:P146" si="1">O132*H132</f>
        <v>0</v>
      </c>
      <c r="Q132" s="145">
        <v>0</v>
      </c>
      <c r="R132" s="145">
        <f t="shared" ref="R132:R146" si="2">Q132*H132</f>
        <v>0</v>
      </c>
      <c r="S132" s="145">
        <v>0</v>
      </c>
      <c r="T132" s="146">
        <f t="shared" ref="T132:T146" si="3">S132*H132</f>
        <v>0</v>
      </c>
      <c r="AR132" s="147" t="s">
        <v>373</v>
      </c>
      <c r="AT132" s="147" t="s">
        <v>439</v>
      </c>
      <c r="AU132" s="147" t="s">
        <v>87</v>
      </c>
      <c r="AY132" s="17" t="s">
        <v>320</v>
      </c>
      <c r="BE132" s="148">
        <f t="shared" ref="BE132:BE146" si="4">IF(N132="základní",J132,0)</f>
        <v>0</v>
      </c>
      <c r="BF132" s="148">
        <f t="shared" ref="BF132:BF146" si="5">IF(N132="snížená",J132,0)</f>
        <v>0</v>
      </c>
      <c r="BG132" s="148">
        <f t="shared" ref="BG132:BG146" si="6">IF(N132="zákl. přenesená",J132,0)</f>
        <v>0</v>
      </c>
      <c r="BH132" s="148">
        <f t="shared" ref="BH132:BH146" si="7">IF(N132="sníž. přenesená",J132,0)</f>
        <v>0</v>
      </c>
      <c r="BI132" s="148">
        <f t="shared" ref="BI132:BI146" si="8">IF(N132="nulová",J132,0)</f>
        <v>0</v>
      </c>
      <c r="BJ132" s="17" t="s">
        <v>87</v>
      </c>
      <c r="BK132" s="148">
        <f t="shared" ref="BK132:BK146" si="9">ROUND(I132*H132,2)</f>
        <v>0</v>
      </c>
      <c r="BL132" s="17" t="s">
        <v>99</v>
      </c>
      <c r="BM132" s="147" t="s">
        <v>360</v>
      </c>
    </row>
    <row r="133" spans="2:65" s="1" customFormat="1" ht="16.5" customHeight="1">
      <c r="B133" s="32"/>
      <c r="C133" s="170" t="s">
        <v>99</v>
      </c>
      <c r="D133" s="170" t="s">
        <v>439</v>
      </c>
      <c r="E133" s="171" t="s">
        <v>2151</v>
      </c>
      <c r="F133" s="172" t="s">
        <v>3941</v>
      </c>
      <c r="G133" s="173" t="s">
        <v>923</v>
      </c>
      <c r="H133" s="174">
        <v>4</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373</v>
      </c>
      <c r="AT133" s="147" t="s">
        <v>439</v>
      </c>
      <c r="AU133" s="147" t="s">
        <v>87</v>
      </c>
      <c r="AY133" s="17" t="s">
        <v>320</v>
      </c>
      <c r="BE133" s="148">
        <f t="shared" si="4"/>
        <v>0</v>
      </c>
      <c r="BF133" s="148">
        <f t="shared" si="5"/>
        <v>0</v>
      </c>
      <c r="BG133" s="148">
        <f t="shared" si="6"/>
        <v>0</v>
      </c>
      <c r="BH133" s="148">
        <f t="shared" si="7"/>
        <v>0</v>
      </c>
      <c r="BI133" s="148">
        <f t="shared" si="8"/>
        <v>0</v>
      </c>
      <c r="BJ133" s="17" t="s">
        <v>87</v>
      </c>
      <c r="BK133" s="148">
        <f t="shared" si="9"/>
        <v>0</v>
      </c>
      <c r="BL133" s="17" t="s">
        <v>99</v>
      </c>
      <c r="BM133" s="147" t="s">
        <v>373</v>
      </c>
    </row>
    <row r="134" spans="2:65" s="1" customFormat="1" ht="16.5" customHeight="1">
      <c r="B134" s="32"/>
      <c r="C134" s="170" t="s">
        <v>355</v>
      </c>
      <c r="D134" s="170" t="s">
        <v>439</v>
      </c>
      <c r="E134" s="171" t="s">
        <v>2154</v>
      </c>
      <c r="F134" s="172" t="s">
        <v>3942</v>
      </c>
      <c r="G134" s="173" t="s">
        <v>923</v>
      </c>
      <c r="H134" s="174">
        <v>4</v>
      </c>
      <c r="I134" s="175"/>
      <c r="J134" s="176">
        <f t="shared" si="0"/>
        <v>0</v>
      </c>
      <c r="K134" s="172" t="s">
        <v>1</v>
      </c>
      <c r="L134" s="177"/>
      <c r="M134" s="178" t="s">
        <v>1</v>
      </c>
      <c r="N134" s="179" t="s">
        <v>45</v>
      </c>
      <c r="P134" s="145">
        <f t="shared" si="1"/>
        <v>0</v>
      </c>
      <c r="Q134" s="145">
        <v>0</v>
      </c>
      <c r="R134" s="145">
        <f t="shared" si="2"/>
        <v>0</v>
      </c>
      <c r="S134" s="145">
        <v>0</v>
      </c>
      <c r="T134" s="146">
        <f t="shared" si="3"/>
        <v>0</v>
      </c>
      <c r="AR134" s="147" t="s">
        <v>373</v>
      </c>
      <c r="AT134" s="147" t="s">
        <v>439</v>
      </c>
      <c r="AU134" s="147" t="s">
        <v>87</v>
      </c>
      <c r="AY134" s="17" t="s">
        <v>320</v>
      </c>
      <c r="BE134" s="148">
        <f t="shared" si="4"/>
        <v>0</v>
      </c>
      <c r="BF134" s="148">
        <f t="shared" si="5"/>
        <v>0</v>
      </c>
      <c r="BG134" s="148">
        <f t="shared" si="6"/>
        <v>0</v>
      </c>
      <c r="BH134" s="148">
        <f t="shared" si="7"/>
        <v>0</v>
      </c>
      <c r="BI134" s="148">
        <f t="shared" si="8"/>
        <v>0</v>
      </c>
      <c r="BJ134" s="17" t="s">
        <v>87</v>
      </c>
      <c r="BK134" s="148">
        <f t="shared" si="9"/>
        <v>0</v>
      </c>
      <c r="BL134" s="17" t="s">
        <v>99</v>
      </c>
      <c r="BM134" s="147" t="s">
        <v>388</v>
      </c>
    </row>
    <row r="135" spans="2:65" s="1" customFormat="1" ht="49.15" customHeight="1">
      <c r="B135" s="32"/>
      <c r="C135" s="170" t="s">
        <v>360</v>
      </c>
      <c r="D135" s="170" t="s">
        <v>439</v>
      </c>
      <c r="E135" s="171" t="s">
        <v>2156</v>
      </c>
      <c r="F135" s="172" t="s">
        <v>3914</v>
      </c>
      <c r="G135" s="173" t="s">
        <v>923</v>
      </c>
      <c r="H135" s="174">
        <v>4</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373</v>
      </c>
      <c r="AT135" s="147" t="s">
        <v>439</v>
      </c>
      <c r="AU135" s="147" t="s">
        <v>87</v>
      </c>
      <c r="AY135" s="17" t="s">
        <v>320</v>
      </c>
      <c r="BE135" s="148">
        <f t="shared" si="4"/>
        <v>0</v>
      </c>
      <c r="BF135" s="148">
        <f t="shared" si="5"/>
        <v>0</v>
      </c>
      <c r="BG135" s="148">
        <f t="shared" si="6"/>
        <v>0</v>
      </c>
      <c r="BH135" s="148">
        <f t="shared" si="7"/>
        <v>0</v>
      </c>
      <c r="BI135" s="148">
        <f t="shared" si="8"/>
        <v>0</v>
      </c>
      <c r="BJ135" s="17" t="s">
        <v>87</v>
      </c>
      <c r="BK135" s="148">
        <f t="shared" si="9"/>
        <v>0</v>
      </c>
      <c r="BL135" s="17" t="s">
        <v>99</v>
      </c>
      <c r="BM135" s="147" t="s">
        <v>8</v>
      </c>
    </row>
    <row r="136" spans="2:65" s="1" customFormat="1" ht="24.2" customHeight="1">
      <c r="B136" s="32"/>
      <c r="C136" s="170" t="s">
        <v>366</v>
      </c>
      <c r="D136" s="170" t="s">
        <v>439</v>
      </c>
      <c r="E136" s="171" t="s">
        <v>2158</v>
      </c>
      <c r="F136" s="172" t="s">
        <v>3915</v>
      </c>
      <c r="G136" s="173" t="s">
        <v>923</v>
      </c>
      <c r="H136" s="174">
        <v>4</v>
      </c>
      <c r="I136" s="175"/>
      <c r="J136" s="176">
        <f t="shared" si="0"/>
        <v>0</v>
      </c>
      <c r="K136" s="172" t="s">
        <v>1</v>
      </c>
      <c r="L136" s="177"/>
      <c r="M136" s="178" t="s">
        <v>1</v>
      </c>
      <c r="N136" s="179" t="s">
        <v>45</v>
      </c>
      <c r="P136" s="145">
        <f t="shared" si="1"/>
        <v>0</v>
      </c>
      <c r="Q136" s="145">
        <v>0</v>
      </c>
      <c r="R136" s="145">
        <f t="shared" si="2"/>
        <v>0</v>
      </c>
      <c r="S136" s="145">
        <v>0</v>
      </c>
      <c r="T136" s="146">
        <f t="shared" si="3"/>
        <v>0</v>
      </c>
      <c r="AR136" s="147" t="s">
        <v>373</v>
      </c>
      <c r="AT136" s="147" t="s">
        <v>439</v>
      </c>
      <c r="AU136" s="147" t="s">
        <v>87</v>
      </c>
      <c r="AY136" s="17" t="s">
        <v>320</v>
      </c>
      <c r="BE136" s="148">
        <f t="shared" si="4"/>
        <v>0</v>
      </c>
      <c r="BF136" s="148">
        <f t="shared" si="5"/>
        <v>0</v>
      </c>
      <c r="BG136" s="148">
        <f t="shared" si="6"/>
        <v>0</v>
      </c>
      <c r="BH136" s="148">
        <f t="shared" si="7"/>
        <v>0</v>
      </c>
      <c r="BI136" s="148">
        <f t="shared" si="8"/>
        <v>0</v>
      </c>
      <c r="BJ136" s="17" t="s">
        <v>87</v>
      </c>
      <c r="BK136" s="148">
        <f t="shared" si="9"/>
        <v>0</v>
      </c>
      <c r="BL136" s="17" t="s">
        <v>99</v>
      </c>
      <c r="BM136" s="147" t="s">
        <v>412</v>
      </c>
    </row>
    <row r="137" spans="2:65" s="1" customFormat="1" ht="24.2" customHeight="1">
      <c r="B137" s="32"/>
      <c r="C137" s="170" t="s">
        <v>373</v>
      </c>
      <c r="D137" s="170" t="s">
        <v>439</v>
      </c>
      <c r="E137" s="171" t="s">
        <v>2160</v>
      </c>
      <c r="F137" s="172" t="s">
        <v>3916</v>
      </c>
      <c r="G137" s="173" t="s">
        <v>566</v>
      </c>
      <c r="H137" s="174">
        <v>28</v>
      </c>
      <c r="I137" s="175"/>
      <c r="J137" s="176">
        <f t="shared" si="0"/>
        <v>0</v>
      </c>
      <c r="K137" s="172" t="s">
        <v>1</v>
      </c>
      <c r="L137" s="177"/>
      <c r="M137" s="178" t="s">
        <v>1</v>
      </c>
      <c r="N137" s="179" t="s">
        <v>45</v>
      </c>
      <c r="P137" s="145">
        <f t="shared" si="1"/>
        <v>0</v>
      </c>
      <c r="Q137" s="145">
        <v>0</v>
      </c>
      <c r="R137" s="145">
        <f t="shared" si="2"/>
        <v>0</v>
      </c>
      <c r="S137" s="145">
        <v>0</v>
      </c>
      <c r="T137" s="146">
        <f t="shared" si="3"/>
        <v>0</v>
      </c>
      <c r="AR137" s="147" t="s">
        <v>373</v>
      </c>
      <c r="AT137" s="147" t="s">
        <v>439</v>
      </c>
      <c r="AU137" s="147" t="s">
        <v>87</v>
      </c>
      <c r="AY137" s="17" t="s">
        <v>320</v>
      </c>
      <c r="BE137" s="148">
        <f t="shared" si="4"/>
        <v>0</v>
      </c>
      <c r="BF137" s="148">
        <f t="shared" si="5"/>
        <v>0</v>
      </c>
      <c r="BG137" s="148">
        <f t="shared" si="6"/>
        <v>0</v>
      </c>
      <c r="BH137" s="148">
        <f t="shared" si="7"/>
        <v>0</v>
      </c>
      <c r="BI137" s="148">
        <f t="shared" si="8"/>
        <v>0</v>
      </c>
      <c r="BJ137" s="17" t="s">
        <v>87</v>
      </c>
      <c r="BK137" s="148">
        <f t="shared" si="9"/>
        <v>0</v>
      </c>
      <c r="BL137" s="17" t="s">
        <v>99</v>
      </c>
      <c r="BM137" s="147" t="s">
        <v>423</v>
      </c>
    </row>
    <row r="138" spans="2:65" s="1" customFormat="1" ht="24.2" customHeight="1">
      <c r="B138" s="32"/>
      <c r="C138" s="170" t="s">
        <v>381</v>
      </c>
      <c r="D138" s="170" t="s">
        <v>439</v>
      </c>
      <c r="E138" s="171" t="s">
        <v>2162</v>
      </c>
      <c r="F138" s="172" t="s">
        <v>3917</v>
      </c>
      <c r="G138" s="173" t="s">
        <v>923</v>
      </c>
      <c r="H138" s="174">
        <v>4</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373</v>
      </c>
      <c r="AT138" s="147" t="s">
        <v>439</v>
      </c>
      <c r="AU138" s="147" t="s">
        <v>87</v>
      </c>
      <c r="AY138" s="17" t="s">
        <v>320</v>
      </c>
      <c r="BE138" s="148">
        <f t="shared" si="4"/>
        <v>0</v>
      </c>
      <c r="BF138" s="148">
        <f t="shared" si="5"/>
        <v>0</v>
      </c>
      <c r="BG138" s="148">
        <f t="shared" si="6"/>
        <v>0</v>
      </c>
      <c r="BH138" s="148">
        <f t="shared" si="7"/>
        <v>0</v>
      </c>
      <c r="BI138" s="148">
        <f t="shared" si="8"/>
        <v>0</v>
      </c>
      <c r="BJ138" s="17" t="s">
        <v>87</v>
      </c>
      <c r="BK138" s="148">
        <f t="shared" si="9"/>
        <v>0</v>
      </c>
      <c r="BL138" s="17" t="s">
        <v>99</v>
      </c>
      <c r="BM138" s="147" t="s">
        <v>433</v>
      </c>
    </row>
    <row r="139" spans="2:65" s="1" customFormat="1" ht="62.65" customHeight="1">
      <c r="B139" s="32"/>
      <c r="C139" s="170" t="s">
        <v>388</v>
      </c>
      <c r="D139" s="170" t="s">
        <v>439</v>
      </c>
      <c r="E139" s="171" t="s">
        <v>2164</v>
      </c>
      <c r="F139" s="172" t="s">
        <v>3943</v>
      </c>
      <c r="G139" s="173" t="s">
        <v>923</v>
      </c>
      <c r="H139" s="174">
        <v>4</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373</v>
      </c>
      <c r="AT139" s="147" t="s">
        <v>439</v>
      </c>
      <c r="AU139" s="147" t="s">
        <v>87</v>
      </c>
      <c r="AY139" s="17" t="s">
        <v>320</v>
      </c>
      <c r="BE139" s="148">
        <f t="shared" si="4"/>
        <v>0</v>
      </c>
      <c r="BF139" s="148">
        <f t="shared" si="5"/>
        <v>0</v>
      </c>
      <c r="BG139" s="148">
        <f t="shared" si="6"/>
        <v>0</v>
      </c>
      <c r="BH139" s="148">
        <f t="shared" si="7"/>
        <v>0</v>
      </c>
      <c r="BI139" s="148">
        <f t="shared" si="8"/>
        <v>0</v>
      </c>
      <c r="BJ139" s="17" t="s">
        <v>87</v>
      </c>
      <c r="BK139" s="148">
        <f t="shared" si="9"/>
        <v>0</v>
      </c>
      <c r="BL139" s="17" t="s">
        <v>99</v>
      </c>
      <c r="BM139" s="147" t="s">
        <v>451</v>
      </c>
    </row>
    <row r="140" spans="2:65" s="1" customFormat="1" ht="24.2" customHeight="1">
      <c r="B140" s="32"/>
      <c r="C140" s="170" t="s">
        <v>395</v>
      </c>
      <c r="D140" s="170" t="s">
        <v>439</v>
      </c>
      <c r="E140" s="171" t="s">
        <v>2166</v>
      </c>
      <c r="F140" s="172" t="s">
        <v>3944</v>
      </c>
      <c r="G140" s="173" t="s">
        <v>923</v>
      </c>
      <c r="H140" s="174">
        <v>4</v>
      </c>
      <c r="I140" s="175"/>
      <c r="J140" s="176">
        <f t="shared" si="0"/>
        <v>0</v>
      </c>
      <c r="K140" s="172" t="s">
        <v>1</v>
      </c>
      <c r="L140" s="177"/>
      <c r="M140" s="178" t="s">
        <v>1</v>
      </c>
      <c r="N140" s="179" t="s">
        <v>45</v>
      </c>
      <c r="P140" s="145">
        <f t="shared" si="1"/>
        <v>0</v>
      </c>
      <c r="Q140" s="145">
        <v>0</v>
      </c>
      <c r="R140" s="145">
        <f t="shared" si="2"/>
        <v>0</v>
      </c>
      <c r="S140" s="145">
        <v>0</v>
      </c>
      <c r="T140" s="146">
        <f t="shared" si="3"/>
        <v>0</v>
      </c>
      <c r="AR140" s="147" t="s">
        <v>373</v>
      </c>
      <c r="AT140" s="147" t="s">
        <v>439</v>
      </c>
      <c r="AU140" s="147" t="s">
        <v>87</v>
      </c>
      <c r="AY140" s="17" t="s">
        <v>320</v>
      </c>
      <c r="BE140" s="148">
        <f t="shared" si="4"/>
        <v>0</v>
      </c>
      <c r="BF140" s="148">
        <f t="shared" si="5"/>
        <v>0</v>
      </c>
      <c r="BG140" s="148">
        <f t="shared" si="6"/>
        <v>0</v>
      </c>
      <c r="BH140" s="148">
        <f t="shared" si="7"/>
        <v>0</v>
      </c>
      <c r="BI140" s="148">
        <f t="shared" si="8"/>
        <v>0</v>
      </c>
      <c r="BJ140" s="17" t="s">
        <v>87</v>
      </c>
      <c r="BK140" s="148">
        <f t="shared" si="9"/>
        <v>0</v>
      </c>
      <c r="BL140" s="17" t="s">
        <v>99</v>
      </c>
      <c r="BM140" s="147" t="s">
        <v>460</v>
      </c>
    </row>
    <row r="141" spans="2:65" s="1" customFormat="1" ht="16.5" customHeight="1">
      <c r="B141" s="32"/>
      <c r="C141" s="170" t="s">
        <v>8</v>
      </c>
      <c r="D141" s="170" t="s">
        <v>439</v>
      </c>
      <c r="E141" s="171" t="s">
        <v>2168</v>
      </c>
      <c r="F141" s="172" t="s">
        <v>3945</v>
      </c>
      <c r="G141" s="173" t="s">
        <v>923</v>
      </c>
      <c r="H141" s="174">
        <v>4</v>
      </c>
      <c r="I141" s="175"/>
      <c r="J141" s="176">
        <f t="shared" si="0"/>
        <v>0</v>
      </c>
      <c r="K141" s="172" t="s">
        <v>1</v>
      </c>
      <c r="L141" s="177"/>
      <c r="M141" s="178" t="s">
        <v>1</v>
      </c>
      <c r="N141" s="179" t="s">
        <v>45</v>
      </c>
      <c r="P141" s="145">
        <f t="shared" si="1"/>
        <v>0</v>
      </c>
      <c r="Q141" s="145">
        <v>0</v>
      </c>
      <c r="R141" s="145">
        <f t="shared" si="2"/>
        <v>0</v>
      </c>
      <c r="S141" s="145">
        <v>0</v>
      </c>
      <c r="T141" s="146">
        <f t="shared" si="3"/>
        <v>0</v>
      </c>
      <c r="AR141" s="147" t="s">
        <v>373</v>
      </c>
      <c r="AT141" s="147" t="s">
        <v>439</v>
      </c>
      <c r="AU141" s="147" t="s">
        <v>87</v>
      </c>
      <c r="AY141" s="17" t="s">
        <v>320</v>
      </c>
      <c r="BE141" s="148">
        <f t="shared" si="4"/>
        <v>0</v>
      </c>
      <c r="BF141" s="148">
        <f t="shared" si="5"/>
        <v>0</v>
      </c>
      <c r="BG141" s="148">
        <f t="shared" si="6"/>
        <v>0</v>
      </c>
      <c r="BH141" s="148">
        <f t="shared" si="7"/>
        <v>0</v>
      </c>
      <c r="BI141" s="148">
        <f t="shared" si="8"/>
        <v>0</v>
      </c>
      <c r="BJ141" s="17" t="s">
        <v>87</v>
      </c>
      <c r="BK141" s="148">
        <f t="shared" si="9"/>
        <v>0</v>
      </c>
      <c r="BL141" s="17" t="s">
        <v>99</v>
      </c>
      <c r="BM141" s="147" t="s">
        <v>469</v>
      </c>
    </row>
    <row r="142" spans="2:65" s="1" customFormat="1" ht="16.5" customHeight="1">
      <c r="B142" s="32"/>
      <c r="C142" s="170" t="s">
        <v>404</v>
      </c>
      <c r="D142" s="170" t="s">
        <v>439</v>
      </c>
      <c r="E142" s="171" t="s">
        <v>2170</v>
      </c>
      <c r="F142" s="172" t="s">
        <v>3946</v>
      </c>
      <c r="G142" s="173" t="s">
        <v>923</v>
      </c>
      <c r="H142" s="174">
        <v>4</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373</v>
      </c>
      <c r="AT142" s="147" t="s">
        <v>439</v>
      </c>
      <c r="AU142" s="147" t="s">
        <v>87</v>
      </c>
      <c r="AY142" s="17" t="s">
        <v>320</v>
      </c>
      <c r="BE142" s="148">
        <f t="shared" si="4"/>
        <v>0</v>
      </c>
      <c r="BF142" s="148">
        <f t="shared" si="5"/>
        <v>0</v>
      </c>
      <c r="BG142" s="148">
        <f t="shared" si="6"/>
        <v>0</v>
      </c>
      <c r="BH142" s="148">
        <f t="shared" si="7"/>
        <v>0</v>
      </c>
      <c r="BI142" s="148">
        <f t="shared" si="8"/>
        <v>0</v>
      </c>
      <c r="BJ142" s="17" t="s">
        <v>87</v>
      </c>
      <c r="BK142" s="148">
        <f t="shared" si="9"/>
        <v>0</v>
      </c>
      <c r="BL142" s="17" t="s">
        <v>99</v>
      </c>
      <c r="BM142" s="147" t="s">
        <v>480</v>
      </c>
    </row>
    <row r="143" spans="2:65" s="1" customFormat="1" ht="16.5" customHeight="1">
      <c r="B143" s="32"/>
      <c r="C143" s="170" t="s">
        <v>412</v>
      </c>
      <c r="D143" s="170" t="s">
        <v>439</v>
      </c>
      <c r="E143" s="171" t="s">
        <v>2172</v>
      </c>
      <c r="F143" s="172" t="s">
        <v>3947</v>
      </c>
      <c r="G143" s="173" t="s">
        <v>923</v>
      </c>
      <c r="H143" s="174">
        <v>4</v>
      </c>
      <c r="I143" s="175"/>
      <c r="J143" s="176">
        <f t="shared" si="0"/>
        <v>0</v>
      </c>
      <c r="K143" s="172" t="s">
        <v>1</v>
      </c>
      <c r="L143" s="177"/>
      <c r="M143" s="178" t="s">
        <v>1</v>
      </c>
      <c r="N143" s="179" t="s">
        <v>45</v>
      </c>
      <c r="P143" s="145">
        <f t="shared" si="1"/>
        <v>0</v>
      </c>
      <c r="Q143" s="145">
        <v>0</v>
      </c>
      <c r="R143" s="145">
        <f t="shared" si="2"/>
        <v>0</v>
      </c>
      <c r="S143" s="145">
        <v>0</v>
      </c>
      <c r="T143" s="146">
        <f t="shared" si="3"/>
        <v>0</v>
      </c>
      <c r="AR143" s="147" t="s">
        <v>373</v>
      </c>
      <c r="AT143" s="147" t="s">
        <v>439</v>
      </c>
      <c r="AU143" s="147" t="s">
        <v>87</v>
      </c>
      <c r="AY143" s="17" t="s">
        <v>320</v>
      </c>
      <c r="BE143" s="148">
        <f t="shared" si="4"/>
        <v>0</v>
      </c>
      <c r="BF143" s="148">
        <f t="shared" si="5"/>
        <v>0</v>
      </c>
      <c r="BG143" s="148">
        <f t="shared" si="6"/>
        <v>0</v>
      </c>
      <c r="BH143" s="148">
        <f t="shared" si="7"/>
        <v>0</v>
      </c>
      <c r="BI143" s="148">
        <f t="shared" si="8"/>
        <v>0</v>
      </c>
      <c r="BJ143" s="17" t="s">
        <v>87</v>
      </c>
      <c r="BK143" s="148">
        <f t="shared" si="9"/>
        <v>0</v>
      </c>
      <c r="BL143" s="17" t="s">
        <v>99</v>
      </c>
      <c r="BM143" s="147" t="s">
        <v>492</v>
      </c>
    </row>
    <row r="144" spans="2:65" s="1" customFormat="1" ht="24.2" customHeight="1">
      <c r="B144" s="32"/>
      <c r="C144" s="170" t="s">
        <v>418</v>
      </c>
      <c r="D144" s="170" t="s">
        <v>439</v>
      </c>
      <c r="E144" s="171" t="s">
        <v>2433</v>
      </c>
      <c r="F144" s="172" t="s">
        <v>3948</v>
      </c>
      <c r="G144" s="173" t="s">
        <v>923</v>
      </c>
      <c r="H144" s="174">
        <v>4</v>
      </c>
      <c r="I144" s="175"/>
      <c r="J144" s="176">
        <f t="shared" si="0"/>
        <v>0</v>
      </c>
      <c r="K144" s="172" t="s">
        <v>1</v>
      </c>
      <c r="L144" s="177"/>
      <c r="M144" s="178" t="s">
        <v>1</v>
      </c>
      <c r="N144" s="179" t="s">
        <v>45</v>
      </c>
      <c r="P144" s="145">
        <f t="shared" si="1"/>
        <v>0</v>
      </c>
      <c r="Q144" s="145">
        <v>0</v>
      </c>
      <c r="R144" s="145">
        <f t="shared" si="2"/>
        <v>0</v>
      </c>
      <c r="S144" s="145">
        <v>0</v>
      </c>
      <c r="T144" s="146">
        <f t="shared" si="3"/>
        <v>0</v>
      </c>
      <c r="AR144" s="147" t="s">
        <v>373</v>
      </c>
      <c r="AT144" s="147" t="s">
        <v>439</v>
      </c>
      <c r="AU144" s="147" t="s">
        <v>87</v>
      </c>
      <c r="AY144" s="17" t="s">
        <v>320</v>
      </c>
      <c r="BE144" s="148">
        <f t="shared" si="4"/>
        <v>0</v>
      </c>
      <c r="BF144" s="148">
        <f t="shared" si="5"/>
        <v>0</v>
      </c>
      <c r="BG144" s="148">
        <f t="shared" si="6"/>
        <v>0</v>
      </c>
      <c r="BH144" s="148">
        <f t="shared" si="7"/>
        <v>0</v>
      </c>
      <c r="BI144" s="148">
        <f t="shared" si="8"/>
        <v>0</v>
      </c>
      <c r="BJ144" s="17" t="s">
        <v>87</v>
      </c>
      <c r="BK144" s="148">
        <f t="shared" si="9"/>
        <v>0</v>
      </c>
      <c r="BL144" s="17" t="s">
        <v>99</v>
      </c>
      <c r="BM144" s="147" t="s">
        <v>507</v>
      </c>
    </row>
    <row r="145" spans="2:65" s="1" customFormat="1" ht="55.5" customHeight="1">
      <c r="B145" s="32"/>
      <c r="C145" s="170" t="s">
        <v>423</v>
      </c>
      <c r="D145" s="170" t="s">
        <v>439</v>
      </c>
      <c r="E145" s="171" t="s">
        <v>2435</v>
      </c>
      <c r="F145" s="172" t="s">
        <v>3949</v>
      </c>
      <c r="G145" s="173" t="s">
        <v>923</v>
      </c>
      <c r="H145" s="174">
        <v>4</v>
      </c>
      <c r="I145" s="175"/>
      <c r="J145" s="176">
        <f t="shared" si="0"/>
        <v>0</v>
      </c>
      <c r="K145" s="172" t="s">
        <v>1</v>
      </c>
      <c r="L145" s="177"/>
      <c r="M145" s="178" t="s">
        <v>1</v>
      </c>
      <c r="N145" s="179" t="s">
        <v>45</v>
      </c>
      <c r="P145" s="145">
        <f t="shared" si="1"/>
        <v>0</v>
      </c>
      <c r="Q145" s="145">
        <v>0</v>
      </c>
      <c r="R145" s="145">
        <f t="shared" si="2"/>
        <v>0</v>
      </c>
      <c r="S145" s="145">
        <v>0</v>
      </c>
      <c r="T145" s="146">
        <f t="shared" si="3"/>
        <v>0</v>
      </c>
      <c r="AR145" s="147" t="s">
        <v>373</v>
      </c>
      <c r="AT145" s="147" t="s">
        <v>439</v>
      </c>
      <c r="AU145" s="147" t="s">
        <v>87</v>
      </c>
      <c r="AY145" s="17" t="s">
        <v>320</v>
      </c>
      <c r="BE145" s="148">
        <f t="shared" si="4"/>
        <v>0</v>
      </c>
      <c r="BF145" s="148">
        <f t="shared" si="5"/>
        <v>0</v>
      </c>
      <c r="BG145" s="148">
        <f t="shared" si="6"/>
        <v>0</v>
      </c>
      <c r="BH145" s="148">
        <f t="shared" si="7"/>
        <v>0</v>
      </c>
      <c r="BI145" s="148">
        <f t="shared" si="8"/>
        <v>0</v>
      </c>
      <c r="BJ145" s="17" t="s">
        <v>87</v>
      </c>
      <c r="BK145" s="148">
        <f t="shared" si="9"/>
        <v>0</v>
      </c>
      <c r="BL145" s="17" t="s">
        <v>99</v>
      </c>
      <c r="BM145" s="147" t="s">
        <v>519</v>
      </c>
    </row>
    <row r="146" spans="2:65" s="1" customFormat="1" ht="66.75" customHeight="1">
      <c r="B146" s="32"/>
      <c r="C146" s="170" t="s">
        <v>427</v>
      </c>
      <c r="D146" s="170" t="s">
        <v>439</v>
      </c>
      <c r="E146" s="171" t="s">
        <v>2437</v>
      </c>
      <c r="F146" s="172" t="s">
        <v>3950</v>
      </c>
      <c r="G146" s="173" t="s">
        <v>927</v>
      </c>
      <c r="H146" s="174">
        <v>1</v>
      </c>
      <c r="I146" s="175"/>
      <c r="J146" s="176">
        <f t="shared" si="0"/>
        <v>0</v>
      </c>
      <c r="K146" s="172" t="s">
        <v>1</v>
      </c>
      <c r="L146" s="177"/>
      <c r="M146" s="178" t="s">
        <v>1</v>
      </c>
      <c r="N146" s="179" t="s">
        <v>45</v>
      </c>
      <c r="P146" s="145">
        <f t="shared" si="1"/>
        <v>0</v>
      </c>
      <c r="Q146" s="145">
        <v>0</v>
      </c>
      <c r="R146" s="145">
        <f t="shared" si="2"/>
        <v>0</v>
      </c>
      <c r="S146" s="145">
        <v>0</v>
      </c>
      <c r="T146" s="146">
        <f t="shared" si="3"/>
        <v>0</v>
      </c>
      <c r="AR146" s="147" t="s">
        <v>373</v>
      </c>
      <c r="AT146" s="147" t="s">
        <v>439</v>
      </c>
      <c r="AU146" s="147" t="s">
        <v>87</v>
      </c>
      <c r="AY146" s="17" t="s">
        <v>320</v>
      </c>
      <c r="BE146" s="148">
        <f t="shared" si="4"/>
        <v>0</v>
      </c>
      <c r="BF146" s="148">
        <f t="shared" si="5"/>
        <v>0</v>
      </c>
      <c r="BG146" s="148">
        <f t="shared" si="6"/>
        <v>0</v>
      </c>
      <c r="BH146" s="148">
        <f t="shared" si="7"/>
        <v>0</v>
      </c>
      <c r="BI146" s="148">
        <f t="shared" si="8"/>
        <v>0</v>
      </c>
      <c r="BJ146" s="17" t="s">
        <v>87</v>
      </c>
      <c r="BK146" s="148">
        <f t="shared" si="9"/>
        <v>0</v>
      </c>
      <c r="BL146" s="17" t="s">
        <v>99</v>
      </c>
      <c r="BM146" s="147" t="s">
        <v>532</v>
      </c>
    </row>
    <row r="147" spans="2:65" s="11" customFormat="1" ht="25.9" customHeight="1">
      <c r="B147" s="124"/>
      <c r="D147" s="125" t="s">
        <v>79</v>
      </c>
      <c r="E147" s="126" t="s">
        <v>2109</v>
      </c>
      <c r="F147" s="126" t="s">
        <v>3924</v>
      </c>
      <c r="I147" s="127"/>
      <c r="J147" s="128">
        <f>BK147</f>
        <v>0</v>
      </c>
      <c r="L147" s="124"/>
      <c r="M147" s="129"/>
      <c r="P147" s="130">
        <f>SUM(P148:P157)</f>
        <v>0</v>
      </c>
      <c r="R147" s="130">
        <f>SUM(R148:R157)</f>
        <v>0</v>
      </c>
      <c r="T147" s="131">
        <f>SUM(T148:T157)</f>
        <v>0</v>
      </c>
      <c r="AR147" s="125" t="s">
        <v>87</v>
      </c>
      <c r="AT147" s="132" t="s">
        <v>79</v>
      </c>
      <c r="AU147" s="132" t="s">
        <v>80</v>
      </c>
      <c r="AY147" s="125" t="s">
        <v>320</v>
      </c>
      <c r="BK147" s="133">
        <f>SUM(BK148:BK157)</f>
        <v>0</v>
      </c>
    </row>
    <row r="148" spans="2:65" s="1" customFormat="1" ht="37.9" customHeight="1">
      <c r="B148" s="32"/>
      <c r="C148" s="136" t="s">
        <v>433</v>
      </c>
      <c r="D148" s="136" t="s">
        <v>324</v>
      </c>
      <c r="E148" s="137" t="s">
        <v>2439</v>
      </c>
      <c r="F148" s="138" t="s">
        <v>3951</v>
      </c>
      <c r="G148" s="139" t="s">
        <v>927</v>
      </c>
      <c r="H148" s="140">
        <v>1</v>
      </c>
      <c r="I148" s="141"/>
      <c r="J148" s="142">
        <f t="shared" ref="J148:J157" si="10">ROUND(I148*H148,2)</f>
        <v>0</v>
      </c>
      <c r="K148" s="138" t="s">
        <v>1</v>
      </c>
      <c r="L148" s="32"/>
      <c r="M148" s="143" t="s">
        <v>1</v>
      </c>
      <c r="N148" s="144" t="s">
        <v>45</v>
      </c>
      <c r="P148" s="145">
        <f t="shared" ref="P148:P157" si="11">O148*H148</f>
        <v>0</v>
      </c>
      <c r="Q148" s="145">
        <v>0</v>
      </c>
      <c r="R148" s="145">
        <f t="shared" ref="R148:R157" si="12">Q148*H148</f>
        <v>0</v>
      </c>
      <c r="S148" s="145">
        <v>0</v>
      </c>
      <c r="T148" s="146">
        <f t="shared" ref="T148:T157" si="13">S148*H148</f>
        <v>0</v>
      </c>
      <c r="AR148" s="147" t="s">
        <v>99</v>
      </c>
      <c r="AT148" s="147" t="s">
        <v>324</v>
      </c>
      <c r="AU148" s="147" t="s">
        <v>87</v>
      </c>
      <c r="AY148" s="17" t="s">
        <v>320</v>
      </c>
      <c r="BE148" s="148">
        <f t="shared" ref="BE148:BE157" si="14">IF(N148="základní",J148,0)</f>
        <v>0</v>
      </c>
      <c r="BF148" s="148">
        <f t="shared" ref="BF148:BF157" si="15">IF(N148="snížená",J148,0)</f>
        <v>0</v>
      </c>
      <c r="BG148" s="148">
        <f t="shared" ref="BG148:BG157" si="16">IF(N148="zákl. přenesená",J148,0)</f>
        <v>0</v>
      </c>
      <c r="BH148" s="148">
        <f t="shared" ref="BH148:BH157" si="17">IF(N148="sníž. přenesená",J148,0)</f>
        <v>0</v>
      </c>
      <c r="BI148" s="148">
        <f t="shared" ref="BI148:BI157" si="18">IF(N148="nulová",J148,0)</f>
        <v>0</v>
      </c>
      <c r="BJ148" s="17" t="s">
        <v>87</v>
      </c>
      <c r="BK148" s="148">
        <f t="shared" ref="BK148:BK157" si="19">ROUND(I148*H148,2)</f>
        <v>0</v>
      </c>
      <c r="BL148" s="17" t="s">
        <v>99</v>
      </c>
      <c r="BM148" s="147" t="s">
        <v>555</v>
      </c>
    </row>
    <row r="149" spans="2:65" s="1" customFormat="1" ht="44.25" customHeight="1">
      <c r="B149" s="32"/>
      <c r="C149" s="136" t="s">
        <v>438</v>
      </c>
      <c r="D149" s="136" t="s">
        <v>324</v>
      </c>
      <c r="E149" s="137" t="s">
        <v>2441</v>
      </c>
      <c r="F149" s="138" t="s">
        <v>3952</v>
      </c>
      <c r="G149" s="139" t="s">
        <v>927</v>
      </c>
      <c r="H149" s="140">
        <v>1</v>
      </c>
      <c r="I149" s="141"/>
      <c r="J149" s="142">
        <f t="shared" si="10"/>
        <v>0</v>
      </c>
      <c r="K149" s="138" t="s">
        <v>1</v>
      </c>
      <c r="L149" s="32"/>
      <c r="M149" s="143" t="s">
        <v>1</v>
      </c>
      <c r="N149" s="144" t="s">
        <v>45</v>
      </c>
      <c r="P149" s="145">
        <f t="shared" si="11"/>
        <v>0</v>
      </c>
      <c r="Q149" s="145">
        <v>0</v>
      </c>
      <c r="R149" s="145">
        <f t="shared" si="12"/>
        <v>0</v>
      </c>
      <c r="S149" s="145">
        <v>0</v>
      </c>
      <c r="T149" s="146">
        <f t="shared" si="13"/>
        <v>0</v>
      </c>
      <c r="AR149" s="147" t="s">
        <v>99</v>
      </c>
      <c r="AT149" s="147" t="s">
        <v>324</v>
      </c>
      <c r="AU149" s="147" t="s">
        <v>87</v>
      </c>
      <c r="AY149" s="17" t="s">
        <v>320</v>
      </c>
      <c r="BE149" s="148">
        <f t="shared" si="14"/>
        <v>0</v>
      </c>
      <c r="BF149" s="148">
        <f t="shared" si="15"/>
        <v>0</v>
      </c>
      <c r="BG149" s="148">
        <f t="shared" si="16"/>
        <v>0</v>
      </c>
      <c r="BH149" s="148">
        <f t="shared" si="17"/>
        <v>0</v>
      </c>
      <c r="BI149" s="148">
        <f t="shared" si="18"/>
        <v>0</v>
      </c>
      <c r="BJ149" s="17" t="s">
        <v>87</v>
      </c>
      <c r="BK149" s="148">
        <f t="shared" si="19"/>
        <v>0</v>
      </c>
      <c r="BL149" s="17" t="s">
        <v>99</v>
      </c>
      <c r="BM149" s="147" t="s">
        <v>571</v>
      </c>
    </row>
    <row r="150" spans="2:65" s="1" customFormat="1" ht="16.5" customHeight="1">
      <c r="B150" s="32"/>
      <c r="C150" s="136" t="s">
        <v>451</v>
      </c>
      <c r="D150" s="136" t="s">
        <v>324</v>
      </c>
      <c r="E150" s="137" t="s">
        <v>2174</v>
      </c>
      <c r="F150" s="138" t="s">
        <v>3953</v>
      </c>
      <c r="G150" s="139" t="s">
        <v>923</v>
      </c>
      <c r="H150" s="140">
        <v>4</v>
      </c>
      <c r="I150" s="141"/>
      <c r="J150" s="142">
        <f t="shared" si="10"/>
        <v>0</v>
      </c>
      <c r="K150" s="138" t="s">
        <v>1</v>
      </c>
      <c r="L150" s="32"/>
      <c r="M150" s="143" t="s">
        <v>1</v>
      </c>
      <c r="N150" s="144" t="s">
        <v>45</v>
      </c>
      <c r="P150" s="145">
        <f t="shared" si="11"/>
        <v>0</v>
      </c>
      <c r="Q150" s="145">
        <v>0</v>
      </c>
      <c r="R150" s="145">
        <f t="shared" si="12"/>
        <v>0</v>
      </c>
      <c r="S150" s="145">
        <v>0</v>
      </c>
      <c r="T150" s="146">
        <f t="shared" si="13"/>
        <v>0</v>
      </c>
      <c r="AR150" s="147" t="s">
        <v>99</v>
      </c>
      <c r="AT150" s="147" t="s">
        <v>324</v>
      </c>
      <c r="AU150" s="147" t="s">
        <v>87</v>
      </c>
      <c r="AY150" s="17" t="s">
        <v>320</v>
      </c>
      <c r="BE150" s="148">
        <f t="shared" si="14"/>
        <v>0</v>
      </c>
      <c r="BF150" s="148">
        <f t="shared" si="15"/>
        <v>0</v>
      </c>
      <c r="BG150" s="148">
        <f t="shared" si="16"/>
        <v>0</v>
      </c>
      <c r="BH150" s="148">
        <f t="shared" si="17"/>
        <v>0</v>
      </c>
      <c r="BI150" s="148">
        <f t="shared" si="18"/>
        <v>0</v>
      </c>
      <c r="BJ150" s="17" t="s">
        <v>87</v>
      </c>
      <c r="BK150" s="148">
        <f t="shared" si="19"/>
        <v>0</v>
      </c>
      <c r="BL150" s="17" t="s">
        <v>99</v>
      </c>
      <c r="BM150" s="147" t="s">
        <v>581</v>
      </c>
    </row>
    <row r="151" spans="2:65" s="1" customFormat="1" ht="24.2" customHeight="1">
      <c r="B151" s="32"/>
      <c r="C151" s="136" t="s">
        <v>7</v>
      </c>
      <c r="D151" s="136" t="s">
        <v>324</v>
      </c>
      <c r="E151" s="137" t="s">
        <v>2176</v>
      </c>
      <c r="F151" s="138" t="s">
        <v>3954</v>
      </c>
      <c r="G151" s="139" t="s">
        <v>923</v>
      </c>
      <c r="H151" s="140">
        <v>4</v>
      </c>
      <c r="I151" s="141"/>
      <c r="J151" s="142">
        <f t="shared" si="10"/>
        <v>0</v>
      </c>
      <c r="K151" s="138" t="s">
        <v>1</v>
      </c>
      <c r="L151" s="32"/>
      <c r="M151" s="143" t="s">
        <v>1</v>
      </c>
      <c r="N151" s="144" t="s">
        <v>45</v>
      </c>
      <c r="P151" s="145">
        <f t="shared" si="11"/>
        <v>0</v>
      </c>
      <c r="Q151" s="145">
        <v>0</v>
      </c>
      <c r="R151" s="145">
        <f t="shared" si="12"/>
        <v>0</v>
      </c>
      <c r="S151" s="145">
        <v>0</v>
      </c>
      <c r="T151" s="146">
        <f t="shared" si="13"/>
        <v>0</v>
      </c>
      <c r="AR151" s="147" t="s">
        <v>99</v>
      </c>
      <c r="AT151" s="147" t="s">
        <v>324</v>
      </c>
      <c r="AU151" s="147" t="s">
        <v>87</v>
      </c>
      <c r="AY151" s="17" t="s">
        <v>320</v>
      </c>
      <c r="BE151" s="148">
        <f t="shared" si="14"/>
        <v>0</v>
      </c>
      <c r="BF151" s="148">
        <f t="shared" si="15"/>
        <v>0</v>
      </c>
      <c r="BG151" s="148">
        <f t="shared" si="16"/>
        <v>0</v>
      </c>
      <c r="BH151" s="148">
        <f t="shared" si="17"/>
        <v>0</v>
      </c>
      <c r="BI151" s="148">
        <f t="shared" si="18"/>
        <v>0</v>
      </c>
      <c r="BJ151" s="17" t="s">
        <v>87</v>
      </c>
      <c r="BK151" s="148">
        <f t="shared" si="19"/>
        <v>0</v>
      </c>
      <c r="BL151" s="17" t="s">
        <v>99</v>
      </c>
      <c r="BM151" s="147" t="s">
        <v>3955</v>
      </c>
    </row>
    <row r="152" spans="2:65" s="1" customFormat="1" ht="37.9" customHeight="1">
      <c r="B152" s="32"/>
      <c r="C152" s="136" t="s">
        <v>460</v>
      </c>
      <c r="D152" s="136" t="s">
        <v>324</v>
      </c>
      <c r="E152" s="137" t="s">
        <v>2178</v>
      </c>
      <c r="F152" s="138" t="s">
        <v>3956</v>
      </c>
      <c r="G152" s="139" t="s">
        <v>923</v>
      </c>
      <c r="H152" s="140">
        <v>4</v>
      </c>
      <c r="I152" s="141"/>
      <c r="J152" s="142">
        <f t="shared" si="10"/>
        <v>0</v>
      </c>
      <c r="K152" s="138" t="s">
        <v>1</v>
      </c>
      <c r="L152" s="32"/>
      <c r="M152" s="143" t="s">
        <v>1</v>
      </c>
      <c r="N152" s="144" t="s">
        <v>45</v>
      </c>
      <c r="P152" s="145">
        <f t="shared" si="11"/>
        <v>0</v>
      </c>
      <c r="Q152" s="145">
        <v>0</v>
      </c>
      <c r="R152" s="145">
        <f t="shared" si="12"/>
        <v>0</v>
      </c>
      <c r="S152" s="145">
        <v>0</v>
      </c>
      <c r="T152" s="146">
        <f t="shared" si="13"/>
        <v>0</v>
      </c>
      <c r="AR152" s="147" t="s">
        <v>99</v>
      </c>
      <c r="AT152" s="147" t="s">
        <v>324</v>
      </c>
      <c r="AU152" s="147" t="s">
        <v>87</v>
      </c>
      <c r="AY152" s="17" t="s">
        <v>320</v>
      </c>
      <c r="BE152" s="148">
        <f t="shared" si="14"/>
        <v>0</v>
      </c>
      <c r="BF152" s="148">
        <f t="shared" si="15"/>
        <v>0</v>
      </c>
      <c r="BG152" s="148">
        <f t="shared" si="16"/>
        <v>0</v>
      </c>
      <c r="BH152" s="148">
        <f t="shared" si="17"/>
        <v>0</v>
      </c>
      <c r="BI152" s="148">
        <f t="shared" si="18"/>
        <v>0</v>
      </c>
      <c r="BJ152" s="17" t="s">
        <v>87</v>
      </c>
      <c r="BK152" s="148">
        <f t="shared" si="19"/>
        <v>0</v>
      </c>
      <c r="BL152" s="17" t="s">
        <v>99</v>
      </c>
      <c r="BM152" s="147" t="s">
        <v>594</v>
      </c>
    </row>
    <row r="153" spans="2:65" s="1" customFormat="1" ht="16.5" customHeight="1">
      <c r="B153" s="32"/>
      <c r="C153" s="136" t="s">
        <v>465</v>
      </c>
      <c r="D153" s="136" t="s">
        <v>324</v>
      </c>
      <c r="E153" s="137" t="s">
        <v>2180</v>
      </c>
      <c r="F153" s="138" t="s">
        <v>3957</v>
      </c>
      <c r="G153" s="139" t="s">
        <v>927</v>
      </c>
      <c r="H153" s="140">
        <v>4</v>
      </c>
      <c r="I153" s="141"/>
      <c r="J153" s="142">
        <f t="shared" si="10"/>
        <v>0</v>
      </c>
      <c r="K153" s="138" t="s">
        <v>1</v>
      </c>
      <c r="L153" s="32"/>
      <c r="M153" s="143" t="s">
        <v>1</v>
      </c>
      <c r="N153" s="144" t="s">
        <v>45</v>
      </c>
      <c r="P153" s="145">
        <f t="shared" si="11"/>
        <v>0</v>
      </c>
      <c r="Q153" s="145">
        <v>0</v>
      </c>
      <c r="R153" s="145">
        <f t="shared" si="12"/>
        <v>0</v>
      </c>
      <c r="S153" s="145">
        <v>0</v>
      </c>
      <c r="T153" s="146">
        <f t="shared" si="13"/>
        <v>0</v>
      </c>
      <c r="AR153" s="147" t="s">
        <v>99</v>
      </c>
      <c r="AT153" s="147" t="s">
        <v>324</v>
      </c>
      <c r="AU153" s="147" t="s">
        <v>87</v>
      </c>
      <c r="AY153" s="17" t="s">
        <v>320</v>
      </c>
      <c r="BE153" s="148">
        <f t="shared" si="14"/>
        <v>0</v>
      </c>
      <c r="BF153" s="148">
        <f t="shared" si="15"/>
        <v>0</v>
      </c>
      <c r="BG153" s="148">
        <f t="shared" si="16"/>
        <v>0</v>
      </c>
      <c r="BH153" s="148">
        <f t="shared" si="17"/>
        <v>0</v>
      </c>
      <c r="BI153" s="148">
        <f t="shared" si="18"/>
        <v>0</v>
      </c>
      <c r="BJ153" s="17" t="s">
        <v>87</v>
      </c>
      <c r="BK153" s="148">
        <f t="shared" si="19"/>
        <v>0</v>
      </c>
      <c r="BL153" s="17" t="s">
        <v>99</v>
      </c>
      <c r="BM153" s="147" t="s">
        <v>606</v>
      </c>
    </row>
    <row r="154" spans="2:65" s="1" customFormat="1" ht="16.5" customHeight="1">
      <c r="B154" s="32"/>
      <c r="C154" s="136" t="s">
        <v>469</v>
      </c>
      <c r="D154" s="136" t="s">
        <v>324</v>
      </c>
      <c r="E154" s="137" t="s">
        <v>2184</v>
      </c>
      <c r="F154" s="138" t="s">
        <v>3958</v>
      </c>
      <c r="G154" s="139" t="s">
        <v>923</v>
      </c>
      <c r="H154" s="140">
        <v>4</v>
      </c>
      <c r="I154" s="141"/>
      <c r="J154" s="142">
        <f t="shared" si="10"/>
        <v>0</v>
      </c>
      <c r="K154" s="138" t="s">
        <v>1</v>
      </c>
      <c r="L154" s="32"/>
      <c r="M154" s="143" t="s">
        <v>1</v>
      </c>
      <c r="N154" s="144" t="s">
        <v>45</v>
      </c>
      <c r="P154" s="145">
        <f t="shared" si="11"/>
        <v>0</v>
      </c>
      <c r="Q154" s="145">
        <v>0</v>
      </c>
      <c r="R154" s="145">
        <f t="shared" si="12"/>
        <v>0</v>
      </c>
      <c r="S154" s="145">
        <v>0</v>
      </c>
      <c r="T154" s="146">
        <f t="shared" si="13"/>
        <v>0</v>
      </c>
      <c r="AR154" s="147" t="s">
        <v>99</v>
      </c>
      <c r="AT154" s="147" t="s">
        <v>324</v>
      </c>
      <c r="AU154" s="147" t="s">
        <v>87</v>
      </c>
      <c r="AY154" s="17" t="s">
        <v>320</v>
      </c>
      <c r="BE154" s="148">
        <f t="shared" si="14"/>
        <v>0</v>
      </c>
      <c r="BF154" s="148">
        <f t="shared" si="15"/>
        <v>0</v>
      </c>
      <c r="BG154" s="148">
        <f t="shared" si="16"/>
        <v>0</v>
      </c>
      <c r="BH154" s="148">
        <f t="shared" si="17"/>
        <v>0</v>
      </c>
      <c r="BI154" s="148">
        <f t="shared" si="18"/>
        <v>0</v>
      </c>
      <c r="BJ154" s="17" t="s">
        <v>87</v>
      </c>
      <c r="BK154" s="148">
        <f t="shared" si="19"/>
        <v>0</v>
      </c>
      <c r="BL154" s="17" t="s">
        <v>99</v>
      </c>
      <c r="BM154" s="147" t="s">
        <v>637</v>
      </c>
    </row>
    <row r="155" spans="2:65" s="1" customFormat="1" ht="76.349999999999994" customHeight="1">
      <c r="B155" s="32"/>
      <c r="C155" s="136" t="s">
        <v>475</v>
      </c>
      <c r="D155" s="136" t="s">
        <v>324</v>
      </c>
      <c r="E155" s="137" t="s">
        <v>2186</v>
      </c>
      <c r="F155" s="138" t="s">
        <v>3959</v>
      </c>
      <c r="G155" s="139" t="s">
        <v>927</v>
      </c>
      <c r="H155" s="140">
        <v>1</v>
      </c>
      <c r="I155" s="141"/>
      <c r="J155" s="142">
        <f t="shared" si="10"/>
        <v>0</v>
      </c>
      <c r="K155" s="138" t="s">
        <v>1</v>
      </c>
      <c r="L155" s="32"/>
      <c r="M155" s="143" t="s">
        <v>1</v>
      </c>
      <c r="N155" s="144" t="s">
        <v>45</v>
      </c>
      <c r="P155" s="145">
        <f t="shared" si="11"/>
        <v>0</v>
      </c>
      <c r="Q155" s="145">
        <v>0</v>
      </c>
      <c r="R155" s="145">
        <f t="shared" si="12"/>
        <v>0</v>
      </c>
      <c r="S155" s="145">
        <v>0</v>
      </c>
      <c r="T155" s="146">
        <f t="shared" si="13"/>
        <v>0</v>
      </c>
      <c r="AR155" s="147" t="s">
        <v>99</v>
      </c>
      <c r="AT155" s="147" t="s">
        <v>324</v>
      </c>
      <c r="AU155" s="147" t="s">
        <v>87</v>
      </c>
      <c r="AY155" s="17" t="s">
        <v>320</v>
      </c>
      <c r="BE155" s="148">
        <f t="shared" si="14"/>
        <v>0</v>
      </c>
      <c r="BF155" s="148">
        <f t="shared" si="15"/>
        <v>0</v>
      </c>
      <c r="BG155" s="148">
        <f t="shared" si="16"/>
        <v>0</v>
      </c>
      <c r="BH155" s="148">
        <f t="shared" si="17"/>
        <v>0</v>
      </c>
      <c r="BI155" s="148">
        <f t="shared" si="18"/>
        <v>0</v>
      </c>
      <c r="BJ155" s="17" t="s">
        <v>87</v>
      </c>
      <c r="BK155" s="148">
        <f t="shared" si="19"/>
        <v>0</v>
      </c>
      <c r="BL155" s="17" t="s">
        <v>99</v>
      </c>
      <c r="BM155" s="147" t="s">
        <v>649</v>
      </c>
    </row>
    <row r="156" spans="2:65" s="1" customFormat="1" ht="37.9" customHeight="1">
      <c r="B156" s="32"/>
      <c r="C156" s="136" t="s">
        <v>480</v>
      </c>
      <c r="D156" s="136" t="s">
        <v>324</v>
      </c>
      <c r="E156" s="137" t="s">
        <v>2187</v>
      </c>
      <c r="F156" s="138" t="s">
        <v>3960</v>
      </c>
      <c r="G156" s="139" t="s">
        <v>927</v>
      </c>
      <c r="H156" s="140">
        <v>1</v>
      </c>
      <c r="I156" s="141"/>
      <c r="J156" s="142">
        <f t="shared" si="10"/>
        <v>0</v>
      </c>
      <c r="K156" s="138" t="s">
        <v>1</v>
      </c>
      <c r="L156" s="32"/>
      <c r="M156" s="143" t="s">
        <v>1</v>
      </c>
      <c r="N156" s="144" t="s">
        <v>45</v>
      </c>
      <c r="P156" s="145">
        <f t="shared" si="11"/>
        <v>0</v>
      </c>
      <c r="Q156" s="145">
        <v>0</v>
      </c>
      <c r="R156" s="145">
        <f t="shared" si="12"/>
        <v>0</v>
      </c>
      <c r="S156" s="145">
        <v>0</v>
      </c>
      <c r="T156" s="146">
        <f t="shared" si="13"/>
        <v>0</v>
      </c>
      <c r="AR156" s="147" t="s">
        <v>99</v>
      </c>
      <c r="AT156" s="147" t="s">
        <v>324</v>
      </c>
      <c r="AU156" s="147" t="s">
        <v>87</v>
      </c>
      <c r="AY156" s="17" t="s">
        <v>320</v>
      </c>
      <c r="BE156" s="148">
        <f t="shared" si="14"/>
        <v>0</v>
      </c>
      <c r="BF156" s="148">
        <f t="shared" si="15"/>
        <v>0</v>
      </c>
      <c r="BG156" s="148">
        <f t="shared" si="16"/>
        <v>0</v>
      </c>
      <c r="BH156" s="148">
        <f t="shared" si="17"/>
        <v>0</v>
      </c>
      <c r="BI156" s="148">
        <f t="shared" si="18"/>
        <v>0</v>
      </c>
      <c r="BJ156" s="17" t="s">
        <v>87</v>
      </c>
      <c r="BK156" s="148">
        <f t="shared" si="19"/>
        <v>0</v>
      </c>
      <c r="BL156" s="17" t="s">
        <v>99</v>
      </c>
      <c r="BM156" s="147" t="s">
        <v>664</v>
      </c>
    </row>
    <row r="157" spans="2:65" s="1" customFormat="1" ht="24.2" customHeight="1">
      <c r="B157" s="32"/>
      <c r="C157" s="136" t="s">
        <v>485</v>
      </c>
      <c r="D157" s="136" t="s">
        <v>324</v>
      </c>
      <c r="E157" s="137" t="s">
        <v>2189</v>
      </c>
      <c r="F157" s="138" t="s">
        <v>3961</v>
      </c>
      <c r="G157" s="139" t="s">
        <v>927</v>
      </c>
      <c r="H157" s="140">
        <v>1</v>
      </c>
      <c r="I157" s="141"/>
      <c r="J157" s="142">
        <f t="shared" si="10"/>
        <v>0</v>
      </c>
      <c r="K157" s="138" t="s">
        <v>1</v>
      </c>
      <c r="L157" s="32"/>
      <c r="M157" s="190" t="s">
        <v>1</v>
      </c>
      <c r="N157" s="191" t="s">
        <v>45</v>
      </c>
      <c r="O157" s="192"/>
      <c r="P157" s="193">
        <f t="shared" si="11"/>
        <v>0</v>
      </c>
      <c r="Q157" s="193">
        <v>0</v>
      </c>
      <c r="R157" s="193">
        <f t="shared" si="12"/>
        <v>0</v>
      </c>
      <c r="S157" s="193">
        <v>0</v>
      </c>
      <c r="T157" s="194">
        <f t="shared" si="13"/>
        <v>0</v>
      </c>
      <c r="AR157" s="147" t="s">
        <v>99</v>
      </c>
      <c r="AT157" s="147" t="s">
        <v>324</v>
      </c>
      <c r="AU157" s="147" t="s">
        <v>87</v>
      </c>
      <c r="AY157" s="17" t="s">
        <v>320</v>
      </c>
      <c r="BE157" s="148">
        <f t="shared" si="14"/>
        <v>0</v>
      </c>
      <c r="BF157" s="148">
        <f t="shared" si="15"/>
        <v>0</v>
      </c>
      <c r="BG157" s="148">
        <f t="shared" si="16"/>
        <v>0</v>
      </c>
      <c r="BH157" s="148">
        <f t="shared" si="17"/>
        <v>0</v>
      </c>
      <c r="BI157" s="148">
        <f t="shared" si="18"/>
        <v>0</v>
      </c>
      <c r="BJ157" s="17" t="s">
        <v>87</v>
      </c>
      <c r="BK157" s="148">
        <f t="shared" si="19"/>
        <v>0</v>
      </c>
      <c r="BL157" s="17" t="s">
        <v>99</v>
      </c>
      <c r="BM157" s="147" t="s">
        <v>674</v>
      </c>
    </row>
    <row r="158" spans="2:65" s="1" customFormat="1" ht="6.95" customHeight="1">
      <c r="B158" s="44"/>
      <c r="C158" s="45"/>
      <c r="D158" s="45"/>
      <c r="E158" s="45"/>
      <c r="F158" s="45"/>
      <c r="G158" s="45"/>
      <c r="H158" s="45"/>
      <c r="I158" s="45"/>
      <c r="J158" s="45"/>
      <c r="K158" s="45"/>
      <c r="L158" s="32"/>
    </row>
  </sheetData>
  <sheetProtection algorithmName="SHA-512" hashValue="z7d3TndPajA+E1JpLBP4xtDzgdh+F3xFc/a+ZoWh5Yx3ViKTxBUr3jYBl8JsMB/8m2sS0b3eAtklEhG0RyhFRQ==" saltValue="uwIhdiVK2DNNGjqsV3MKAvMptupWe8LBgZUC9TnowQnU1iyn/fwDTVHxsmR1qF2cT9cpa7cPIQ7SdsfFN2Fj8g==" spinCount="100000" sheet="1" objects="1" scenarios="1" formatColumns="0" formatRows="0" autoFilter="0"/>
  <autoFilter ref="C126:K157" xr:uid="{00000000-0009-0000-0000-000025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B2:BM15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226</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2713</v>
      </c>
      <c r="F9" s="204"/>
      <c r="G9" s="204"/>
      <c r="H9" s="204"/>
      <c r="L9" s="20"/>
    </row>
    <row r="10" spans="2:46" ht="12" customHeight="1">
      <c r="B10" s="20"/>
      <c r="D10" s="27" t="s">
        <v>273</v>
      </c>
      <c r="L10" s="20"/>
    </row>
    <row r="11" spans="2:46" s="1" customFormat="1" ht="16.5" customHeight="1">
      <c r="B11" s="32"/>
      <c r="E11" s="238" t="s">
        <v>3905</v>
      </c>
      <c r="F11" s="245"/>
      <c r="G11" s="245"/>
      <c r="H11" s="245"/>
      <c r="L11" s="32"/>
    </row>
    <row r="12" spans="2:46" s="1" customFormat="1" ht="12" customHeight="1">
      <c r="B12" s="32"/>
      <c r="D12" s="27" t="s">
        <v>1268</v>
      </c>
      <c r="L12" s="32"/>
    </row>
    <row r="13" spans="2:46" s="1" customFormat="1" ht="16.5" customHeight="1">
      <c r="B13" s="32"/>
      <c r="E13" s="225" t="s">
        <v>3962</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3907</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3907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ROUND((SUM(BE127:BE158)),  2)</f>
        <v>0</v>
      </c>
      <c r="I37" s="96">
        <v>0.21</v>
      </c>
      <c r="J37" s="85">
        <f>ROUND(((SUM(BE127:BE158))*I37),  2)</f>
        <v>0</v>
      </c>
      <c r="L37" s="32"/>
    </row>
    <row r="38" spans="2:12" s="1" customFormat="1" ht="14.45" customHeight="1">
      <c r="B38" s="32"/>
      <c r="E38" s="27" t="s">
        <v>46</v>
      </c>
      <c r="F38" s="85">
        <f>ROUND((SUM(BF127:BF158)),  2)</f>
        <v>0</v>
      </c>
      <c r="I38" s="96">
        <v>0.12</v>
      </c>
      <c r="J38" s="85">
        <f>ROUND(((SUM(BF127:BF158))*I38),  2)</f>
        <v>0</v>
      </c>
      <c r="L38" s="32"/>
    </row>
    <row r="39" spans="2:12" s="1" customFormat="1" ht="14.45" hidden="1" customHeight="1">
      <c r="B39" s="32"/>
      <c r="E39" s="27" t="s">
        <v>47</v>
      </c>
      <c r="F39" s="85">
        <f>ROUND((SUM(BG127:BG158)),  2)</f>
        <v>0</v>
      </c>
      <c r="I39" s="96">
        <v>0.21</v>
      </c>
      <c r="J39" s="85">
        <f>0</f>
        <v>0</v>
      </c>
      <c r="L39" s="32"/>
    </row>
    <row r="40" spans="2:12" s="1" customFormat="1" ht="14.45" hidden="1" customHeight="1">
      <c r="B40" s="32"/>
      <c r="E40" s="27" t="s">
        <v>48</v>
      </c>
      <c r="F40" s="85">
        <f>ROUND((SUM(BH127:BH158)),  2)</f>
        <v>0</v>
      </c>
      <c r="I40" s="96">
        <v>0.12</v>
      </c>
      <c r="J40" s="85">
        <f>0</f>
        <v>0</v>
      </c>
      <c r="L40" s="32"/>
    </row>
    <row r="41" spans="2:12" s="1" customFormat="1" ht="14.45" hidden="1" customHeight="1">
      <c r="B41" s="32"/>
      <c r="E41" s="27" t="s">
        <v>49</v>
      </c>
      <c r="F41" s="85">
        <f>ROUND((SUM(BI127:BI158)),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2713</v>
      </c>
      <c r="F87" s="204"/>
      <c r="G87" s="204"/>
      <c r="H87" s="204"/>
      <c r="L87" s="20"/>
    </row>
    <row r="88" spans="2:12" ht="12" customHeight="1">
      <c r="B88" s="20"/>
      <c r="C88" s="27" t="s">
        <v>273</v>
      </c>
      <c r="L88" s="20"/>
    </row>
    <row r="89" spans="2:12" s="1" customFormat="1" ht="16.5" customHeight="1">
      <c r="B89" s="32"/>
      <c r="E89" s="238" t="s">
        <v>3905</v>
      </c>
      <c r="F89" s="245"/>
      <c r="G89" s="245"/>
      <c r="H89" s="245"/>
      <c r="L89" s="32"/>
    </row>
    <row r="90" spans="2:12" s="1" customFormat="1" ht="12" customHeight="1">
      <c r="B90" s="32"/>
      <c r="C90" s="27" t="s">
        <v>1268</v>
      </c>
      <c r="L90" s="32"/>
    </row>
    <row r="91" spans="2:12" s="1" customFormat="1" ht="16.5" customHeight="1">
      <c r="B91" s="32"/>
      <c r="E91" s="225" t="str">
        <f>E13</f>
        <v>SO.430.3 - Optické vedení</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25.7" customHeight="1">
      <c r="B95" s="32"/>
      <c r="C95" s="27" t="s">
        <v>24</v>
      </c>
      <c r="F95" s="25" t="str">
        <f>E19</f>
        <v>Statutární město Mladá Boleslav</v>
      </c>
      <c r="I95" s="27" t="s">
        <v>31</v>
      </c>
      <c r="J95" s="30" t="str">
        <f>E25</f>
        <v>SWARCO TRAFFIC CZ s.r.o.</v>
      </c>
      <c r="L95" s="32"/>
    </row>
    <row r="96" spans="2:12" s="1" customFormat="1" ht="25.7" customHeight="1">
      <c r="B96" s="32"/>
      <c r="C96" s="27" t="s">
        <v>29</v>
      </c>
      <c r="F96" s="25" t="str">
        <f>IF(E22="","",E22)</f>
        <v>Vyplň údaj</v>
      </c>
      <c r="I96" s="27" t="s">
        <v>36</v>
      </c>
      <c r="J96" s="30" t="str">
        <f>E28</f>
        <v>SWARCO TRAFFIC CZ s.r.o.</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J127</f>
        <v>0</v>
      </c>
      <c r="L100" s="32"/>
      <c r="AU100" s="17" t="s">
        <v>281</v>
      </c>
    </row>
    <row r="101" spans="2:47" s="8" customFormat="1" ht="24.95" customHeight="1">
      <c r="B101" s="108"/>
      <c r="D101" s="109" t="s">
        <v>3908</v>
      </c>
      <c r="E101" s="110"/>
      <c r="F101" s="110"/>
      <c r="G101" s="110"/>
      <c r="H101" s="110"/>
      <c r="I101" s="110"/>
      <c r="J101" s="111">
        <f>J128</f>
        <v>0</v>
      </c>
      <c r="L101" s="108"/>
    </row>
    <row r="102" spans="2:47" s="8" customFormat="1" ht="24.95" customHeight="1">
      <c r="B102" s="108"/>
      <c r="D102" s="109" t="s">
        <v>3909</v>
      </c>
      <c r="E102" s="110"/>
      <c r="F102" s="110"/>
      <c r="G102" s="110"/>
      <c r="H102" s="110"/>
      <c r="I102" s="110"/>
      <c r="J102" s="111">
        <f>J131</f>
        <v>0</v>
      </c>
      <c r="L102" s="108"/>
    </row>
    <row r="103" spans="2:47" s="8" customFormat="1" ht="24.95" customHeight="1">
      <c r="B103" s="108"/>
      <c r="D103" s="109" t="s">
        <v>3910</v>
      </c>
      <c r="E103" s="110"/>
      <c r="F103" s="110"/>
      <c r="G103" s="110"/>
      <c r="H103" s="110"/>
      <c r="I103" s="110"/>
      <c r="J103" s="111">
        <f>J145</f>
        <v>0</v>
      </c>
      <c r="L103" s="108"/>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305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3" t="str">
        <f>E7</f>
        <v>Kompletní rozšíření Třídy Václava Klementa</v>
      </c>
      <c r="F113" s="244"/>
      <c r="G113" s="244"/>
      <c r="H113" s="244"/>
      <c r="L113" s="32"/>
    </row>
    <row r="114" spans="2:63" ht="12" customHeight="1">
      <c r="B114" s="20"/>
      <c r="C114" s="27" t="s">
        <v>271</v>
      </c>
      <c r="L114" s="20"/>
    </row>
    <row r="115" spans="2:63" ht="16.5" customHeight="1">
      <c r="B115" s="20"/>
      <c r="E115" s="243" t="s">
        <v>2713</v>
      </c>
      <c r="F115" s="204"/>
      <c r="G115" s="204"/>
      <c r="H115" s="204"/>
      <c r="L115" s="20"/>
    </row>
    <row r="116" spans="2:63" ht="12" customHeight="1">
      <c r="B116" s="20"/>
      <c r="C116" s="27" t="s">
        <v>273</v>
      </c>
      <c r="L116" s="20"/>
    </row>
    <row r="117" spans="2:63" s="1" customFormat="1" ht="16.5" customHeight="1">
      <c r="B117" s="32"/>
      <c r="E117" s="238" t="s">
        <v>3905</v>
      </c>
      <c r="F117" s="245"/>
      <c r="G117" s="245"/>
      <c r="H117" s="245"/>
      <c r="L117" s="32"/>
    </row>
    <row r="118" spans="2:63" s="1" customFormat="1" ht="12" customHeight="1">
      <c r="B118" s="32"/>
      <c r="C118" s="27" t="s">
        <v>1268</v>
      </c>
      <c r="L118" s="32"/>
    </row>
    <row r="119" spans="2:63" s="1" customFormat="1" ht="16.5" customHeight="1">
      <c r="B119" s="32"/>
      <c r="E119" s="225" t="str">
        <f>E13</f>
        <v>SO.430.3 - Optické vedení</v>
      </c>
      <c r="F119" s="245"/>
      <c r="G119" s="245"/>
      <c r="H119" s="245"/>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25.7" customHeight="1">
      <c r="B123" s="32"/>
      <c r="C123" s="27" t="s">
        <v>24</v>
      </c>
      <c r="F123" s="25" t="str">
        <f>E19</f>
        <v>Statutární město Mladá Boleslav</v>
      </c>
      <c r="I123" s="27" t="s">
        <v>31</v>
      </c>
      <c r="J123" s="30" t="str">
        <f>E25</f>
        <v>SWARCO TRAFFIC CZ s.r.o.</v>
      </c>
      <c r="L123" s="32"/>
    </row>
    <row r="124" spans="2:63" s="1" customFormat="1" ht="25.7" customHeight="1">
      <c r="B124" s="32"/>
      <c r="C124" s="27" t="s">
        <v>29</v>
      </c>
      <c r="F124" s="25" t="str">
        <f>IF(E22="","",E22)</f>
        <v>Vyplň údaj</v>
      </c>
      <c r="I124" s="27" t="s">
        <v>36</v>
      </c>
      <c r="J124" s="30" t="str">
        <f>E28</f>
        <v>SWARCO TRAFFIC CZ s.r.o.</v>
      </c>
      <c r="L124" s="32"/>
    </row>
    <row r="125" spans="2:63" s="1" customFormat="1" ht="10.35" customHeight="1">
      <c r="B125" s="32"/>
      <c r="L125" s="32"/>
    </row>
    <row r="126" spans="2:63" s="10" customFormat="1" ht="29.25" customHeight="1">
      <c r="B126" s="116"/>
      <c r="C126" s="117" t="s">
        <v>306</v>
      </c>
      <c r="D126" s="118" t="s">
        <v>65</v>
      </c>
      <c r="E126" s="118" t="s">
        <v>61</v>
      </c>
      <c r="F126" s="118" t="s">
        <v>62</v>
      </c>
      <c r="G126" s="118" t="s">
        <v>307</v>
      </c>
      <c r="H126" s="118" t="s">
        <v>308</v>
      </c>
      <c r="I126" s="118" t="s">
        <v>309</v>
      </c>
      <c r="J126" s="118" t="s">
        <v>279</v>
      </c>
      <c r="K126" s="119" t="s">
        <v>310</v>
      </c>
      <c r="L126" s="116"/>
      <c r="M126" s="59" t="s">
        <v>1</v>
      </c>
      <c r="N126" s="60" t="s">
        <v>44</v>
      </c>
      <c r="O126" s="60" t="s">
        <v>311</v>
      </c>
      <c r="P126" s="60" t="s">
        <v>312</v>
      </c>
      <c r="Q126" s="60" t="s">
        <v>313</v>
      </c>
      <c r="R126" s="60" t="s">
        <v>314</v>
      </c>
      <c r="S126" s="60" t="s">
        <v>315</v>
      </c>
      <c r="T126" s="61" t="s">
        <v>316</v>
      </c>
    </row>
    <row r="127" spans="2:63" s="1" customFormat="1" ht="22.9" customHeight="1">
      <c r="B127" s="32"/>
      <c r="C127" s="64" t="s">
        <v>317</v>
      </c>
      <c r="J127" s="120">
        <f>BK127</f>
        <v>0</v>
      </c>
      <c r="L127" s="32"/>
      <c r="M127" s="62"/>
      <c r="N127" s="53"/>
      <c r="O127" s="53"/>
      <c r="P127" s="121">
        <f>P128+P131+P145</f>
        <v>0</v>
      </c>
      <c r="Q127" s="53"/>
      <c r="R127" s="121">
        <f>R128+R131+R145</f>
        <v>0</v>
      </c>
      <c r="S127" s="53"/>
      <c r="T127" s="122">
        <f>T128+T131+T145</f>
        <v>0</v>
      </c>
      <c r="AT127" s="17" t="s">
        <v>79</v>
      </c>
      <c r="AU127" s="17" t="s">
        <v>281</v>
      </c>
      <c r="BK127" s="123">
        <f>BK128+BK131+BK145</f>
        <v>0</v>
      </c>
    </row>
    <row r="128" spans="2:63" s="11" customFormat="1" ht="25.9" customHeight="1">
      <c r="B128" s="124"/>
      <c r="D128" s="125" t="s">
        <v>79</v>
      </c>
      <c r="E128" s="126" t="s">
        <v>2095</v>
      </c>
      <c r="F128" s="126" t="s">
        <v>164</v>
      </c>
      <c r="I128" s="127"/>
      <c r="J128" s="128">
        <f>BK128</f>
        <v>0</v>
      </c>
      <c r="L128" s="124"/>
      <c r="M128" s="129"/>
      <c r="P128" s="130">
        <f>SUM(P129:P130)</f>
        <v>0</v>
      </c>
      <c r="R128" s="130">
        <f>SUM(R129:R130)</f>
        <v>0</v>
      </c>
      <c r="T128" s="131">
        <f>SUM(T129:T130)</f>
        <v>0</v>
      </c>
      <c r="AR128" s="125" t="s">
        <v>87</v>
      </c>
      <c r="AT128" s="132" t="s">
        <v>79</v>
      </c>
      <c r="AU128" s="132" t="s">
        <v>80</v>
      </c>
      <c r="AY128" s="125" t="s">
        <v>320</v>
      </c>
      <c r="BK128" s="133">
        <f>SUM(BK129:BK130)</f>
        <v>0</v>
      </c>
    </row>
    <row r="129" spans="2:65" s="1" customFormat="1" ht="16.5" customHeight="1">
      <c r="B129" s="32"/>
      <c r="C129" s="136" t="s">
        <v>87</v>
      </c>
      <c r="D129" s="136" t="s">
        <v>324</v>
      </c>
      <c r="E129" s="137" t="s">
        <v>2191</v>
      </c>
      <c r="F129" s="138" t="s">
        <v>3561</v>
      </c>
      <c r="G129" s="139" t="s">
        <v>923</v>
      </c>
      <c r="H129" s="140">
        <v>4</v>
      </c>
      <c r="I129" s="141"/>
      <c r="J129" s="142">
        <f>ROUND(I129*H129,2)</f>
        <v>0</v>
      </c>
      <c r="K129" s="138" t="s">
        <v>1</v>
      </c>
      <c r="L129" s="32"/>
      <c r="M129" s="143" t="s">
        <v>1</v>
      </c>
      <c r="N129" s="144" t="s">
        <v>45</v>
      </c>
      <c r="P129" s="145">
        <f>O129*H129</f>
        <v>0</v>
      </c>
      <c r="Q129" s="145">
        <v>0</v>
      </c>
      <c r="R129" s="145">
        <f>Q129*H129</f>
        <v>0</v>
      </c>
      <c r="S129" s="145">
        <v>0</v>
      </c>
      <c r="T129" s="146">
        <f>S129*H129</f>
        <v>0</v>
      </c>
      <c r="AR129" s="147" t="s">
        <v>99</v>
      </c>
      <c r="AT129" s="147" t="s">
        <v>324</v>
      </c>
      <c r="AU129" s="147" t="s">
        <v>87</v>
      </c>
      <c r="AY129" s="17" t="s">
        <v>320</v>
      </c>
      <c r="BE129" s="148">
        <f>IF(N129="základní",J129,0)</f>
        <v>0</v>
      </c>
      <c r="BF129" s="148">
        <f>IF(N129="snížená",J129,0)</f>
        <v>0</v>
      </c>
      <c r="BG129" s="148">
        <f>IF(N129="zákl. přenesená",J129,0)</f>
        <v>0</v>
      </c>
      <c r="BH129" s="148">
        <f>IF(N129="sníž. přenesená",J129,0)</f>
        <v>0</v>
      </c>
      <c r="BI129" s="148">
        <f>IF(N129="nulová",J129,0)</f>
        <v>0</v>
      </c>
      <c r="BJ129" s="17" t="s">
        <v>87</v>
      </c>
      <c r="BK129" s="148">
        <f>ROUND(I129*H129,2)</f>
        <v>0</v>
      </c>
      <c r="BL129" s="17" t="s">
        <v>99</v>
      </c>
      <c r="BM129" s="147" t="s">
        <v>89</v>
      </c>
    </row>
    <row r="130" spans="2:65" s="1" customFormat="1" ht="16.5" customHeight="1">
      <c r="B130" s="32"/>
      <c r="C130" s="136" t="s">
        <v>89</v>
      </c>
      <c r="D130" s="136" t="s">
        <v>324</v>
      </c>
      <c r="E130" s="137" t="s">
        <v>2193</v>
      </c>
      <c r="F130" s="138" t="s">
        <v>3557</v>
      </c>
      <c r="G130" s="139" t="s">
        <v>923</v>
      </c>
      <c r="H130" s="140">
        <v>1</v>
      </c>
      <c r="I130" s="141"/>
      <c r="J130" s="142">
        <f>ROUND(I130*H130,2)</f>
        <v>0</v>
      </c>
      <c r="K130" s="138" t="s">
        <v>1</v>
      </c>
      <c r="L130" s="32"/>
      <c r="M130" s="143" t="s">
        <v>1</v>
      </c>
      <c r="N130" s="144" t="s">
        <v>45</v>
      </c>
      <c r="P130" s="145">
        <f>O130*H130</f>
        <v>0</v>
      </c>
      <c r="Q130" s="145">
        <v>0</v>
      </c>
      <c r="R130" s="145">
        <f>Q130*H130</f>
        <v>0</v>
      </c>
      <c r="S130" s="145">
        <v>0</v>
      </c>
      <c r="T130" s="146">
        <f>S130*H130</f>
        <v>0</v>
      </c>
      <c r="AR130" s="147" t="s">
        <v>99</v>
      </c>
      <c r="AT130" s="147" t="s">
        <v>324</v>
      </c>
      <c r="AU130" s="147" t="s">
        <v>87</v>
      </c>
      <c r="AY130" s="17" t="s">
        <v>320</v>
      </c>
      <c r="BE130" s="148">
        <f>IF(N130="základní",J130,0)</f>
        <v>0</v>
      </c>
      <c r="BF130" s="148">
        <f>IF(N130="snížená",J130,0)</f>
        <v>0</v>
      </c>
      <c r="BG130" s="148">
        <f>IF(N130="zákl. přenesená",J130,0)</f>
        <v>0</v>
      </c>
      <c r="BH130" s="148">
        <f>IF(N130="sníž. přenesená",J130,0)</f>
        <v>0</v>
      </c>
      <c r="BI130" s="148">
        <f>IF(N130="nulová",J130,0)</f>
        <v>0</v>
      </c>
      <c r="BJ130" s="17" t="s">
        <v>87</v>
      </c>
      <c r="BK130" s="148">
        <f>ROUND(I130*H130,2)</f>
        <v>0</v>
      </c>
      <c r="BL130" s="17" t="s">
        <v>99</v>
      </c>
      <c r="BM130" s="147" t="s">
        <v>99</v>
      </c>
    </row>
    <row r="131" spans="2:65" s="11" customFormat="1" ht="25.9" customHeight="1">
      <c r="B131" s="124"/>
      <c r="D131" s="125" t="s">
        <v>79</v>
      </c>
      <c r="E131" s="126" t="s">
        <v>2097</v>
      </c>
      <c r="F131" s="126" t="s">
        <v>3911</v>
      </c>
      <c r="I131" s="127"/>
      <c r="J131" s="128">
        <f>BK131</f>
        <v>0</v>
      </c>
      <c r="L131" s="124"/>
      <c r="M131" s="129"/>
      <c r="P131" s="130">
        <f>SUM(P132:P144)</f>
        <v>0</v>
      </c>
      <c r="R131" s="130">
        <f>SUM(R132:R144)</f>
        <v>0</v>
      </c>
      <c r="T131" s="131">
        <f>SUM(T132:T144)</f>
        <v>0</v>
      </c>
      <c r="AR131" s="125" t="s">
        <v>87</v>
      </c>
      <c r="AT131" s="132" t="s">
        <v>79</v>
      </c>
      <c r="AU131" s="132" t="s">
        <v>80</v>
      </c>
      <c r="AY131" s="125" t="s">
        <v>320</v>
      </c>
      <c r="BK131" s="133">
        <f>SUM(BK132:BK144)</f>
        <v>0</v>
      </c>
    </row>
    <row r="132" spans="2:65" s="1" customFormat="1" ht="33" customHeight="1">
      <c r="B132" s="32"/>
      <c r="C132" s="170" t="s">
        <v>94</v>
      </c>
      <c r="D132" s="170" t="s">
        <v>439</v>
      </c>
      <c r="E132" s="171" t="s">
        <v>2195</v>
      </c>
      <c r="F132" s="172" t="s">
        <v>3921</v>
      </c>
      <c r="G132" s="173" t="s">
        <v>923</v>
      </c>
      <c r="H132" s="174">
        <v>4</v>
      </c>
      <c r="I132" s="175"/>
      <c r="J132" s="176">
        <f t="shared" ref="J132:J144" si="0">ROUND(I132*H132,2)</f>
        <v>0</v>
      </c>
      <c r="K132" s="172" t="s">
        <v>1</v>
      </c>
      <c r="L132" s="177"/>
      <c r="M132" s="178" t="s">
        <v>1</v>
      </c>
      <c r="N132" s="179" t="s">
        <v>45</v>
      </c>
      <c r="P132" s="145">
        <f t="shared" ref="P132:P144" si="1">O132*H132</f>
        <v>0</v>
      </c>
      <c r="Q132" s="145">
        <v>0</v>
      </c>
      <c r="R132" s="145">
        <f t="shared" ref="R132:R144" si="2">Q132*H132</f>
        <v>0</v>
      </c>
      <c r="S132" s="145">
        <v>0</v>
      </c>
      <c r="T132" s="146">
        <f t="shared" ref="T132:T144" si="3">S132*H132</f>
        <v>0</v>
      </c>
      <c r="AR132" s="147" t="s">
        <v>373</v>
      </c>
      <c r="AT132" s="147" t="s">
        <v>439</v>
      </c>
      <c r="AU132" s="147" t="s">
        <v>87</v>
      </c>
      <c r="AY132" s="17" t="s">
        <v>320</v>
      </c>
      <c r="BE132" s="148">
        <f t="shared" ref="BE132:BE144" si="4">IF(N132="základní",J132,0)</f>
        <v>0</v>
      </c>
      <c r="BF132" s="148">
        <f t="shared" ref="BF132:BF144" si="5">IF(N132="snížená",J132,0)</f>
        <v>0</v>
      </c>
      <c r="BG132" s="148">
        <f t="shared" ref="BG132:BG144" si="6">IF(N132="zákl. přenesená",J132,0)</f>
        <v>0</v>
      </c>
      <c r="BH132" s="148">
        <f t="shared" ref="BH132:BH144" si="7">IF(N132="sníž. přenesená",J132,0)</f>
        <v>0</v>
      </c>
      <c r="BI132" s="148">
        <f t="shared" ref="BI132:BI144" si="8">IF(N132="nulová",J132,0)</f>
        <v>0</v>
      </c>
      <c r="BJ132" s="17" t="s">
        <v>87</v>
      </c>
      <c r="BK132" s="148">
        <f t="shared" ref="BK132:BK144" si="9">ROUND(I132*H132,2)</f>
        <v>0</v>
      </c>
      <c r="BL132" s="17" t="s">
        <v>99</v>
      </c>
      <c r="BM132" s="147" t="s">
        <v>360</v>
      </c>
    </row>
    <row r="133" spans="2:65" s="1" customFormat="1" ht="24.2" customHeight="1">
      <c r="B133" s="32"/>
      <c r="C133" s="170" t="s">
        <v>99</v>
      </c>
      <c r="D133" s="170" t="s">
        <v>439</v>
      </c>
      <c r="E133" s="171" t="s">
        <v>2197</v>
      </c>
      <c r="F133" s="172" t="s">
        <v>3922</v>
      </c>
      <c r="G133" s="173" t="s">
        <v>923</v>
      </c>
      <c r="H133" s="174">
        <v>4</v>
      </c>
      <c r="I133" s="175"/>
      <c r="J133" s="176">
        <f t="shared" si="0"/>
        <v>0</v>
      </c>
      <c r="K133" s="172" t="s">
        <v>1</v>
      </c>
      <c r="L133" s="177"/>
      <c r="M133" s="178" t="s">
        <v>1</v>
      </c>
      <c r="N133" s="179" t="s">
        <v>45</v>
      </c>
      <c r="P133" s="145">
        <f t="shared" si="1"/>
        <v>0</v>
      </c>
      <c r="Q133" s="145">
        <v>0</v>
      </c>
      <c r="R133" s="145">
        <f t="shared" si="2"/>
        <v>0</v>
      </c>
      <c r="S133" s="145">
        <v>0</v>
      </c>
      <c r="T133" s="146">
        <f t="shared" si="3"/>
        <v>0</v>
      </c>
      <c r="AR133" s="147" t="s">
        <v>373</v>
      </c>
      <c r="AT133" s="147" t="s">
        <v>439</v>
      </c>
      <c r="AU133" s="147" t="s">
        <v>87</v>
      </c>
      <c r="AY133" s="17" t="s">
        <v>320</v>
      </c>
      <c r="BE133" s="148">
        <f t="shared" si="4"/>
        <v>0</v>
      </c>
      <c r="BF133" s="148">
        <f t="shared" si="5"/>
        <v>0</v>
      </c>
      <c r="BG133" s="148">
        <f t="shared" si="6"/>
        <v>0</v>
      </c>
      <c r="BH133" s="148">
        <f t="shared" si="7"/>
        <v>0</v>
      </c>
      <c r="BI133" s="148">
        <f t="shared" si="8"/>
        <v>0</v>
      </c>
      <c r="BJ133" s="17" t="s">
        <v>87</v>
      </c>
      <c r="BK133" s="148">
        <f t="shared" si="9"/>
        <v>0</v>
      </c>
      <c r="BL133" s="17" t="s">
        <v>99</v>
      </c>
      <c r="BM133" s="147" t="s">
        <v>373</v>
      </c>
    </row>
    <row r="134" spans="2:65" s="1" customFormat="1" ht="24.2" customHeight="1">
      <c r="B134" s="32"/>
      <c r="C134" s="170" t="s">
        <v>355</v>
      </c>
      <c r="D134" s="170" t="s">
        <v>439</v>
      </c>
      <c r="E134" s="171" t="s">
        <v>2201</v>
      </c>
      <c r="F134" s="172" t="s">
        <v>3923</v>
      </c>
      <c r="G134" s="173" t="s">
        <v>923</v>
      </c>
      <c r="H134" s="174">
        <v>4</v>
      </c>
      <c r="I134" s="175"/>
      <c r="J134" s="176">
        <f t="shared" si="0"/>
        <v>0</v>
      </c>
      <c r="K134" s="172" t="s">
        <v>1</v>
      </c>
      <c r="L134" s="177"/>
      <c r="M134" s="178" t="s">
        <v>1</v>
      </c>
      <c r="N134" s="179" t="s">
        <v>45</v>
      </c>
      <c r="P134" s="145">
        <f t="shared" si="1"/>
        <v>0</v>
      </c>
      <c r="Q134" s="145">
        <v>0</v>
      </c>
      <c r="R134" s="145">
        <f t="shared" si="2"/>
        <v>0</v>
      </c>
      <c r="S134" s="145">
        <v>0</v>
      </c>
      <c r="T134" s="146">
        <f t="shared" si="3"/>
        <v>0</v>
      </c>
      <c r="AR134" s="147" t="s">
        <v>373</v>
      </c>
      <c r="AT134" s="147" t="s">
        <v>439</v>
      </c>
      <c r="AU134" s="147" t="s">
        <v>87</v>
      </c>
      <c r="AY134" s="17" t="s">
        <v>320</v>
      </c>
      <c r="BE134" s="148">
        <f t="shared" si="4"/>
        <v>0</v>
      </c>
      <c r="BF134" s="148">
        <f t="shared" si="5"/>
        <v>0</v>
      </c>
      <c r="BG134" s="148">
        <f t="shared" si="6"/>
        <v>0</v>
      </c>
      <c r="BH134" s="148">
        <f t="shared" si="7"/>
        <v>0</v>
      </c>
      <c r="BI134" s="148">
        <f t="shared" si="8"/>
        <v>0</v>
      </c>
      <c r="BJ134" s="17" t="s">
        <v>87</v>
      </c>
      <c r="BK134" s="148">
        <f t="shared" si="9"/>
        <v>0</v>
      </c>
      <c r="BL134" s="17" t="s">
        <v>99</v>
      </c>
      <c r="BM134" s="147" t="s">
        <v>388</v>
      </c>
    </row>
    <row r="135" spans="2:65" s="1" customFormat="1" ht="16.5" customHeight="1">
      <c r="B135" s="32"/>
      <c r="C135" s="170" t="s">
        <v>360</v>
      </c>
      <c r="D135" s="170" t="s">
        <v>439</v>
      </c>
      <c r="E135" s="171" t="s">
        <v>2203</v>
      </c>
      <c r="F135" s="172" t="s">
        <v>3963</v>
      </c>
      <c r="G135" s="173" t="s">
        <v>923</v>
      </c>
      <c r="H135" s="174">
        <v>4</v>
      </c>
      <c r="I135" s="175"/>
      <c r="J135" s="176">
        <f t="shared" si="0"/>
        <v>0</v>
      </c>
      <c r="K135" s="172" t="s">
        <v>1</v>
      </c>
      <c r="L135" s="177"/>
      <c r="M135" s="178" t="s">
        <v>1</v>
      </c>
      <c r="N135" s="179" t="s">
        <v>45</v>
      </c>
      <c r="P135" s="145">
        <f t="shared" si="1"/>
        <v>0</v>
      </c>
      <c r="Q135" s="145">
        <v>0</v>
      </c>
      <c r="R135" s="145">
        <f t="shared" si="2"/>
        <v>0</v>
      </c>
      <c r="S135" s="145">
        <v>0</v>
      </c>
      <c r="T135" s="146">
        <f t="shared" si="3"/>
        <v>0</v>
      </c>
      <c r="AR135" s="147" t="s">
        <v>373</v>
      </c>
      <c r="AT135" s="147" t="s">
        <v>439</v>
      </c>
      <c r="AU135" s="147" t="s">
        <v>87</v>
      </c>
      <c r="AY135" s="17" t="s">
        <v>320</v>
      </c>
      <c r="BE135" s="148">
        <f t="shared" si="4"/>
        <v>0</v>
      </c>
      <c r="BF135" s="148">
        <f t="shared" si="5"/>
        <v>0</v>
      </c>
      <c r="BG135" s="148">
        <f t="shared" si="6"/>
        <v>0</v>
      </c>
      <c r="BH135" s="148">
        <f t="shared" si="7"/>
        <v>0</v>
      </c>
      <c r="BI135" s="148">
        <f t="shared" si="8"/>
        <v>0</v>
      </c>
      <c r="BJ135" s="17" t="s">
        <v>87</v>
      </c>
      <c r="BK135" s="148">
        <f t="shared" si="9"/>
        <v>0</v>
      </c>
      <c r="BL135" s="17" t="s">
        <v>99</v>
      </c>
      <c r="BM135" s="147" t="s">
        <v>8</v>
      </c>
    </row>
    <row r="136" spans="2:65" s="1" customFormat="1" ht="16.5" customHeight="1">
      <c r="B136" s="32"/>
      <c r="C136" s="170" t="s">
        <v>366</v>
      </c>
      <c r="D136" s="170" t="s">
        <v>439</v>
      </c>
      <c r="E136" s="171" t="s">
        <v>2209</v>
      </c>
      <c r="F136" s="172" t="s">
        <v>3964</v>
      </c>
      <c r="G136" s="173" t="s">
        <v>566</v>
      </c>
      <c r="H136" s="174">
        <v>1110</v>
      </c>
      <c r="I136" s="175"/>
      <c r="J136" s="176">
        <f t="shared" si="0"/>
        <v>0</v>
      </c>
      <c r="K136" s="172" t="s">
        <v>1</v>
      </c>
      <c r="L136" s="177"/>
      <c r="M136" s="178" t="s">
        <v>1</v>
      </c>
      <c r="N136" s="179" t="s">
        <v>45</v>
      </c>
      <c r="P136" s="145">
        <f t="shared" si="1"/>
        <v>0</v>
      </c>
      <c r="Q136" s="145">
        <v>0</v>
      </c>
      <c r="R136" s="145">
        <f t="shared" si="2"/>
        <v>0</v>
      </c>
      <c r="S136" s="145">
        <v>0</v>
      </c>
      <c r="T136" s="146">
        <f t="shared" si="3"/>
        <v>0</v>
      </c>
      <c r="AR136" s="147" t="s">
        <v>373</v>
      </c>
      <c r="AT136" s="147" t="s">
        <v>439</v>
      </c>
      <c r="AU136" s="147" t="s">
        <v>87</v>
      </c>
      <c r="AY136" s="17" t="s">
        <v>320</v>
      </c>
      <c r="BE136" s="148">
        <f t="shared" si="4"/>
        <v>0</v>
      </c>
      <c r="BF136" s="148">
        <f t="shared" si="5"/>
        <v>0</v>
      </c>
      <c r="BG136" s="148">
        <f t="shared" si="6"/>
        <v>0</v>
      </c>
      <c r="BH136" s="148">
        <f t="shared" si="7"/>
        <v>0</v>
      </c>
      <c r="BI136" s="148">
        <f t="shared" si="8"/>
        <v>0</v>
      </c>
      <c r="BJ136" s="17" t="s">
        <v>87</v>
      </c>
      <c r="BK136" s="148">
        <f t="shared" si="9"/>
        <v>0</v>
      </c>
      <c r="BL136" s="17" t="s">
        <v>99</v>
      </c>
      <c r="BM136" s="147" t="s">
        <v>412</v>
      </c>
    </row>
    <row r="137" spans="2:65" s="1" customFormat="1" ht="16.5" customHeight="1">
      <c r="B137" s="32"/>
      <c r="C137" s="170" t="s">
        <v>373</v>
      </c>
      <c r="D137" s="170" t="s">
        <v>439</v>
      </c>
      <c r="E137" s="171" t="s">
        <v>2211</v>
      </c>
      <c r="F137" s="172" t="s">
        <v>3965</v>
      </c>
      <c r="G137" s="173" t="s">
        <v>566</v>
      </c>
      <c r="H137" s="174">
        <v>1190</v>
      </c>
      <c r="I137" s="175"/>
      <c r="J137" s="176">
        <f t="shared" si="0"/>
        <v>0</v>
      </c>
      <c r="K137" s="172" t="s">
        <v>1</v>
      </c>
      <c r="L137" s="177"/>
      <c r="M137" s="178" t="s">
        <v>1</v>
      </c>
      <c r="N137" s="179" t="s">
        <v>45</v>
      </c>
      <c r="P137" s="145">
        <f t="shared" si="1"/>
        <v>0</v>
      </c>
      <c r="Q137" s="145">
        <v>0</v>
      </c>
      <c r="R137" s="145">
        <f t="shared" si="2"/>
        <v>0</v>
      </c>
      <c r="S137" s="145">
        <v>0</v>
      </c>
      <c r="T137" s="146">
        <f t="shared" si="3"/>
        <v>0</v>
      </c>
      <c r="AR137" s="147" t="s">
        <v>373</v>
      </c>
      <c r="AT137" s="147" t="s">
        <v>439</v>
      </c>
      <c r="AU137" s="147" t="s">
        <v>87</v>
      </c>
      <c r="AY137" s="17" t="s">
        <v>320</v>
      </c>
      <c r="BE137" s="148">
        <f t="shared" si="4"/>
        <v>0</v>
      </c>
      <c r="BF137" s="148">
        <f t="shared" si="5"/>
        <v>0</v>
      </c>
      <c r="BG137" s="148">
        <f t="shared" si="6"/>
        <v>0</v>
      </c>
      <c r="BH137" s="148">
        <f t="shared" si="7"/>
        <v>0</v>
      </c>
      <c r="BI137" s="148">
        <f t="shared" si="8"/>
        <v>0</v>
      </c>
      <c r="BJ137" s="17" t="s">
        <v>87</v>
      </c>
      <c r="BK137" s="148">
        <f t="shared" si="9"/>
        <v>0</v>
      </c>
      <c r="BL137" s="17" t="s">
        <v>99</v>
      </c>
      <c r="BM137" s="147" t="s">
        <v>423</v>
      </c>
    </row>
    <row r="138" spans="2:65" s="1" customFormat="1" ht="16.5" customHeight="1">
      <c r="B138" s="32"/>
      <c r="C138" s="170" t="s">
        <v>381</v>
      </c>
      <c r="D138" s="170" t="s">
        <v>439</v>
      </c>
      <c r="E138" s="171" t="s">
        <v>2215</v>
      </c>
      <c r="F138" s="172" t="s">
        <v>3966</v>
      </c>
      <c r="G138" s="173" t="s">
        <v>566</v>
      </c>
      <c r="H138" s="174">
        <v>245</v>
      </c>
      <c r="I138" s="175"/>
      <c r="J138" s="176">
        <f t="shared" si="0"/>
        <v>0</v>
      </c>
      <c r="K138" s="172" t="s">
        <v>1</v>
      </c>
      <c r="L138" s="177"/>
      <c r="M138" s="178" t="s">
        <v>1</v>
      </c>
      <c r="N138" s="179" t="s">
        <v>45</v>
      </c>
      <c r="P138" s="145">
        <f t="shared" si="1"/>
        <v>0</v>
      </c>
      <c r="Q138" s="145">
        <v>0</v>
      </c>
      <c r="R138" s="145">
        <f t="shared" si="2"/>
        <v>0</v>
      </c>
      <c r="S138" s="145">
        <v>0</v>
      </c>
      <c r="T138" s="146">
        <f t="shared" si="3"/>
        <v>0</v>
      </c>
      <c r="AR138" s="147" t="s">
        <v>373</v>
      </c>
      <c r="AT138" s="147" t="s">
        <v>439</v>
      </c>
      <c r="AU138" s="147" t="s">
        <v>87</v>
      </c>
      <c r="AY138" s="17" t="s">
        <v>320</v>
      </c>
      <c r="BE138" s="148">
        <f t="shared" si="4"/>
        <v>0</v>
      </c>
      <c r="BF138" s="148">
        <f t="shared" si="5"/>
        <v>0</v>
      </c>
      <c r="BG138" s="148">
        <f t="shared" si="6"/>
        <v>0</v>
      </c>
      <c r="BH138" s="148">
        <f t="shared" si="7"/>
        <v>0</v>
      </c>
      <c r="BI138" s="148">
        <f t="shared" si="8"/>
        <v>0</v>
      </c>
      <c r="BJ138" s="17" t="s">
        <v>87</v>
      </c>
      <c r="BK138" s="148">
        <f t="shared" si="9"/>
        <v>0</v>
      </c>
      <c r="BL138" s="17" t="s">
        <v>99</v>
      </c>
      <c r="BM138" s="147" t="s">
        <v>433</v>
      </c>
    </row>
    <row r="139" spans="2:65" s="1" customFormat="1" ht="16.5" customHeight="1">
      <c r="B139" s="32"/>
      <c r="C139" s="170" t="s">
        <v>388</v>
      </c>
      <c r="D139" s="170" t="s">
        <v>439</v>
      </c>
      <c r="E139" s="171" t="s">
        <v>2216</v>
      </c>
      <c r="F139" s="172" t="s">
        <v>3967</v>
      </c>
      <c r="G139" s="173" t="s">
        <v>566</v>
      </c>
      <c r="H139" s="174">
        <v>260</v>
      </c>
      <c r="I139" s="175"/>
      <c r="J139" s="176">
        <f t="shared" si="0"/>
        <v>0</v>
      </c>
      <c r="K139" s="172" t="s">
        <v>1</v>
      </c>
      <c r="L139" s="177"/>
      <c r="M139" s="178" t="s">
        <v>1</v>
      </c>
      <c r="N139" s="179" t="s">
        <v>45</v>
      </c>
      <c r="P139" s="145">
        <f t="shared" si="1"/>
        <v>0</v>
      </c>
      <c r="Q139" s="145">
        <v>0</v>
      </c>
      <c r="R139" s="145">
        <f t="shared" si="2"/>
        <v>0</v>
      </c>
      <c r="S139" s="145">
        <v>0</v>
      </c>
      <c r="T139" s="146">
        <f t="shared" si="3"/>
        <v>0</v>
      </c>
      <c r="AR139" s="147" t="s">
        <v>373</v>
      </c>
      <c r="AT139" s="147" t="s">
        <v>439</v>
      </c>
      <c r="AU139" s="147" t="s">
        <v>87</v>
      </c>
      <c r="AY139" s="17" t="s">
        <v>320</v>
      </c>
      <c r="BE139" s="148">
        <f t="shared" si="4"/>
        <v>0</v>
      </c>
      <c r="BF139" s="148">
        <f t="shared" si="5"/>
        <v>0</v>
      </c>
      <c r="BG139" s="148">
        <f t="shared" si="6"/>
        <v>0</v>
      </c>
      <c r="BH139" s="148">
        <f t="shared" si="7"/>
        <v>0</v>
      </c>
      <c r="BI139" s="148">
        <f t="shared" si="8"/>
        <v>0</v>
      </c>
      <c r="BJ139" s="17" t="s">
        <v>87</v>
      </c>
      <c r="BK139" s="148">
        <f t="shared" si="9"/>
        <v>0</v>
      </c>
      <c r="BL139" s="17" t="s">
        <v>99</v>
      </c>
      <c r="BM139" s="147" t="s">
        <v>451</v>
      </c>
    </row>
    <row r="140" spans="2:65" s="1" customFormat="1" ht="16.5" customHeight="1">
      <c r="B140" s="32"/>
      <c r="C140" s="170" t="s">
        <v>395</v>
      </c>
      <c r="D140" s="170" t="s">
        <v>439</v>
      </c>
      <c r="E140" s="171" t="s">
        <v>2219</v>
      </c>
      <c r="F140" s="172" t="s">
        <v>3968</v>
      </c>
      <c r="G140" s="173" t="s">
        <v>566</v>
      </c>
      <c r="H140" s="174">
        <v>1190</v>
      </c>
      <c r="I140" s="175"/>
      <c r="J140" s="176">
        <f t="shared" si="0"/>
        <v>0</v>
      </c>
      <c r="K140" s="172" t="s">
        <v>1</v>
      </c>
      <c r="L140" s="177"/>
      <c r="M140" s="178" t="s">
        <v>1</v>
      </c>
      <c r="N140" s="179" t="s">
        <v>45</v>
      </c>
      <c r="P140" s="145">
        <f t="shared" si="1"/>
        <v>0</v>
      </c>
      <c r="Q140" s="145">
        <v>0</v>
      </c>
      <c r="R140" s="145">
        <f t="shared" si="2"/>
        <v>0</v>
      </c>
      <c r="S140" s="145">
        <v>0</v>
      </c>
      <c r="T140" s="146">
        <f t="shared" si="3"/>
        <v>0</v>
      </c>
      <c r="AR140" s="147" t="s">
        <v>373</v>
      </c>
      <c r="AT140" s="147" t="s">
        <v>439</v>
      </c>
      <c r="AU140" s="147" t="s">
        <v>87</v>
      </c>
      <c r="AY140" s="17" t="s">
        <v>320</v>
      </c>
      <c r="BE140" s="148">
        <f t="shared" si="4"/>
        <v>0</v>
      </c>
      <c r="BF140" s="148">
        <f t="shared" si="5"/>
        <v>0</v>
      </c>
      <c r="BG140" s="148">
        <f t="shared" si="6"/>
        <v>0</v>
      </c>
      <c r="BH140" s="148">
        <f t="shared" si="7"/>
        <v>0</v>
      </c>
      <c r="BI140" s="148">
        <f t="shared" si="8"/>
        <v>0</v>
      </c>
      <c r="BJ140" s="17" t="s">
        <v>87</v>
      </c>
      <c r="BK140" s="148">
        <f t="shared" si="9"/>
        <v>0</v>
      </c>
      <c r="BL140" s="17" t="s">
        <v>99</v>
      </c>
      <c r="BM140" s="147" t="s">
        <v>460</v>
      </c>
    </row>
    <row r="141" spans="2:65" s="1" customFormat="1" ht="16.5" customHeight="1">
      <c r="B141" s="32"/>
      <c r="C141" s="170" t="s">
        <v>8</v>
      </c>
      <c r="D141" s="170" t="s">
        <v>439</v>
      </c>
      <c r="E141" s="171" t="s">
        <v>2220</v>
      </c>
      <c r="F141" s="172" t="s">
        <v>3969</v>
      </c>
      <c r="G141" s="173" t="s">
        <v>923</v>
      </c>
      <c r="H141" s="174">
        <v>4</v>
      </c>
      <c r="I141" s="175"/>
      <c r="J141" s="176">
        <f t="shared" si="0"/>
        <v>0</v>
      </c>
      <c r="K141" s="172" t="s">
        <v>1</v>
      </c>
      <c r="L141" s="177"/>
      <c r="M141" s="178" t="s">
        <v>1</v>
      </c>
      <c r="N141" s="179" t="s">
        <v>45</v>
      </c>
      <c r="P141" s="145">
        <f t="shared" si="1"/>
        <v>0</v>
      </c>
      <c r="Q141" s="145">
        <v>0</v>
      </c>
      <c r="R141" s="145">
        <f t="shared" si="2"/>
        <v>0</v>
      </c>
      <c r="S141" s="145">
        <v>0</v>
      </c>
      <c r="T141" s="146">
        <f t="shared" si="3"/>
        <v>0</v>
      </c>
      <c r="AR141" s="147" t="s">
        <v>373</v>
      </c>
      <c r="AT141" s="147" t="s">
        <v>439</v>
      </c>
      <c r="AU141" s="147" t="s">
        <v>87</v>
      </c>
      <c r="AY141" s="17" t="s">
        <v>320</v>
      </c>
      <c r="BE141" s="148">
        <f t="shared" si="4"/>
        <v>0</v>
      </c>
      <c r="BF141" s="148">
        <f t="shared" si="5"/>
        <v>0</v>
      </c>
      <c r="BG141" s="148">
        <f t="shared" si="6"/>
        <v>0</v>
      </c>
      <c r="BH141" s="148">
        <f t="shared" si="7"/>
        <v>0</v>
      </c>
      <c r="BI141" s="148">
        <f t="shared" si="8"/>
        <v>0</v>
      </c>
      <c r="BJ141" s="17" t="s">
        <v>87</v>
      </c>
      <c r="BK141" s="148">
        <f t="shared" si="9"/>
        <v>0</v>
      </c>
      <c r="BL141" s="17" t="s">
        <v>99</v>
      </c>
      <c r="BM141" s="147" t="s">
        <v>469</v>
      </c>
    </row>
    <row r="142" spans="2:65" s="1" customFormat="1" ht="16.5" customHeight="1">
      <c r="B142" s="32"/>
      <c r="C142" s="170" t="s">
        <v>404</v>
      </c>
      <c r="D142" s="170" t="s">
        <v>439</v>
      </c>
      <c r="E142" s="171" t="s">
        <v>2225</v>
      </c>
      <c r="F142" s="172" t="s">
        <v>3970</v>
      </c>
      <c r="G142" s="173" t="s">
        <v>923</v>
      </c>
      <c r="H142" s="174">
        <v>4</v>
      </c>
      <c r="I142" s="175"/>
      <c r="J142" s="176">
        <f t="shared" si="0"/>
        <v>0</v>
      </c>
      <c r="K142" s="172" t="s">
        <v>1</v>
      </c>
      <c r="L142" s="177"/>
      <c r="M142" s="178" t="s">
        <v>1</v>
      </c>
      <c r="N142" s="179" t="s">
        <v>45</v>
      </c>
      <c r="P142" s="145">
        <f t="shared" si="1"/>
        <v>0</v>
      </c>
      <c r="Q142" s="145">
        <v>0</v>
      </c>
      <c r="R142" s="145">
        <f t="shared" si="2"/>
        <v>0</v>
      </c>
      <c r="S142" s="145">
        <v>0</v>
      </c>
      <c r="T142" s="146">
        <f t="shared" si="3"/>
        <v>0</v>
      </c>
      <c r="AR142" s="147" t="s">
        <v>373</v>
      </c>
      <c r="AT142" s="147" t="s">
        <v>439</v>
      </c>
      <c r="AU142" s="147" t="s">
        <v>87</v>
      </c>
      <c r="AY142" s="17" t="s">
        <v>320</v>
      </c>
      <c r="BE142" s="148">
        <f t="shared" si="4"/>
        <v>0</v>
      </c>
      <c r="BF142" s="148">
        <f t="shared" si="5"/>
        <v>0</v>
      </c>
      <c r="BG142" s="148">
        <f t="shared" si="6"/>
        <v>0</v>
      </c>
      <c r="BH142" s="148">
        <f t="shared" si="7"/>
        <v>0</v>
      </c>
      <c r="BI142" s="148">
        <f t="shared" si="8"/>
        <v>0</v>
      </c>
      <c r="BJ142" s="17" t="s">
        <v>87</v>
      </c>
      <c r="BK142" s="148">
        <f t="shared" si="9"/>
        <v>0</v>
      </c>
      <c r="BL142" s="17" t="s">
        <v>99</v>
      </c>
      <c r="BM142" s="147" t="s">
        <v>480</v>
      </c>
    </row>
    <row r="143" spans="2:65" s="1" customFormat="1" ht="55.5" customHeight="1">
      <c r="B143" s="32"/>
      <c r="C143" s="170" t="s">
        <v>412</v>
      </c>
      <c r="D143" s="170" t="s">
        <v>439</v>
      </c>
      <c r="E143" s="171" t="s">
        <v>2228</v>
      </c>
      <c r="F143" s="172" t="s">
        <v>3971</v>
      </c>
      <c r="G143" s="173" t="s">
        <v>923</v>
      </c>
      <c r="H143" s="174">
        <v>4</v>
      </c>
      <c r="I143" s="175"/>
      <c r="J143" s="176">
        <f t="shared" si="0"/>
        <v>0</v>
      </c>
      <c r="K143" s="172" t="s">
        <v>1</v>
      </c>
      <c r="L143" s="177"/>
      <c r="M143" s="178" t="s">
        <v>1</v>
      </c>
      <c r="N143" s="179" t="s">
        <v>45</v>
      </c>
      <c r="P143" s="145">
        <f t="shared" si="1"/>
        <v>0</v>
      </c>
      <c r="Q143" s="145">
        <v>0</v>
      </c>
      <c r="R143" s="145">
        <f t="shared" si="2"/>
        <v>0</v>
      </c>
      <c r="S143" s="145">
        <v>0</v>
      </c>
      <c r="T143" s="146">
        <f t="shared" si="3"/>
        <v>0</v>
      </c>
      <c r="AR143" s="147" t="s">
        <v>373</v>
      </c>
      <c r="AT143" s="147" t="s">
        <v>439</v>
      </c>
      <c r="AU143" s="147" t="s">
        <v>87</v>
      </c>
      <c r="AY143" s="17" t="s">
        <v>320</v>
      </c>
      <c r="BE143" s="148">
        <f t="shared" si="4"/>
        <v>0</v>
      </c>
      <c r="BF143" s="148">
        <f t="shared" si="5"/>
        <v>0</v>
      </c>
      <c r="BG143" s="148">
        <f t="shared" si="6"/>
        <v>0</v>
      </c>
      <c r="BH143" s="148">
        <f t="shared" si="7"/>
        <v>0</v>
      </c>
      <c r="BI143" s="148">
        <f t="shared" si="8"/>
        <v>0</v>
      </c>
      <c r="BJ143" s="17" t="s">
        <v>87</v>
      </c>
      <c r="BK143" s="148">
        <f t="shared" si="9"/>
        <v>0</v>
      </c>
      <c r="BL143" s="17" t="s">
        <v>99</v>
      </c>
      <c r="BM143" s="147" t="s">
        <v>492</v>
      </c>
    </row>
    <row r="144" spans="2:65" s="1" customFormat="1" ht="16.5" customHeight="1">
      <c r="B144" s="32"/>
      <c r="C144" s="170" t="s">
        <v>418</v>
      </c>
      <c r="D144" s="170" t="s">
        <v>439</v>
      </c>
      <c r="E144" s="171" t="s">
        <v>2231</v>
      </c>
      <c r="F144" s="172" t="s">
        <v>3972</v>
      </c>
      <c r="G144" s="173" t="s">
        <v>566</v>
      </c>
      <c r="H144" s="174">
        <v>245</v>
      </c>
      <c r="I144" s="175"/>
      <c r="J144" s="176">
        <f t="shared" si="0"/>
        <v>0</v>
      </c>
      <c r="K144" s="172" t="s">
        <v>1</v>
      </c>
      <c r="L144" s="177"/>
      <c r="M144" s="178" t="s">
        <v>1</v>
      </c>
      <c r="N144" s="179" t="s">
        <v>45</v>
      </c>
      <c r="P144" s="145">
        <f t="shared" si="1"/>
        <v>0</v>
      </c>
      <c r="Q144" s="145">
        <v>0</v>
      </c>
      <c r="R144" s="145">
        <f t="shared" si="2"/>
        <v>0</v>
      </c>
      <c r="S144" s="145">
        <v>0</v>
      </c>
      <c r="T144" s="146">
        <f t="shared" si="3"/>
        <v>0</v>
      </c>
      <c r="AR144" s="147" t="s">
        <v>373</v>
      </c>
      <c r="AT144" s="147" t="s">
        <v>439</v>
      </c>
      <c r="AU144" s="147" t="s">
        <v>87</v>
      </c>
      <c r="AY144" s="17" t="s">
        <v>320</v>
      </c>
      <c r="BE144" s="148">
        <f t="shared" si="4"/>
        <v>0</v>
      </c>
      <c r="BF144" s="148">
        <f t="shared" si="5"/>
        <v>0</v>
      </c>
      <c r="BG144" s="148">
        <f t="shared" si="6"/>
        <v>0</v>
      </c>
      <c r="BH144" s="148">
        <f t="shared" si="7"/>
        <v>0</v>
      </c>
      <c r="BI144" s="148">
        <f t="shared" si="8"/>
        <v>0</v>
      </c>
      <c r="BJ144" s="17" t="s">
        <v>87</v>
      </c>
      <c r="BK144" s="148">
        <f t="shared" si="9"/>
        <v>0</v>
      </c>
      <c r="BL144" s="17" t="s">
        <v>99</v>
      </c>
      <c r="BM144" s="147" t="s">
        <v>507</v>
      </c>
    </row>
    <row r="145" spans="2:65" s="11" customFormat="1" ht="25.9" customHeight="1">
      <c r="B145" s="124"/>
      <c r="D145" s="125" t="s">
        <v>79</v>
      </c>
      <c r="E145" s="126" t="s">
        <v>2109</v>
      </c>
      <c r="F145" s="126" t="s">
        <v>3924</v>
      </c>
      <c r="I145" s="127"/>
      <c r="J145" s="128">
        <f>BK145</f>
        <v>0</v>
      </c>
      <c r="L145" s="124"/>
      <c r="M145" s="129"/>
      <c r="P145" s="130">
        <f>SUM(P146:P158)</f>
        <v>0</v>
      </c>
      <c r="R145" s="130">
        <f>SUM(R146:R158)</f>
        <v>0</v>
      </c>
      <c r="T145" s="131">
        <f>SUM(T146:T158)</f>
        <v>0</v>
      </c>
      <c r="AR145" s="125" t="s">
        <v>87</v>
      </c>
      <c r="AT145" s="132" t="s">
        <v>79</v>
      </c>
      <c r="AU145" s="132" t="s">
        <v>80</v>
      </c>
      <c r="AY145" s="125" t="s">
        <v>320</v>
      </c>
      <c r="BK145" s="133">
        <f>SUM(BK146:BK158)</f>
        <v>0</v>
      </c>
    </row>
    <row r="146" spans="2:65" s="1" customFormat="1" ht="16.5" customHeight="1">
      <c r="B146" s="32"/>
      <c r="C146" s="136" t="s">
        <v>423</v>
      </c>
      <c r="D146" s="136" t="s">
        <v>324</v>
      </c>
      <c r="E146" s="137" t="s">
        <v>2234</v>
      </c>
      <c r="F146" s="138" t="s">
        <v>3934</v>
      </c>
      <c r="G146" s="139" t="s">
        <v>923</v>
      </c>
      <c r="H146" s="140">
        <v>4</v>
      </c>
      <c r="I146" s="141"/>
      <c r="J146" s="142">
        <f t="shared" ref="J146:J158" si="10">ROUND(I146*H146,2)</f>
        <v>0</v>
      </c>
      <c r="K146" s="138" t="s">
        <v>1</v>
      </c>
      <c r="L146" s="32"/>
      <c r="M146" s="143" t="s">
        <v>1</v>
      </c>
      <c r="N146" s="144" t="s">
        <v>45</v>
      </c>
      <c r="P146" s="145">
        <f t="shared" ref="P146:P158" si="11">O146*H146</f>
        <v>0</v>
      </c>
      <c r="Q146" s="145">
        <v>0</v>
      </c>
      <c r="R146" s="145">
        <f t="shared" ref="R146:R158" si="12">Q146*H146</f>
        <v>0</v>
      </c>
      <c r="S146" s="145">
        <v>0</v>
      </c>
      <c r="T146" s="146">
        <f t="shared" ref="T146:T158" si="13">S146*H146</f>
        <v>0</v>
      </c>
      <c r="AR146" s="147" t="s">
        <v>99</v>
      </c>
      <c r="AT146" s="147" t="s">
        <v>324</v>
      </c>
      <c r="AU146" s="147" t="s">
        <v>87</v>
      </c>
      <c r="AY146" s="17" t="s">
        <v>320</v>
      </c>
      <c r="BE146" s="148">
        <f t="shared" ref="BE146:BE158" si="14">IF(N146="základní",J146,0)</f>
        <v>0</v>
      </c>
      <c r="BF146" s="148">
        <f t="shared" ref="BF146:BF158" si="15">IF(N146="snížená",J146,0)</f>
        <v>0</v>
      </c>
      <c r="BG146" s="148">
        <f t="shared" ref="BG146:BG158" si="16">IF(N146="zákl. přenesená",J146,0)</f>
        <v>0</v>
      </c>
      <c r="BH146" s="148">
        <f t="shared" ref="BH146:BH158" si="17">IF(N146="sníž. přenesená",J146,0)</f>
        <v>0</v>
      </c>
      <c r="BI146" s="148">
        <f t="shared" ref="BI146:BI158" si="18">IF(N146="nulová",J146,0)</f>
        <v>0</v>
      </c>
      <c r="BJ146" s="17" t="s">
        <v>87</v>
      </c>
      <c r="BK146" s="148">
        <f t="shared" ref="BK146:BK158" si="19">ROUND(I146*H146,2)</f>
        <v>0</v>
      </c>
      <c r="BL146" s="17" t="s">
        <v>99</v>
      </c>
      <c r="BM146" s="147" t="s">
        <v>519</v>
      </c>
    </row>
    <row r="147" spans="2:65" s="1" customFormat="1" ht="16.5" customHeight="1">
      <c r="B147" s="32"/>
      <c r="C147" s="136" t="s">
        <v>427</v>
      </c>
      <c r="D147" s="136" t="s">
        <v>324</v>
      </c>
      <c r="E147" s="137" t="s">
        <v>2468</v>
      </c>
      <c r="F147" s="138" t="s">
        <v>3973</v>
      </c>
      <c r="G147" s="139" t="s">
        <v>927</v>
      </c>
      <c r="H147" s="140">
        <v>1</v>
      </c>
      <c r="I147" s="141"/>
      <c r="J147" s="142">
        <f t="shared" si="10"/>
        <v>0</v>
      </c>
      <c r="K147" s="138" t="s">
        <v>1</v>
      </c>
      <c r="L147" s="32"/>
      <c r="M147" s="143" t="s">
        <v>1</v>
      </c>
      <c r="N147" s="144" t="s">
        <v>45</v>
      </c>
      <c r="P147" s="145">
        <f t="shared" si="11"/>
        <v>0</v>
      </c>
      <c r="Q147" s="145">
        <v>0</v>
      </c>
      <c r="R147" s="145">
        <f t="shared" si="12"/>
        <v>0</v>
      </c>
      <c r="S147" s="145">
        <v>0</v>
      </c>
      <c r="T147" s="146">
        <f t="shared" si="13"/>
        <v>0</v>
      </c>
      <c r="AR147" s="147" t="s">
        <v>99</v>
      </c>
      <c r="AT147" s="147" t="s">
        <v>324</v>
      </c>
      <c r="AU147" s="147" t="s">
        <v>87</v>
      </c>
      <c r="AY147" s="17" t="s">
        <v>320</v>
      </c>
      <c r="BE147" s="148">
        <f t="shared" si="14"/>
        <v>0</v>
      </c>
      <c r="BF147" s="148">
        <f t="shared" si="15"/>
        <v>0</v>
      </c>
      <c r="BG147" s="148">
        <f t="shared" si="16"/>
        <v>0</v>
      </c>
      <c r="BH147" s="148">
        <f t="shared" si="17"/>
        <v>0</v>
      </c>
      <c r="BI147" s="148">
        <f t="shared" si="18"/>
        <v>0</v>
      </c>
      <c r="BJ147" s="17" t="s">
        <v>87</v>
      </c>
      <c r="BK147" s="148">
        <f t="shared" si="19"/>
        <v>0</v>
      </c>
      <c r="BL147" s="17" t="s">
        <v>99</v>
      </c>
      <c r="BM147" s="147" t="s">
        <v>532</v>
      </c>
    </row>
    <row r="148" spans="2:65" s="1" customFormat="1" ht="24.2" customHeight="1">
      <c r="B148" s="32"/>
      <c r="C148" s="136" t="s">
        <v>433</v>
      </c>
      <c r="D148" s="136" t="s">
        <v>324</v>
      </c>
      <c r="E148" s="137" t="s">
        <v>2471</v>
      </c>
      <c r="F148" s="138" t="s">
        <v>3974</v>
      </c>
      <c r="G148" s="139" t="s">
        <v>927</v>
      </c>
      <c r="H148" s="140">
        <v>1</v>
      </c>
      <c r="I148" s="141"/>
      <c r="J148" s="142">
        <f t="shared" si="10"/>
        <v>0</v>
      </c>
      <c r="K148" s="138" t="s">
        <v>1</v>
      </c>
      <c r="L148" s="32"/>
      <c r="M148" s="143" t="s">
        <v>1</v>
      </c>
      <c r="N148" s="144" t="s">
        <v>45</v>
      </c>
      <c r="P148" s="145">
        <f t="shared" si="11"/>
        <v>0</v>
      </c>
      <c r="Q148" s="145">
        <v>0</v>
      </c>
      <c r="R148" s="145">
        <f t="shared" si="12"/>
        <v>0</v>
      </c>
      <c r="S148" s="145">
        <v>0</v>
      </c>
      <c r="T148" s="146">
        <f t="shared" si="13"/>
        <v>0</v>
      </c>
      <c r="AR148" s="147" t="s">
        <v>99</v>
      </c>
      <c r="AT148" s="147" t="s">
        <v>324</v>
      </c>
      <c r="AU148" s="147" t="s">
        <v>87</v>
      </c>
      <c r="AY148" s="17" t="s">
        <v>320</v>
      </c>
      <c r="BE148" s="148">
        <f t="shared" si="14"/>
        <v>0</v>
      </c>
      <c r="BF148" s="148">
        <f t="shared" si="15"/>
        <v>0</v>
      </c>
      <c r="BG148" s="148">
        <f t="shared" si="16"/>
        <v>0</v>
      </c>
      <c r="BH148" s="148">
        <f t="shared" si="17"/>
        <v>0</v>
      </c>
      <c r="BI148" s="148">
        <f t="shared" si="18"/>
        <v>0</v>
      </c>
      <c r="BJ148" s="17" t="s">
        <v>87</v>
      </c>
      <c r="BK148" s="148">
        <f t="shared" si="19"/>
        <v>0</v>
      </c>
      <c r="BL148" s="17" t="s">
        <v>99</v>
      </c>
      <c r="BM148" s="147" t="s">
        <v>555</v>
      </c>
    </row>
    <row r="149" spans="2:65" s="1" customFormat="1" ht="16.5" customHeight="1">
      <c r="B149" s="32"/>
      <c r="C149" s="136" t="s">
        <v>438</v>
      </c>
      <c r="D149" s="136" t="s">
        <v>324</v>
      </c>
      <c r="E149" s="137" t="s">
        <v>2473</v>
      </c>
      <c r="F149" s="138" t="s">
        <v>3975</v>
      </c>
      <c r="G149" s="139" t="s">
        <v>923</v>
      </c>
      <c r="H149" s="140">
        <v>72</v>
      </c>
      <c r="I149" s="141"/>
      <c r="J149" s="142">
        <f t="shared" si="10"/>
        <v>0</v>
      </c>
      <c r="K149" s="138" t="s">
        <v>1</v>
      </c>
      <c r="L149" s="32"/>
      <c r="M149" s="143" t="s">
        <v>1</v>
      </c>
      <c r="N149" s="144" t="s">
        <v>45</v>
      </c>
      <c r="P149" s="145">
        <f t="shared" si="11"/>
        <v>0</v>
      </c>
      <c r="Q149" s="145">
        <v>0</v>
      </c>
      <c r="R149" s="145">
        <f t="shared" si="12"/>
        <v>0</v>
      </c>
      <c r="S149" s="145">
        <v>0</v>
      </c>
      <c r="T149" s="146">
        <f t="shared" si="13"/>
        <v>0</v>
      </c>
      <c r="AR149" s="147" t="s">
        <v>99</v>
      </c>
      <c r="AT149" s="147" t="s">
        <v>324</v>
      </c>
      <c r="AU149" s="147" t="s">
        <v>87</v>
      </c>
      <c r="AY149" s="17" t="s">
        <v>320</v>
      </c>
      <c r="BE149" s="148">
        <f t="shared" si="14"/>
        <v>0</v>
      </c>
      <c r="BF149" s="148">
        <f t="shared" si="15"/>
        <v>0</v>
      </c>
      <c r="BG149" s="148">
        <f t="shared" si="16"/>
        <v>0</v>
      </c>
      <c r="BH149" s="148">
        <f t="shared" si="17"/>
        <v>0</v>
      </c>
      <c r="BI149" s="148">
        <f t="shared" si="18"/>
        <v>0</v>
      </c>
      <c r="BJ149" s="17" t="s">
        <v>87</v>
      </c>
      <c r="BK149" s="148">
        <f t="shared" si="19"/>
        <v>0</v>
      </c>
      <c r="BL149" s="17" t="s">
        <v>99</v>
      </c>
      <c r="BM149" s="147" t="s">
        <v>571</v>
      </c>
    </row>
    <row r="150" spans="2:65" s="1" customFormat="1" ht="24.2" customHeight="1">
      <c r="B150" s="32"/>
      <c r="C150" s="136" t="s">
        <v>451</v>
      </c>
      <c r="D150" s="136" t="s">
        <v>324</v>
      </c>
      <c r="E150" s="137" t="s">
        <v>2475</v>
      </c>
      <c r="F150" s="138" t="s">
        <v>3976</v>
      </c>
      <c r="G150" s="139" t="s">
        <v>923</v>
      </c>
      <c r="H150" s="140">
        <v>72</v>
      </c>
      <c r="I150" s="141"/>
      <c r="J150" s="142">
        <f t="shared" si="10"/>
        <v>0</v>
      </c>
      <c r="K150" s="138" t="s">
        <v>1</v>
      </c>
      <c r="L150" s="32"/>
      <c r="M150" s="143" t="s">
        <v>1</v>
      </c>
      <c r="N150" s="144" t="s">
        <v>45</v>
      </c>
      <c r="P150" s="145">
        <f t="shared" si="11"/>
        <v>0</v>
      </c>
      <c r="Q150" s="145">
        <v>0</v>
      </c>
      <c r="R150" s="145">
        <f t="shared" si="12"/>
        <v>0</v>
      </c>
      <c r="S150" s="145">
        <v>0</v>
      </c>
      <c r="T150" s="146">
        <f t="shared" si="13"/>
        <v>0</v>
      </c>
      <c r="AR150" s="147" t="s">
        <v>99</v>
      </c>
      <c r="AT150" s="147" t="s">
        <v>324</v>
      </c>
      <c r="AU150" s="147" t="s">
        <v>87</v>
      </c>
      <c r="AY150" s="17" t="s">
        <v>320</v>
      </c>
      <c r="BE150" s="148">
        <f t="shared" si="14"/>
        <v>0</v>
      </c>
      <c r="BF150" s="148">
        <f t="shared" si="15"/>
        <v>0</v>
      </c>
      <c r="BG150" s="148">
        <f t="shared" si="16"/>
        <v>0</v>
      </c>
      <c r="BH150" s="148">
        <f t="shared" si="17"/>
        <v>0</v>
      </c>
      <c r="BI150" s="148">
        <f t="shared" si="18"/>
        <v>0</v>
      </c>
      <c r="BJ150" s="17" t="s">
        <v>87</v>
      </c>
      <c r="BK150" s="148">
        <f t="shared" si="19"/>
        <v>0</v>
      </c>
      <c r="BL150" s="17" t="s">
        <v>99</v>
      </c>
      <c r="BM150" s="147" t="s">
        <v>581</v>
      </c>
    </row>
    <row r="151" spans="2:65" s="1" customFormat="1" ht="24.2" customHeight="1">
      <c r="B151" s="32"/>
      <c r="C151" s="136" t="s">
        <v>7</v>
      </c>
      <c r="D151" s="136" t="s">
        <v>324</v>
      </c>
      <c r="E151" s="137" t="s">
        <v>2477</v>
      </c>
      <c r="F151" s="138" t="s">
        <v>3977</v>
      </c>
      <c r="G151" s="139" t="s">
        <v>566</v>
      </c>
      <c r="H151" s="140">
        <v>1190</v>
      </c>
      <c r="I151" s="141"/>
      <c r="J151" s="142">
        <f t="shared" si="10"/>
        <v>0</v>
      </c>
      <c r="K151" s="138" t="s">
        <v>1</v>
      </c>
      <c r="L151" s="32"/>
      <c r="M151" s="143" t="s">
        <v>1</v>
      </c>
      <c r="N151" s="144" t="s">
        <v>45</v>
      </c>
      <c r="P151" s="145">
        <f t="shared" si="11"/>
        <v>0</v>
      </c>
      <c r="Q151" s="145">
        <v>0</v>
      </c>
      <c r="R151" s="145">
        <f t="shared" si="12"/>
        <v>0</v>
      </c>
      <c r="S151" s="145">
        <v>0</v>
      </c>
      <c r="T151" s="146">
        <f t="shared" si="13"/>
        <v>0</v>
      </c>
      <c r="AR151" s="147" t="s">
        <v>99</v>
      </c>
      <c r="AT151" s="147" t="s">
        <v>324</v>
      </c>
      <c r="AU151" s="147" t="s">
        <v>87</v>
      </c>
      <c r="AY151" s="17" t="s">
        <v>320</v>
      </c>
      <c r="BE151" s="148">
        <f t="shared" si="14"/>
        <v>0</v>
      </c>
      <c r="BF151" s="148">
        <f t="shared" si="15"/>
        <v>0</v>
      </c>
      <c r="BG151" s="148">
        <f t="shared" si="16"/>
        <v>0</v>
      </c>
      <c r="BH151" s="148">
        <f t="shared" si="17"/>
        <v>0</v>
      </c>
      <c r="BI151" s="148">
        <f t="shared" si="18"/>
        <v>0</v>
      </c>
      <c r="BJ151" s="17" t="s">
        <v>87</v>
      </c>
      <c r="BK151" s="148">
        <f t="shared" si="19"/>
        <v>0</v>
      </c>
      <c r="BL151" s="17" t="s">
        <v>99</v>
      </c>
      <c r="BM151" s="147" t="s">
        <v>594</v>
      </c>
    </row>
    <row r="152" spans="2:65" s="1" customFormat="1" ht="16.5" customHeight="1">
      <c r="B152" s="32"/>
      <c r="C152" s="136" t="s">
        <v>460</v>
      </c>
      <c r="D152" s="136" t="s">
        <v>324</v>
      </c>
      <c r="E152" s="137" t="s">
        <v>2479</v>
      </c>
      <c r="F152" s="138" t="s">
        <v>3978</v>
      </c>
      <c r="G152" s="139" t="s">
        <v>566</v>
      </c>
      <c r="H152" s="140">
        <v>1435</v>
      </c>
      <c r="I152" s="141"/>
      <c r="J152" s="142">
        <f t="shared" si="10"/>
        <v>0</v>
      </c>
      <c r="K152" s="138" t="s">
        <v>1</v>
      </c>
      <c r="L152" s="32"/>
      <c r="M152" s="143" t="s">
        <v>1</v>
      </c>
      <c r="N152" s="144" t="s">
        <v>45</v>
      </c>
      <c r="P152" s="145">
        <f t="shared" si="11"/>
        <v>0</v>
      </c>
      <c r="Q152" s="145">
        <v>0</v>
      </c>
      <c r="R152" s="145">
        <f t="shared" si="12"/>
        <v>0</v>
      </c>
      <c r="S152" s="145">
        <v>0</v>
      </c>
      <c r="T152" s="146">
        <f t="shared" si="13"/>
        <v>0</v>
      </c>
      <c r="AR152" s="147" t="s">
        <v>99</v>
      </c>
      <c r="AT152" s="147" t="s">
        <v>324</v>
      </c>
      <c r="AU152" s="147" t="s">
        <v>87</v>
      </c>
      <c r="AY152" s="17" t="s">
        <v>320</v>
      </c>
      <c r="BE152" s="148">
        <f t="shared" si="14"/>
        <v>0</v>
      </c>
      <c r="BF152" s="148">
        <f t="shared" si="15"/>
        <v>0</v>
      </c>
      <c r="BG152" s="148">
        <f t="shared" si="16"/>
        <v>0</v>
      </c>
      <c r="BH152" s="148">
        <f t="shared" si="17"/>
        <v>0</v>
      </c>
      <c r="BI152" s="148">
        <f t="shared" si="18"/>
        <v>0</v>
      </c>
      <c r="BJ152" s="17" t="s">
        <v>87</v>
      </c>
      <c r="BK152" s="148">
        <f t="shared" si="19"/>
        <v>0</v>
      </c>
      <c r="BL152" s="17" t="s">
        <v>99</v>
      </c>
      <c r="BM152" s="147" t="s">
        <v>606</v>
      </c>
    </row>
    <row r="153" spans="2:65" s="1" customFormat="1" ht="16.5" customHeight="1">
      <c r="B153" s="32"/>
      <c r="C153" s="136" t="s">
        <v>465</v>
      </c>
      <c r="D153" s="136" t="s">
        <v>324</v>
      </c>
      <c r="E153" s="137" t="s">
        <v>2481</v>
      </c>
      <c r="F153" s="138" t="s">
        <v>3979</v>
      </c>
      <c r="G153" s="139" t="s">
        <v>923</v>
      </c>
      <c r="H153" s="140">
        <v>4</v>
      </c>
      <c r="I153" s="141"/>
      <c r="J153" s="142">
        <f t="shared" si="10"/>
        <v>0</v>
      </c>
      <c r="K153" s="138" t="s">
        <v>1</v>
      </c>
      <c r="L153" s="32"/>
      <c r="M153" s="143" t="s">
        <v>1</v>
      </c>
      <c r="N153" s="144" t="s">
        <v>45</v>
      </c>
      <c r="P153" s="145">
        <f t="shared" si="11"/>
        <v>0</v>
      </c>
      <c r="Q153" s="145">
        <v>0</v>
      </c>
      <c r="R153" s="145">
        <f t="shared" si="12"/>
        <v>0</v>
      </c>
      <c r="S153" s="145">
        <v>0</v>
      </c>
      <c r="T153" s="146">
        <f t="shared" si="13"/>
        <v>0</v>
      </c>
      <c r="AR153" s="147" t="s">
        <v>99</v>
      </c>
      <c r="AT153" s="147" t="s">
        <v>324</v>
      </c>
      <c r="AU153" s="147" t="s">
        <v>87</v>
      </c>
      <c r="AY153" s="17" t="s">
        <v>320</v>
      </c>
      <c r="BE153" s="148">
        <f t="shared" si="14"/>
        <v>0</v>
      </c>
      <c r="BF153" s="148">
        <f t="shared" si="15"/>
        <v>0</v>
      </c>
      <c r="BG153" s="148">
        <f t="shared" si="16"/>
        <v>0</v>
      </c>
      <c r="BH153" s="148">
        <f t="shared" si="17"/>
        <v>0</v>
      </c>
      <c r="BI153" s="148">
        <f t="shared" si="18"/>
        <v>0</v>
      </c>
      <c r="BJ153" s="17" t="s">
        <v>87</v>
      </c>
      <c r="BK153" s="148">
        <f t="shared" si="19"/>
        <v>0</v>
      </c>
      <c r="BL153" s="17" t="s">
        <v>99</v>
      </c>
      <c r="BM153" s="147" t="s">
        <v>621</v>
      </c>
    </row>
    <row r="154" spans="2:65" s="1" customFormat="1" ht="16.5" customHeight="1">
      <c r="B154" s="32"/>
      <c r="C154" s="136" t="s">
        <v>469</v>
      </c>
      <c r="D154" s="136" t="s">
        <v>324</v>
      </c>
      <c r="E154" s="137" t="s">
        <v>2483</v>
      </c>
      <c r="F154" s="138" t="s">
        <v>3980</v>
      </c>
      <c r="G154" s="139" t="s">
        <v>923</v>
      </c>
      <c r="H154" s="140">
        <v>10</v>
      </c>
      <c r="I154" s="141"/>
      <c r="J154" s="142">
        <f t="shared" si="10"/>
        <v>0</v>
      </c>
      <c r="K154" s="138" t="s">
        <v>1</v>
      </c>
      <c r="L154" s="32"/>
      <c r="M154" s="143" t="s">
        <v>1</v>
      </c>
      <c r="N154" s="144" t="s">
        <v>45</v>
      </c>
      <c r="P154" s="145">
        <f t="shared" si="11"/>
        <v>0</v>
      </c>
      <c r="Q154" s="145">
        <v>0</v>
      </c>
      <c r="R154" s="145">
        <f t="shared" si="12"/>
        <v>0</v>
      </c>
      <c r="S154" s="145">
        <v>0</v>
      </c>
      <c r="T154" s="146">
        <f t="shared" si="13"/>
        <v>0</v>
      </c>
      <c r="AR154" s="147" t="s">
        <v>99</v>
      </c>
      <c r="AT154" s="147" t="s">
        <v>324</v>
      </c>
      <c r="AU154" s="147" t="s">
        <v>87</v>
      </c>
      <c r="AY154" s="17" t="s">
        <v>320</v>
      </c>
      <c r="BE154" s="148">
        <f t="shared" si="14"/>
        <v>0</v>
      </c>
      <c r="BF154" s="148">
        <f t="shared" si="15"/>
        <v>0</v>
      </c>
      <c r="BG154" s="148">
        <f t="shared" si="16"/>
        <v>0</v>
      </c>
      <c r="BH154" s="148">
        <f t="shared" si="17"/>
        <v>0</v>
      </c>
      <c r="BI154" s="148">
        <f t="shared" si="18"/>
        <v>0</v>
      </c>
      <c r="BJ154" s="17" t="s">
        <v>87</v>
      </c>
      <c r="BK154" s="148">
        <f t="shared" si="19"/>
        <v>0</v>
      </c>
      <c r="BL154" s="17" t="s">
        <v>99</v>
      </c>
      <c r="BM154" s="147" t="s">
        <v>637</v>
      </c>
    </row>
    <row r="155" spans="2:65" s="1" customFormat="1" ht="24.2" customHeight="1">
      <c r="B155" s="32"/>
      <c r="C155" s="136" t="s">
        <v>475</v>
      </c>
      <c r="D155" s="136" t="s">
        <v>324</v>
      </c>
      <c r="E155" s="137" t="s">
        <v>2485</v>
      </c>
      <c r="F155" s="138" t="s">
        <v>3981</v>
      </c>
      <c r="G155" s="139" t="s">
        <v>923</v>
      </c>
      <c r="H155" s="140">
        <v>4</v>
      </c>
      <c r="I155" s="141"/>
      <c r="J155" s="142">
        <f t="shared" si="10"/>
        <v>0</v>
      </c>
      <c r="K155" s="138" t="s">
        <v>1</v>
      </c>
      <c r="L155" s="32"/>
      <c r="M155" s="143" t="s">
        <v>1</v>
      </c>
      <c r="N155" s="144" t="s">
        <v>45</v>
      </c>
      <c r="P155" s="145">
        <f t="shared" si="11"/>
        <v>0</v>
      </c>
      <c r="Q155" s="145">
        <v>0</v>
      </c>
      <c r="R155" s="145">
        <f t="shared" si="12"/>
        <v>0</v>
      </c>
      <c r="S155" s="145">
        <v>0</v>
      </c>
      <c r="T155" s="146">
        <f t="shared" si="13"/>
        <v>0</v>
      </c>
      <c r="AR155" s="147" t="s">
        <v>99</v>
      </c>
      <c r="AT155" s="147" t="s">
        <v>324</v>
      </c>
      <c r="AU155" s="147" t="s">
        <v>87</v>
      </c>
      <c r="AY155" s="17" t="s">
        <v>320</v>
      </c>
      <c r="BE155" s="148">
        <f t="shared" si="14"/>
        <v>0</v>
      </c>
      <c r="BF155" s="148">
        <f t="shared" si="15"/>
        <v>0</v>
      </c>
      <c r="BG155" s="148">
        <f t="shared" si="16"/>
        <v>0</v>
      </c>
      <c r="BH155" s="148">
        <f t="shared" si="17"/>
        <v>0</v>
      </c>
      <c r="BI155" s="148">
        <f t="shared" si="18"/>
        <v>0</v>
      </c>
      <c r="BJ155" s="17" t="s">
        <v>87</v>
      </c>
      <c r="BK155" s="148">
        <f t="shared" si="19"/>
        <v>0</v>
      </c>
      <c r="BL155" s="17" t="s">
        <v>99</v>
      </c>
      <c r="BM155" s="147" t="s">
        <v>649</v>
      </c>
    </row>
    <row r="156" spans="2:65" s="1" customFormat="1" ht="16.5" customHeight="1">
      <c r="B156" s="32"/>
      <c r="C156" s="136" t="s">
        <v>480</v>
      </c>
      <c r="D156" s="136" t="s">
        <v>324</v>
      </c>
      <c r="E156" s="137" t="s">
        <v>2488</v>
      </c>
      <c r="F156" s="138" t="s">
        <v>3982</v>
      </c>
      <c r="G156" s="139" t="s">
        <v>923</v>
      </c>
      <c r="H156" s="140">
        <v>4</v>
      </c>
      <c r="I156" s="141"/>
      <c r="J156" s="142">
        <f t="shared" si="10"/>
        <v>0</v>
      </c>
      <c r="K156" s="138" t="s">
        <v>1</v>
      </c>
      <c r="L156" s="32"/>
      <c r="M156" s="143" t="s">
        <v>1</v>
      </c>
      <c r="N156" s="144" t="s">
        <v>45</v>
      </c>
      <c r="P156" s="145">
        <f t="shared" si="11"/>
        <v>0</v>
      </c>
      <c r="Q156" s="145">
        <v>0</v>
      </c>
      <c r="R156" s="145">
        <f t="shared" si="12"/>
        <v>0</v>
      </c>
      <c r="S156" s="145">
        <v>0</v>
      </c>
      <c r="T156" s="146">
        <f t="shared" si="13"/>
        <v>0</v>
      </c>
      <c r="AR156" s="147" t="s">
        <v>99</v>
      </c>
      <c r="AT156" s="147" t="s">
        <v>324</v>
      </c>
      <c r="AU156" s="147" t="s">
        <v>87</v>
      </c>
      <c r="AY156" s="17" t="s">
        <v>320</v>
      </c>
      <c r="BE156" s="148">
        <f t="shared" si="14"/>
        <v>0</v>
      </c>
      <c r="BF156" s="148">
        <f t="shared" si="15"/>
        <v>0</v>
      </c>
      <c r="BG156" s="148">
        <f t="shared" si="16"/>
        <v>0</v>
      </c>
      <c r="BH156" s="148">
        <f t="shared" si="17"/>
        <v>0</v>
      </c>
      <c r="BI156" s="148">
        <f t="shared" si="18"/>
        <v>0</v>
      </c>
      <c r="BJ156" s="17" t="s">
        <v>87</v>
      </c>
      <c r="BK156" s="148">
        <f t="shared" si="19"/>
        <v>0</v>
      </c>
      <c r="BL156" s="17" t="s">
        <v>99</v>
      </c>
      <c r="BM156" s="147" t="s">
        <v>664</v>
      </c>
    </row>
    <row r="157" spans="2:65" s="1" customFormat="1" ht="16.5" customHeight="1">
      <c r="B157" s="32"/>
      <c r="C157" s="136" t="s">
        <v>485</v>
      </c>
      <c r="D157" s="136" t="s">
        <v>324</v>
      </c>
      <c r="E157" s="137" t="s">
        <v>2490</v>
      </c>
      <c r="F157" s="138" t="s">
        <v>3983</v>
      </c>
      <c r="G157" s="139" t="s">
        <v>566</v>
      </c>
      <c r="H157" s="140">
        <v>1425</v>
      </c>
      <c r="I157" s="141"/>
      <c r="J157" s="142">
        <f t="shared" si="10"/>
        <v>0</v>
      </c>
      <c r="K157" s="138" t="s">
        <v>1</v>
      </c>
      <c r="L157" s="32"/>
      <c r="M157" s="143" t="s">
        <v>1</v>
      </c>
      <c r="N157" s="144" t="s">
        <v>45</v>
      </c>
      <c r="P157" s="145">
        <f t="shared" si="11"/>
        <v>0</v>
      </c>
      <c r="Q157" s="145">
        <v>0</v>
      </c>
      <c r="R157" s="145">
        <f t="shared" si="12"/>
        <v>0</v>
      </c>
      <c r="S157" s="145">
        <v>0</v>
      </c>
      <c r="T157" s="146">
        <f t="shared" si="13"/>
        <v>0</v>
      </c>
      <c r="AR157" s="147" t="s">
        <v>99</v>
      </c>
      <c r="AT157" s="147" t="s">
        <v>324</v>
      </c>
      <c r="AU157" s="147" t="s">
        <v>87</v>
      </c>
      <c r="AY157" s="17" t="s">
        <v>320</v>
      </c>
      <c r="BE157" s="148">
        <f t="shared" si="14"/>
        <v>0</v>
      </c>
      <c r="BF157" s="148">
        <f t="shared" si="15"/>
        <v>0</v>
      </c>
      <c r="BG157" s="148">
        <f t="shared" si="16"/>
        <v>0</v>
      </c>
      <c r="BH157" s="148">
        <f t="shared" si="17"/>
        <v>0</v>
      </c>
      <c r="BI157" s="148">
        <f t="shared" si="18"/>
        <v>0</v>
      </c>
      <c r="BJ157" s="17" t="s">
        <v>87</v>
      </c>
      <c r="BK157" s="148">
        <f t="shared" si="19"/>
        <v>0</v>
      </c>
      <c r="BL157" s="17" t="s">
        <v>99</v>
      </c>
      <c r="BM157" s="147" t="s">
        <v>674</v>
      </c>
    </row>
    <row r="158" spans="2:65" s="1" customFormat="1" ht="24.2" customHeight="1">
      <c r="B158" s="32"/>
      <c r="C158" s="136" t="s">
        <v>492</v>
      </c>
      <c r="D158" s="136" t="s">
        <v>324</v>
      </c>
      <c r="E158" s="137" t="s">
        <v>2493</v>
      </c>
      <c r="F158" s="138" t="s">
        <v>3984</v>
      </c>
      <c r="G158" s="139" t="s">
        <v>566</v>
      </c>
      <c r="H158" s="140">
        <v>245</v>
      </c>
      <c r="I158" s="141"/>
      <c r="J158" s="142">
        <f t="shared" si="10"/>
        <v>0</v>
      </c>
      <c r="K158" s="138" t="s">
        <v>1</v>
      </c>
      <c r="L158" s="32"/>
      <c r="M158" s="190" t="s">
        <v>1</v>
      </c>
      <c r="N158" s="191" t="s">
        <v>45</v>
      </c>
      <c r="O158" s="192"/>
      <c r="P158" s="193">
        <f t="shared" si="11"/>
        <v>0</v>
      </c>
      <c r="Q158" s="193">
        <v>0</v>
      </c>
      <c r="R158" s="193">
        <f t="shared" si="12"/>
        <v>0</v>
      </c>
      <c r="S158" s="193">
        <v>0</v>
      </c>
      <c r="T158" s="194">
        <f t="shared" si="13"/>
        <v>0</v>
      </c>
      <c r="AR158" s="147" t="s">
        <v>99</v>
      </c>
      <c r="AT158" s="147" t="s">
        <v>324</v>
      </c>
      <c r="AU158" s="147" t="s">
        <v>87</v>
      </c>
      <c r="AY158" s="17" t="s">
        <v>320</v>
      </c>
      <c r="BE158" s="148">
        <f t="shared" si="14"/>
        <v>0</v>
      </c>
      <c r="BF158" s="148">
        <f t="shared" si="15"/>
        <v>0</v>
      </c>
      <c r="BG158" s="148">
        <f t="shared" si="16"/>
        <v>0</v>
      </c>
      <c r="BH158" s="148">
        <f t="shared" si="17"/>
        <v>0</v>
      </c>
      <c r="BI158" s="148">
        <f t="shared" si="18"/>
        <v>0</v>
      </c>
      <c r="BJ158" s="17" t="s">
        <v>87</v>
      </c>
      <c r="BK158" s="148">
        <f t="shared" si="19"/>
        <v>0</v>
      </c>
      <c r="BL158" s="17" t="s">
        <v>99</v>
      </c>
      <c r="BM158" s="147" t="s">
        <v>685</v>
      </c>
    </row>
    <row r="159" spans="2:65" s="1" customFormat="1" ht="6.95" customHeight="1">
      <c r="B159" s="44"/>
      <c r="C159" s="45"/>
      <c r="D159" s="45"/>
      <c r="E159" s="45"/>
      <c r="F159" s="45"/>
      <c r="G159" s="45"/>
      <c r="H159" s="45"/>
      <c r="I159" s="45"/>
      <c r="J159" s="45"/>
      <c r="K159" s="45"/>
      <c r="L159" s="32"/>
    </row>
  </sheetData>
  <sheetProtection algorithmName="SHA-512" hashValue="Ya/XfzDobGztnSjr9TusL4Q3FLj7Wv4MivUfOQ5cuQbM1t4HrzIIpR3Zg1lrYf7RPGw2gvv3c5wc7te7b5B9Gw==" saltValue="0hec6Zy0Xd06Cd5VLlDo/EO5reGFnwMOjSpfwXnWIoZ3cyvk+Ik9UoZ7TEV8B6hO5In05qYrsKer7klVj3/XoA==" spinCount="100000" sheet="1" objects="1" scenarios="1" formatColumns="0" formatRows="0" autoFilter="0"/>
  <autoFilter ref="C126:K158" xr:uid="{00000000-0009-0000-0000-000026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B2:BM45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229</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 customHeight="1">
      <c r="B8" s="20"/>
      <c r="D8" s="27" t="s">
        <v>271</v>
      </c>
      <c r="L8" s="20"/>
    </row>
    <row r="9" spans="2:46" s="1" customFormat="1" ht="16.5" customHeight="1">
      <c r="B9" s="32"/>
      <c r="E9" s="243" t="s">
        <v>2713</v>
      </c>
      <c r="F9" s="245"/>
      <c r="G9" s="245"/>
      <c r="H9" s="245"/>
      <c r="L9" s="32"/>
    </row>
    <row r="10" spans="2:46" s="1" customFormat="1" ht="12" customHeight="1">
      <c r="B10" s="32"/>
      <c r="D10" s="27" t="s">
        <v>273</v>
      </c>
      <c r="L10" s="32"/>
    </row>
    <row r="11" spans="2:46" s="1" customFormat="1" ht="16.5" customHeight="1">
      <c r="B11" s="32"/>
      <c r="E11" s="225" t="s">
        <v>3985</v>
      </c>
      <c r="F11" s="245"/>
      <c r="G11" s="245"/>
      <c r="H11" s="245"/>
      <c r="L11" s="32"/>
    </row>
    <row r="12" spans="2:46" s="1" customFormat="1" ht="11.25">
      <c r="B12" s="32"/>
      <c r="L12" s="32"/>
    </row>
    <row r="13" spans="2:46" s="1" customFormat="1" ht="12" customHeight="1">
      <c r="B13" s="32"/>
      <c r="D13" s="27" t="s">
        <v>18</v>
      </c>
      <c r="F13" s="25" t="s">
        <v>1</v>
      </c>
      <c r="I13" s="27" t="s">
        <v>19</v>
      </c>
      <c r="J13" s="25" t="s">
        <v>1</v>
      </c>
      <c r="L13" s="32"/>
    </row>
    <row r="14" spans="2:46" s="1" customFormat="1" ht="12" customHeight="1">
      <c r="B14" s="32"/>
      <c r="D14" s="27" t="s">
        <v>20</v>
      </c>
      <c r="F14" s="25" t="s">
        <v>21</v>
      </c>
      <c r="I14" s="27" t="s">
        <v>22</v>
      </c>
      <c r="J14" s="52" t="str">
        <f>'Rekapitulace stavby'!AN8</f>
        <v>28. 11. 2023</v>
      </c>
      <c r="L14" s="32"/>
    </row>
    <row r="15" spans="2:46" s="1" customFormat="1" ht="10.9" customHeight="1">
      <c r="B15" s="32"/>
      <c r="L15" s="32"/>
    </row>
    <row r="16" spans="2:46" s="1" customFormat="1" ht="12" customHeight="1">
      <c r="B16" s="32"/>
      <c r="D16" s="27" t="s">
        <v>24</v>
      </c>
      <c r="I16" s="27" t="s">
        <v>25</v>
      </c>
      <c r="J16" s="25" t="s">
        <v>26</v>
      </c>
      <c r="L16" s="32"/>
    </row>
    <row r="17" spans="2:12" s="1" customFormat="1" ht="18" customHeight="1">
      <c r="B17" s="32"/>
      <c r="E17" s="25" t="s">
        <v>27</v>
      </c>
      <c r="I17" s="27" t="s">
        <v>28</v>
      </c>
      <c r="J17" s="25" t="s">
        <v>1</v>
      </c>
      <c r="L17" s="32"/>
    </row>
    <row r="18" spans="2:12" s="1" customFormat="1" ht="6.95" customHeight="1">
      <c r="B18" s="32"/>
      <c r="L18" s="32"/>
    </row>
    <row r="19" spans="2:12" s="1" customFormat="1" ht="12" customHeight="1">
      <c r="B19" s="32"/>
      <c r="D19" s="27" t="s">
        <v>29</v>
      </c>
      <c r="I19" s="27" t="s">
        <v>25</v>
      </c>
      <c r="J19" s="28" t="str">
        <f>'Rekapitulace stavby'!AN13</f>
        <v>Vyplň údaj</v>
      </c>
      <c r="L19" s="32"/>
    </row>
    <row r="20" spans="2:12" s="1" customFormat="1" ht="18" customHeight="1">
      <c r="B20" s="32"/>
      <c r="E20" s="246" t="str">
        <f>'Rekapitulace stavby'!E14</f>
        <v>Vyplň údaj</v>
      </c>
      <c r="F20" s="203"/>
      <c r="G20" s="203"/>
      <c r="H20" s="203"/>
      <c r="I20" s="27" t="s">
        <v>28</v>
      </c>
      <c r="J20" s="28" t="str">
        <f>'Rekapitulace stavby'!AN14</f>
        <v>Vyplň údaj</v>
      </c>
      <c r="L20" s="32"/>
    </row>
    <row r="21" spans="2:12" s="1" customFormat="1" ht="6.95" customHeight="1">
      <c r="B21" s="32"/>
      <c r="L21" s="32"/>
    </row>
    <row r="22" spans="2:12" s="1" customFormat="1" ht="12" customHeight="1">
      <c r="B22" s="32"/>
      <c r="D22" s="27" t="s">
        <v>31</v>
      </c>
      <c r="I22" s="27" t="s">
        <v>25</v>
      </c>
      <c r="J22" s="25" t="s">
        <v>32</v>
      </c>
      <c r="L22" s="32"/>
    </row>
    <row r="23" spans="2:12" s="1" customFormat="1" ht="18" customHeight="1">
      <c r="B23" s="32"/>
      <c r="E23" s="25" t="s">
        <v>33</v>
      </c>
      <c r="I23" s="27" t="s">
        <v>28</v>
      </c>
      <c r="J23" s="25" t="s">
        <v>34</v>
      </c>
      <c r="L23" s="32"/>
    </row>
    <row r="24" spans="2:12" s="1" customFormat="1" ht="6.95" customHeight="1">
      <c r="B24" s="32"/>
      <c r="L24" s="32"/>
    </row>
    <row r="25" spans="2:12" s="1" customFormat="1" ht="12" customHeight="1">
      <c r="B25" s="32"/>
      <c r="D25" s="27" t="s">
        <v>36</v>
      </c>
      <c r="I25" s="27" t="s">
        <v>25</v>
      </c>
      <c r="J25" s="25" t="s">
        <v>1</v>
      </c>
      <c r="L25" s="32"/>
    </row>
    <row r="26" spans="2:12" s="1" customFormat="1" ht="18" customHeight="1">
      <c r="B26" s="32"/>
      <c r="E26" s="25" t="s">
        <v>37</v>
      </c>
      <c r="I26" s="27" t="s">
        <v>28</v>
      </c>
      <c r="J26" s="25" t="s">
        <v>1</v>
      </c>
      <c r="L26" s="32"/>
    </row>
    <row r="27" spans="2:12" s="1" customFormat="1" ht="6.95" customHeight="1">
      <c r="B27" s="32"/>
      <c r="L27" s="32"/>
    </row>
    <row r="28" spans="2:12" s="1" customFormat="1" ht="12" customHeight="1">
      <c r="B28" s="32"/>
      <c r="D28" s="27" t="s">
        <v>38</v>
      </c>
      <c r="L28" s="32"/>
    </row>
    <row r="29" spans="2:12" s="7" customFormat="1" ht="16.5" customHeight="1">
      <c r="B29" s="94"/>
      <c r="E29" s="208" t="s">
        <v>1</v>
      </c>
      <c r="F29" s="208"/>
      <c r="G29" s="208"/>
      <c r="H29" s="208"/>
      <c r="L29" s="94"/>
    </row>
    <row r="30" spans="2:12" s="1" customFormat="1" ht="6.95" customHeight="1">
      <c r="B30" s="32"/>
      <c r="L30" s="32"/>
    </row>
    <row r="31" spans="2:12" s="1" customFormat="1" ht="6.95" customHeight="1">
      <c r="B31" s="32"/>
      <c r="D31" s="53"/>
      <c r="E31" s="53"/>
      <c r="F31" s="53"/>
      <c r="G31" s="53"/>
      <c r="H31" s="53"/>
      <c r="I31" s="53"/>
      <c r="J31" s="53"/>
      <c r="K31" s="53"/>
      <c r="L31" s="32"/>
    </row>
    <row r="32" spans="2:12" s="1" customFormat="1" ht="25.35" customHeight="1">
      <c r="B32" s="32"/>
      <c r="D32" s="95" t="s">
        <v>40</v>
      </c>
      <c r="J32" s="66">
        <f>ROUND(J135, 2)</f>
        <v>0</v>
      </c>
      <c r="L32" s="32"/>
    </row>
    <row r="33" spans="2:12" s="1" customFormat="1" ht="6.95" customHeight="1">
      <c r="B33" s="32"/>
      <c r="D33" s="53"/>
      <c r="E33" s="53"/>
      <c r="F33" s="53"/>
      <c r="G33" s="53"/>
      <c r="H33" s="53"/>
      <c r="I33" s="53"/>
      <c r="J33" s="53"/>
      <c r="K33" s="53"/>
      <c r="L33" s="32"/>
    </row>
    <row r="34" spans="2:12" s="1" customFormat="1" ht="14.45" customHeight="1">
      <c r="B34" s="32"/>
      <c r="F34" s="35" t="s">
        <v>42</v>
      </c>
      <c r="I34" s="35" t="s">
        <v>41</v>
      </c>
      <c r="J34" s="35" t="s">
        <v>43</v>
      </c>
      <c r="L34" s="32"/>
    </row>
    <row r="35" spans="2:12" s="1" customFormat="1" ht="14.45" customHeight="1">
      <c r="B35" s="32"/>
      <c r="D35" s="55" t="s">
        <v>44</v>
      </c>
      <c r="E35" s="27" t="s">
        <v>45</v>
      </c>
      <c r="F35" s="85">
        <f>ROUND((SUM(BE135:BE451)),  2)</f>
        <v>0</v>
      </c>
      <c r="I35" s="96">
        <v>0.21</v>
      </c>
      <c r="J35" s="85">
        <f>ROUND(((SUM(BE135:BE451))*I35),  2)</f>
        <v>0</v>
      </c>
      <c r="L35" s="32"/>
    </row>
    <row r="36" spans="2:12" s="1" customFormat="1" ht="14.45" customHeight="1">
      <c r="B36" s="32"/>
      <c r="E36" s="27" t="s">
        <v>46</v>
      </c>
      <c r="F36" s="85">
        <f>ROUND((SUM(BF135:BF451)),  2)</f>
        <v>0</v>
      </c>
      <c r="I36" s="96">
        <v>0.12</v>
      </c>
      <c r="J36" s="85">
        <f>ROUND(((SUM(BF135:BF451))*I36),  2)</f>
        <v>0</v>
      </c>
      <c r="L36" s="32"/>
    </row>
    <row r="37" spans="2:12" s="1" customFormat="1" ht="14.45" hidden="1" customHeight="1">
      <c r="B37" s="32"/>
      <c r="E37" s="27" t="s">
        <v>47</v>
      </c>
      <c r="F37" s="85">
        <f>ROUND((SUM(BG135:BG451)),  2)</f>
        <v>0</v>
      </c>
      <c r="I37" s="96">
        <v>0.21</v>
      </c>
      <c r="J37" s="85">
        <f>0</f>
        <v>0</v>
      </c>
      <c r="L37" s="32"/>
    </row>
    <row r="38" spans="2:12" s="1" customFormat="1" ht="14.45" hidden="1" customHeight="1">
      <c r="B38" s="32"/>
      <c r="E38" s="27" t="s">
        <v>48</v>
      </c>
      <c r="F38" s="85">
        <f>ROUND((SUM(BH135:BH451)),  2)</f>
        <v>0</v>
      </c>
      <c r="I38" s="96">
        <v>0.12</v>
      </c>
      <c r="J38" s="85">
        <f>0</f>
        <v>0</v>
      </c>
      <c r="L38" s="32"/>
    </row>
    <row r="39" spans="2:12" s="1" customFormat="1" ht="14.45" hidden="1" customHeight="1">
      <c r="B39" s="32"/>
      <c r="E39" s="27" t="s">
        <v>49</v>
      </c>
      <c r="F39" s="85">
        <f>ROUND((SUM(BI135:BI451)),  2)</f>
        <v>0</v>
      </c>
      <c r="I39" s="96">
        <v>0</v>
      </c>
      <c r="J39" s="85">
        <f>0</f>
        <v>0</v>
      </c>
      <c r="L39" s="32"/>
    </row>
    <row r="40" spans="2:12" s="1" customFormat="1" ht="6.95" customHeight="1">
      <c r="B40" s="32"/>
      <c r="L40" s="32"/>
    </row>
    <row r="41" spans="2:12" s="1" customFormat="1" ht="25.35" customHeight="1">
      <c r="B41" s="32"/>
      <c r="C41" s="97"/>
      <c r="D41" s="98" t="s">
        <v>50</v>
      </c>
      <c r="E41" s="57"/>
      <c r="F41" s="57"/>
      <c r="G41" s="99" t="s">
        <v>51</v>
      </c>
      <c r="H41" s="100" t="s">
        <v>52</v>
      </c>
      <c r="I41" s="57"/>
      <c r="J41" s="101">
        <f>SUM(J32:J39)</f>
        <v>0</v>
      </c>
      <c r="K41" s="102"/>
      <c r="L41" s="32"/>
    </row>
    <row r="42" spans="2:12" s="1" customFormat="1" ht="14.45" customHeight="1">
      <c r="B42" s="32"/>
      <c r="L42" s="32"/>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s="1" customFormat="1" ht="16.5" customHeight="1">
      <c r="B87" s="32"/>
      <c r="E87" s="243" t="s">
        <v>2713</v>
      </c>
      <c r="F87" s="245"/>
      <c r="G87" s="245"/>
      <c r="H87" s="245"/>
      <c r="L87" s="32"/>
    </row>
    <row r="88" spans="2:12" s="1" customFormat="1" ht="12" customHeight="1">
      <c r="B88" s="32"/>
      <c r="C88" s="27" t="s">
        <v>273</v>
      </c>
      <c r="L88" s="32"/>
    </row>
    <row r="89" spans="2:12" s="1" customFormat="1" ht="16.5" customHeight="1">
      <c r="B89" s="32"/>
      <c r="E89" s="225" t="str">
        <f>E11</f>
        <v>SO.501 - SO.501 - Nový kolektor horkovodu</v>
      </c>
      <c r="F89" s="245"/>
      <c r="G89" s="245"/>
      <c r="H89" s="245"/>
      <c r="L89" s="32"/>
    </row>
    <row r="90" spans="2:12" s="1" customFormat="1" ht="6.95" customHeight="1">
      <c r="B90" s="32"/>
      <c r="L90" s="32"/>
    </row>
    <row r="91" spans="2:12" s="1" customFormat="1" ht="12" customHeight="1">
      <c r="B91" s="32"/>
      <c r="C91" s="27" t="s">
        <v>20</v>
      </c>
      <c r="F91" s="25" t="str">
        <f>F14</f>
        <v xml:space="preserve"> </v>
      </c>
      <c r="I91" s="27" t="s">
        <v>22</v>
      </c>
      <c r="J91" s="52" t="str">
        <f>IF(J14="","",J14)</f>
        <v>28. 11. 2023</v>
      </c>
      <c r="L91" s="32"/>
    </row>
    <row r="92" spans="2:12" s="1" customFormat="1" ht="6.95" customHeight="1">
      <c r="B92" s="32"/>
      <c r="L92" s="32"/>
    </row>
    <row r="93" spans="2:12" s="1" customFormat="1" ht="15.2" customHeight="1">
      <c r="B93" s="32"/>
      <c r="C93" s="27" t="s">
        <v>24</v>
      </c>
      <c r="F93" s="25" t="str">
        <f>E17</f>
        <v>Statutární město Mladá Boleslav</v>
      </c>
      <c r="I93" s="27" t="s">
        <v>31</v>
      </c>
      <c r="J93" s="30" t="str">
        <f>E23</f>
        <v>CR Project s.r.o.</v>
      </c>
      <c r="L93" s="32"/>
    </row>
    <row r="94" spans="2:12" s="1" customFormat="1" ht="15.2" customHeight="1">
      <c r="B94" s="32"/>
      <c r="C94" s="27" t="s">
        <v>29</v>
      </c>
      <c r="F94" s="25" t="str">
        <f>IF(E20="","",E20)</f>
        <v>Vyplň údaj</v>
      </c>
      <c r="I94" s="27" t="s">
        <v>36</v>
      </c>
      <c r="J94" s="30" t="str">
        <f>E26</f>
        <v>Josef Nentwich</v>
      </c>
      <c r="L94" s="32"/>
    </row>
    <row r="95" spans="2:12" s="1" customFormat="1" ht="10.35" customHeight="1">
      <c r="B95" s="32"/>
      <c r="L95" s="32"/>
    </row>
    <row r="96" spans="2:12" s="1" customFormat="1" ht="29.25" customHeight="1">
      <c r="B96" s="32"/>
      <c r="C96" s="105" t="s">
        <v>278</v>
      </c>
      <c r="D96" s="97"/>
      <c r="E96" s="97"/>
      <c r="F96" s="97"/>
      <c r="G96" s="97"/>
      <c r="H96" s="97"/>
      <c r="I96" s="97"/>
      <c r="J96" s="106" t="s">
        <v>279</v>
      </c>
      <c r="K96" s="97"/>
      <c r="L96" s="32"/>
    </row>
    <row r="97" spans="2:47" s="1" customFormat="1" ht="10.35" customHeight="1">
      <c r="B97" s="32"/>
      <c r="L97" s="32"/>
    </row>
    <row r="98" spans="2:47" s="1" customFormat="1" ht="22.9" customHeight="1">
      <c r="B98" s="32"/>
      <c r="C98" s="107" t="s">
        <v>280</v>
      </c>
      <c r="J98" s="66">
        <f>J135</f>
        <v>0</v>
      </c>
      <c r="L98" s="32"/>
      <c r="AU98" s="17" t="s">
        <v>281</v>
      </c>
    </row>
    <row r="99" spans="2:47" s="8" customFormat="1" ht="24.95" customHeight="1">
      <c r="B99" s="108"/>
      <c r="D99" s="109" t="s">
        <v>282</v>
      </c>
      <c r="E99" s="110"/>
      <c r="F99" s="110"/>
      <c r="G99" s="110"/>
      <c r="H99" s="110"/>
      <c r="I99" s="110"/>
      <c r="J99" s="111">
        <f>J136</f>
        <v>0</v>
      </c>
      <c r="L99" s="108"/>
    </row>
    <row r="100" spans="2:47" s="9" customFormat="1" ht="19.899999999999999" customHeight="1">
      <c r="B100" s="112"/>
      <c r="D100" s="113" t="s">
        <v>283</v>
      </c>
      <c r="E100" s="114"/>
      <c r="F100" s="114"/>
      <c r="G100" s="114"/>
      <c r="H100" s="114"/>
      <c r="I100" s="114"/>
      <c r="J100" s="115">
        <f>J137</f>
        <v>0</v>
      </c>
      <c r="L100" s="112"/>
    </row>
    <row r="101" spans="2:47" s="9" customFormat="1" ht="19.899999999999999" customHeight="1">
      <c r="B101" s="112"/>
      <c r="D101" s="113" t="s">
        <v>1272</v>
      </c>
      <c r="E101" s="114"/>
      <c r="F101" s="114"/>
      <c r="G101" s="114"/>
      <c r="H101" s="114"/>
      <c r="I101" s="114"/>
      <c r="J101" s="115">
        <f>J186</f>
        <v>0</v>
      </c>
      <c r="L101" s="112"/>
    </row>
    <row r="102" spans="2:47" s="9" customFormat="1" ht="19.899999999999999" customHeight="1">
      <c r="B102" s="112"/>
      <c r="D102" s="113" t="s">
        <v>1028</v>
      </c>
      <c r="E102" s="114"/>
      <c r="F102" s="114"/>
      <c r="G102" s="114"/>
      <c r="H102" s="114"/>
      <c r="I102" s="114"/>
      <c r="J102" s="115">
        <f>J233</f>
        <v>0</v>
      </c>
      <c r="L102" s="112"/>
    </row>
    <row r="103" spans="2:47" s="9" customFormat="1" ht="19.899999999999999" customHeight="1">
      <c r="B103" s="112"/>
      <c r="D103" s="113" t="s">
        <v>1096</v>
      </c>
      <c r="E103" s="114"/>
      <c r="F103" s="114"/>
      <c r="G103" s="114"/>
      <c r="H103" s="114"/>
      <c r="I103" s="114"/>
      <c r="J103" s="115">
        <f>J235</f>
        <v>0</v>
      </c>
      <c r="L103" s="112"/>
    </row>
    <row r="104" spans="2:47" s="9" customFormat="1" ht="19.899999999999999" customHeight="1">
      <c r="B104" s="112"/>
      <c r="D104" s="113" t="s">
        <v>294</v>
      </c>
      <c r="E104" s="114"/>
      <c r="F104" s="114"/>
      <c r="G104" s="114"/>
      <c r="H104" s="114"/>
      <c r="I104" s="114"/>
      <c r="J104" s="115">
        <f>J283</f>
        <v>0</v>
      </c>
      <c r="L104" s="112"/>
    </row>
    <row r="105" spans="2:47" s="9" customFormat="1" ht="19.899999999999999" customHeight="1">
      <c r="B105" s="112"/>
      <c r="D105" s="113" t="s">
        <v>1097</v>
      </c>
      <c r="E105" s="114"/>
      <c r="F105" s="114"/>
      <c r="G105" s="114"/>
      <c r="H105" s="114"/>
      <c r="I105" s="114"/>
      <c r="J105" s="115">
        <f>J289</f>
        <v>0</v>
      </c>
      <c r="L105" s="112"/>
    </row>
    <row r="106" spans="2:47" s="9" customFormat="1" ht="19.899999999999999" customHeight="1">
      <c r="B106" s="112"/>
      <c r="D106" s="113" t="s">
        <v>1098</v>
      </c>
      <c r="E106" s="114"/>
      <c r="F106" s="114"/>
      <c r="G106" s="114"/>
      <c r="H106" s="114"/>
      <c r="I106" s="114"/>
      <c r="J106" s="115">
        <f>J310</f>
        <v>0</v>
      </c>
      <c r="L106" s="112"/>
    </row>
    <row r="107" spans="2:47" s="8" customFormat="1" ht="24.95" customHeight="1">
      <c r="B107" s="108"/>
      <c r="D107" s="109" t="s">
        <v>1100</v>
      </c>
      <c r="E107" s="110"/>
      <c r="F107" s="110"/>
      <c r="G107" s="110"/>
      <c r="H107" s="110"/>
      <c r="I107" s="110"/>
      <c r="J107" s="111">
        <f>J315</f>
        <v>0</v>
      </c>
      <c r="L107" s="108"/>
    </row>
    <row r="108" spans="2:47" s="9" customFormat="1" ht="19.899999999999999" customHeight="1">
      <c r="B108" s="112"/>
      <c r="D108" s="113" t="s">
        <v>1101</v>
      </c>
      <c r="E108" s="114"/>
      <c r="F108" s="114"/>
      <c r="G108" s="114"/>
      <c r="H108" s="114"/>
      <c r="I108" s="114"/>
      <c r="J108" s="115">
        <f>J316</f>
        <v>0</v>
      </c>
      <c r="L108" s="112"/>
    </row>
    <row r="109" spans="2:47" s="9" customFormat="1" ht="19.899999999999999" customHeight="1">
      <c r="B109" s="112"/>
      <c r="D109" s="113" t="s">
        <v>3986</v>
      </c>
      <c r="E109" s="114"/>
      <c r="F109" s="114"/>
      <c r="G109" s="114"/>
      <c r="H109" s="114"/>
      <c r="I109" s="114"/>
      <c r="J109" s="115">
        <f>J426</f>
        <v>0</v>
      </c>
      <c r="L109" s="112"/>
    </row>
    <row r="110" spans="2:47" s="9" customFormat="1" ht="19.899999999999999" customHeight="1">
      <c r="B110" s="112"/>
      <c r="D110" s="113" t="s">
        <v>3987</v>
      </c>
      <c r="E110" s="114"/>
      <c r="F110" s="114"/>
      <c r="G110" s="114"/>
      <c r="H110" s="114"/>
      <c r="I110" s="114"/>
      <c r="J110" s="115">
        <f>J428</f>
        <v>0</v>
      </c>
      <c r="L110" s="112"/>
    </row>
    <row r="111" spans="2:47" s="8" customFormat="1" ht="24.95" customHeight="1">
      <c r="B111" s="108"/>
      <c r="D111" s="109" t="s">
        <v>3575</v>
      </c>
      <c r="E111" s="110"/>
      <c r="F111" s="110"/>
      <c r="G111" s="110"/>
      <c r="H111" s="110"/>
      <c r="I111" s="110"/>
      <c r="J111" s="111">
        <f>J441</f>
        <v>0</v>
      </c>
      <c r="L111" s="108"/>
    </row>
    <row r="112" spans="2:47" s="9" customFormat="1" ht="19.899999999999999" customHeight="1">
      <c r="B112" s="112"/>
      <c r="D112" s="113" t="s">
        <v>3807</v>
      </c>
      <c r="E112" s="114"/>
      <c r="F112" s="114"/>
      <c r="G112" s="114"/>
      <c r="H112" s="114"/>
      <c r="I112" s="114"/>
      <c r="J112" s="115">
        <f>J442</f>
        <v>0</v>
      </c>
      <c r="L112" s="112"/>
    </row>
    <row r="113" spans="2:12" s="8" customFormat="1" ht="24.95" customHeight="1">
      <c r="B113" s="108"/>
      <c r="D113" s="109" t="s">
        <v>3676</v>
      </c>
      <c r="E113" s="110"/>
      <c r="F113" s="110"/>
      <c r="G113" s="110"/>
      <c r="H113" s="110"/>
      <c r="I113" s="110"/>
      <c r="J113" s="111">
        <f>J450</f>
        <v>0</v>
      </c>
      <c r="L113" s="108"/>
    </row>
    <row r="114" spans="2:12" s="1" customFormat="1" ht="21.75" customHeight="1">
      <c r="B114" s="32"/>
      <c r="L114" s="32"/>
    </row>
    <row r="115" spans="2:12" s="1" customFormat="1" ht="6.95" customHeight="1">
      <c r="B115" s="44"/>
      <c r="C115" s="45"/>
      <c r="D115" s="45"/>
      <c r="E115" s="45"/>
      <c r="F115" s="45"/>
      <c r="G115" s="45"/>
      <c r="H115" s="45"/>
      <c r="I115" s="45"/>
      <c r="J115" s="45"/>
      <c r="K115" s="45"/>
      <c r="L115" s="32"/>
    </row>
    <row r="119" spans="2:12" s="1" customFormat="1" ht="6.95" customHeight="1">
      <c r="B119" s="46"/>
      <c r="C119" s="47"/>
      <c r="D119" s="47"/>
      <c r="E119" s="47"/>
      <c r="F119" s="47"/>
      <c r="G119" s="47"/>
      <c r="H119" s="47"/>
      <c r="I119" s="47"/>
      <c r="J119" s="47"/>
      <c r="K119" s="47"/>
      <c r="L119" s="32"/>
    </row>
    <row r="120" spans="2:12" s="1" customFormat="1" ht="24.95" customHeight="1">
      <c r="B120" s="32"/>
      <c r="C120" s="21" t="s">
        <v>305</v>
      </c>
      <c r="L120" s="32"/>
    </row>
    <row r="121" spans="2:12" s="1" customFormat="1" ht="6.95" customHeight="1">
      <c r="B121" s="32"/>
      <c r="L121" s="32"/>
    </row>
    <row r="122" spans="2:12" s="1" customFormat="1" ht="12" customHeight="1">
      <c r="B122" s="32"/>
      <c r="C122" s="27" t="s">
        <v>16</v>
      </c>
      <c r="L122" s="32"/>
    </row>
    <row r="123" spans="2:12" s="1" customFormat="1" ht="16.5" customHeight="1">
      <c r="B123" s="32"/>
      <c r="E123" s="243" t="str">
        <f>E7</f>
        <v>Kompletní rozšíření Třídy Václava Klementa</v>
      </c>
      <c r="F123" s="244"/>
      <c r="G123" s="244"/>
      <c r="H123" s="244"/>
      <c r="L123" s="32"/>
    </row>
    <row r="124" spans="2:12" ht="12" customHeight="1">
      <c r="B124" s="20"/>
      <c r="C124" s="27" t="s">
        <v>271</v>
      </c>
      <c r="L124" s="20"/>
    </row>
    <row r="125" spans="2:12" s="1" customFormat="1" ht="16.5" customHeight="1">
      <c r="B125" s="32"/>
      <c r="E125" s="243" t="s">
        <v>2713</v>
      </c>
      <c r="F125" s="245"/>
      <c r="G125" s="245"/>
      <c r="H125" s="245"/>
      <c r="L125" s="32"/>
    </row>
    <row r="126" spans="2:12" s="1" customFormat="1" ht="12" customHeight="1">
      <c r="B126" s="32"/>
      <c r="C126" s="27" t="s">
        <v>273</v>
      </c>
      <c r="L126" s="32"/>
    </row>
    <row r="127" spans="2:12" s="1" customFormat="1" ht="16.5" customHeight="1">
      <c r="B127" s="32"/>
      <c r="E127" s="225" t="str">
        <f>E11</f>
        <v>SO.501 - SO.501 - Nový kolektor horkovodu</v>
      </c>
      <c r="F127" s="245"/>
      <c r="G127" s="245"/>
      <c r="H127" s="245"/>
      <c r="L127" s="32"/>
    </row>
    <row r="128" spans="2:12" s="1" customFormat="1" ht="6.95" customHeight="1">
      <c r="B128" s="32"/>
      <c r="L128" s="32"/>
    </row>
    <row r="129" spans="2:65" s="1" customFormat="1" ht="12" customHeight="1">
      <c r="B129" s="32"/>
      <c r="C129" s="27" t="s">
        <v>20</v>
      </c>
      <c r="F129" s="25" t="str">
        <f>F14</f>
        <v xml:space="preserve"> </v>
      </c>
      <c r="I129" s="27" t="s">
        <v>22</v>
      </c>
      <c r="J129" s="52" t="str">
        <f>IF(J14="","",J14)</f>
        <v>28. 11. 2023</v>
      </c>
      <c r="L129" s="32"/>
    </row>
    <row r="130" spans="2:65" s="1" customFormat="1" ht="6.95" customHeight="1">
      <c r="B130" s="32"/>
      <c r="L130" s="32"/>
    </row>
    <row r="131" spans="2:65" s="1" customFormat="1" ht="15.2" customHeight="1">
      <c r="B131" s="32"/>
      <c r="C131" s="27" t="s">
        <v>24</v>
      </c>
      <c r="F131" s="25" t="str">
        <f>E17</f>
        <v>Statutární město Mladá Boleslav</v>
      </c>
      <c r="I131" s="27" t="s">
        <v>31</v>
      </c>
      <c r="J131" s="30" t="str">
        <f>E23</f>
        <v>CR Project s.r.o.</v>
      </c>
      <c r="L131" s="32"/>
    </row>
    <row r="132" spans="2:65" s="1" customFormat="1" ht="15.2" customHeight="1">
      <c r="B132" s="32"/>
      <c r="C132" s="27" t="s">
        <v>29</v>
      </c>
      <c r="F132" s="25" t="str">
        <f>IF(E20="","",E20)</f>
        <v>Vyplň údaj</v>
      </c>
      <c r="I132" s="27" t="s">
        <v>36</v>
      </c>
      <c r="J132" s="30" t="str">
        <f>E26</f>
        <v>Josef Nentwich</v>
      </c>
      <c r="L132" s="32"/>
    </row>
    <row r="133" spans="2:65" s="1" customFormat="1" ht="10.35" customHeight="1">
      <c r="B133" s="32"/>
      <c r="L133" s="32"/>
    </row>
    <row r="134" spans="2:65" s="10" customFormat="1" ht="29.25" customHeight="1">
      <c r="B134" s="116"/>
      <c r="C134" s="117" t="s">
        <v>306</v>
      </c>
      <c r="D134" s="118" t="s">
        <v>65</v>
      </c>
      <c r="E134" s="118" t="s">
        <v>61</v>
      </c>
      <c r="F134" s="118" t="s">
        <v>62</v>
      </c>
      <c r="G134" s="118" t="s">
        <v>307</v>
      </c>
      <c r="H134" s="118" t="s">
        <v>308</v>
      </c>
      <c r="I134" s="118" t="s">
        <v>309</v>
      </c>
      <c r="J134" s="118" t="s">
        <v>279</v>
      </c>
      <c r="K134" s="119" t="s">
        <v>310</v>
      </c>
      <c r="L134" s="116"/>
      <c r="M134" s="59" t="s">
        <v>1</v>
      </c>
      <c r="N134" s="60" t="s">
        <v>44</v>
      </c>
      <c r="O134" s="60" t="s">
        <v>311</v>
      </c>
      <c r="P134" s="60" t="s">
        <v>312</v>
      </c>
      <c r="Q134" s="60" t="s">
        <v>313</v>
      </c>
      <c r="R134" s="60" t="s">
        <v>314</v>
      </c>
      <c r="S134" s="60" t="s">
        <v>315</v>
      </c>
      <c r="T134" s="61" t="s">
        <v>316</v>
      </c>
    </row>
    <row r="135" spans="2:65" s="1" customFormat="1" ht="22.9" customHeight="1">
      <c r="B135" s="32"/>
      <c r="C135" s="64" t="s">
        <v>317</v>
      </c>
      <c r="J135" s="120">
        <f>BK135</f>
        <v>0</v>
      </c>
      <c r="L135" s="32"/>
      <c r="M135" s="62"/>
      <c r="N135" s="53"/>
      <c r="O135" s="53"/>
      <c r="P135" s="121">
        <f>P136+P315+P441+P450</f>
        <v>0</v>
      </c>
      <c r="Q135" s="53"/>
      <c r="R135" s="121">
        <f>R136+R315+R441+R450</f>
        <v>2157.1533009900004</v>
      </c>
      <c r="S135" s="53"/>
      <c r="T135" s="122">
        <f>T136+T315+T441+T450</f>
        <v>36.9482</v>
      </c>
      <c r="AT135" s="17" t="s">
        <v>79</v>
      </c>
      <c r="AU135" s="17" t="s">
        <v>281</v>
      </c>
      <c r="BK135" s="123">
        <f>BK136+BK315+BK441+BK450</f>
        <v>0</v>
      </c>
    </row>
    <row r="136" spans="2:65" s="11" customFormat="1" ht="25.9" customHeight="1">
      <c r="B136" s="124"/>
      <c r="D136" s="125" t="s">
        <v>79</v>
      </c>
      <c r="E136" s="126" t="s">
        <v>318</v>
      </c>
      <c r="F136" s="126" t="s">
        <v>319</v>
      </c>
      <c r="I136" s="127"/>
      <c r="J136" s="128">
        <f>BK136</f>
        <v>0</v>
      </c>
      <c r="L136" s="124"/>
      <c r="M136" s="129"/>
      <c r="P136" s="130">
        <f>P137+P186+P233+P235+P283+P289+P310</f>
        <v>0</v>
      </c>
      <c r="R136" s="130">
        <f>R137+R186+R233+R235+R283+R289+R310</f>
        <v>2141.1293876900004</v>
      </c>
      <c r="T136" s="131">
        <f>T137+T186+T233+T235+T283+T289+T310</f>
        <v>36.9482</v>
      </c>
      <c r="AR136" s="125" t="s">
        <v>87</v>
      </c>
      <c r="AT136" s="132" t="s">
        <v>79</v>
      </c>
      <c r="AU136" s="132" t="s">
        <v>80</v>
      </c>
      <c r="AY136" s="125" t="s">
        <v>320</v>
      </c>
      <c r="BK136" s="133">
        <f>BK137+BK186+BK233+BK235+BK283+BK289+BK310</f>
        <v>0</v>
      </c>
    </row>
    <row r="137" spans="2:65" s="11" customFormat="1" ht="22.9" customHeight="1">
      <c r="B137" s="124"/>
      <c r="D137" s="125" t="s">
        <v>79</v>
      </c>
      <c r="E137" s="134" t="s">
        <v>87</v>
      </c>
      <c r="F137" s="134" t="s">
        <v>321</v>
      </c>
      <c r="I137" s="127"/>
      <c r="J137" s="135">
        <f>BK137</f>
        <v>0</v>
      </c>
      <c r="L137" s="124"/>
      <c r="M137" s="129"/>
      <c r="P137" s="130">
        <f>SUM(P138:P185)</f>
        <v>0</v>
      </c>
      <c r="R137" s="130">
        <f>SUM(R138:R185)</f>
        <v>1652.0610000000001</v>
      </c>
      <c r="T137" s="131">
        <f>SUM(T138:T185)</f>
        <v>0</v>
      </c>
      <c r="AR137" s="125" t="s">
        <v>87</v>
      </c>
      <c r="AT137" s="132" t="s">
        <v>79</v>
      </c>
      <c r="AU137" s="132" t="s">
        <v>87</v>
      </c>
      <c r="AY137" s="125" t="s">
        <v>320</v>
      </c>
      <c r="BK137" s="133">
        <f>SUM(BK138:BK185)</f>
        <v>0</v>
      </c>
    </row>
    <row r="138" spans="2:65" s="1" customFormat="1" ht="24.2" customHeight="1">
      <c r="B138" s="32"/>
      <c r="C138" s="136" t="s">
        <v>87</v>
      </c>
      <c r="D138" s="136" t="s">
        <v>324</v>
      </c>
      <c r="E138" s="137" t="s">
        <v>2805</v>
      </c>
      <c r="F138" s="138" t="s">
        <v>2806</v>
      </c>
      <c r="G138" s="139" t="s">
        <v>327</v>
      </c>
      <c r="H138" s="140">
        <v>43.436</v>
      </c>
      <c r="I138" s="141"/>
      <c r="J138" s="142">
        <f>ROUND(I138*H138,2)</f>
        <v>0</v>
      </c>
      <c r="K138" s="138" t="s">
        <v>333</v>
      </c>
      <c r="L138" s="32"/>
      <c r="M138" s="143" t="s">
        <v>1</v>
      </c>
      <c r="N138" s="144" t="s">
        <v>45</v>
      </c>
      <c r="P138" s="145">
        <f>O138*H138</f>
        <v>0</v>
      </c>
      <c r="Q138" s="145">
        <v>0</v>
      </c>
      <c r="R138" s="145">
        <f>Q138*H138</f>
        <v>0</v>
      </c>
      <c r="S138" s="145">
        <v>0</v>
      </c>
      <c r="T138" s="146">
        <f>S138*H138</f>
        <v>0</v>
      </c>
      <c r="AR138" s="147" t="s">
        <v>99</v>
      </c>
      <c r="AT138" s="147" t="s">
        <v>324</v>
      </c>
      <c r="AU138" s="147" t="s">
        <v>89</v>
      </c>
      <c r="AY138" s="17" t="s">
        <v>320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99</v>
      </c>
      <c r="BM138" s="147" t="s">
        <v>3988</v>
      </c>
    </row>
    <row r="139" spans="2:65" s="12" customFormat="1" ht="11.25">
      <c r="B139" s="149"/>
      <c r="D139" s="150" t="s">
        <v>329</v>
      </c>
      <c r="E139" s="151" t="s">
        <v>1</v>
      </c>
      <c r="F139" s="152" t="s">
        <v>3989</v>
      </c>
      <c r="H139" s="153">
        <v>9.44</v>
      </c>
      <c r="I139" s="154"/>
      <c r="L139" s="149"/>
      <c r="M139" s="155"/>
      <c r="T139" s="156"/>
      <c r="AT139" s="151" t="s">
        <v>329</v>
      </c>
      <c r="AU139" s="151" t="s">
        <v>89</v>
      </c>
      <c r="AV139" s="12" t="s">
        <v>89</v>
      </c>
      <c r="AW139" s="12" t="s">
        <v>35</v>
      </c>
      <c r="AX139" s="12" t="s">
        <v>80</v>
      </c>
      <c r="AY139" s="151" t="s">
        <v>320</v>
      </c>
    </row>
    <row r="140" spans="2:65" s="12" customFormat="1" ht="22.5">
      <c r="B140" s="149"/>
      <c r="D140" s="150" t="s">
        <v>329</v>
      </c>
      <c r="E140" s="151" t="s">
        <v>1</v>
      </c>
      <c r="F140" s="152" t="s">
        <v>3990</v>
      </c>
      <c r="H140" s="153">
        <v>33.996000000000002</v>
      </c>
      <c r="I140" s="154"/>
      <c r="L140" s="149"/>
      <c r="M140" s="155"/>
      <c r="T140" s="156"/>
      <c r="AT140" s="151" t="s">
        <v>329</v>
      </c>
      <c r="AU140" s="151" t="s">
        <v>89</v>
      </c>
      <c r="AV140" s="12" t="s">
        <v>89</v>
      </c>
      <c r="AW140" s="12" t="s">
        <v>35</v>
      </c>
      <c r="AX140" s="12" t="s">
        <v>80</v>
      </c>
      <c r="AY140" s="151" t="s">
        <v>320</v>
      </c>
    </row>
    <row r="141" spans="2:65" s="14" customFormat="1" ht="11.25">
      <c r="B141" s="163"/>
      <c r="D141" s="150" t="s">
        <v>329</v>
      </c>
      <c r="E141" s="164" t="s">
        <v>1</v>
      </c>
      <c r="F141" s="165" t="s">
        <v>339</v>
      </c>
      <c r="H141" s="166">
        <v>43.436</v>
      </c>
      <c r="I141" s="167"/>
      <c r="L141" s="163"/>
      <c r="M141" s="168"/>
      <c r="T141" s="169"/>
      <c r="AT141" s="164" t="s">
        <v>329</v>
      </c>
      <c r="AU141" s="164" t="s">
        <v>89</v>
      </c>
      <c r="AV141" s="14" t="s">
        <v>99</v>
      </c>
      <c r="AW141" s="14" t="s">
        <v>35</v>
      </c>
      <c r="AX141" s="14" t="s">
        <v>87</v>
      </c>
      <c r="AY141" s="164" t="s">
        <v>320</v>
      </c>
    </row>
    <row r="142" spans="2:65" s="1" customFormat="1" ht="33" customHeight="1">
      <c r="B142" s="32"/>
      <c r="C142" s="136" t="s">
        <v>89</v>
      </c>
      <c r="D142" s="136" t="s">
        <v>324</v>
      </c>
      <c r="E142" s="137" t="s">
        <v>2809</v>
      </c>
      <c r="F142" s="138" t="s">
        <v>2810</v>
      </c>
      <c r="G142" s="139" t="s">
        <v>327</v>
      </c>
      <c r="H142" s="140">
        <v>1175.3689999999999</v>
      </c>
      <c r="I142" s="141"/>
      <c r="J142" s="142">
        <f>ROUND(I142*H142,2)</f>
        <v>0</v>
      </c>
      <c r="K142" s="138" t="s">
        <v>333</v>
      </c>
      <c r="L142" s="32"/>
      <c r="M142" s="143" t="s">
        <v>1</v>
      </c>
      <c r="N142" s="144" t="s">
        <v>45</v>
      </c>
      <c r="P142" s="145">
        <f>O142*H142</f>
        <v>0</v>
      </c>
      <c r="Q142" s="145">
        <v>0</v>
      </c>
      <c r="R142" s="145">
        <f>Q142*H142</f>
        <v>0</v>
      </c>
      <c r="S142" s="145">
        <v>0</v>
      </c>
      <c r="T142" s="146">
        <f>S142*H142</f>
        <v>0</v>
      </c>
      <c r="AR142" s="147" t="s">
        <v>99</v>
      </c>
      <c r="AT142" s="147" t="s">
        <v>324</v>
      </c>
      <c r="AU142" s="147" t="s">
        <v>89</v>
      </c>
      <c r="AY142" s="17" t="s">
        <v>320</v>
      </c>
      <c r="BE142" s="148">
        <f>IF(N142="základní",J142,0)</f>
        <v>0</v>
      </c>
      <c r="BF142" s="148">
        <f>IF(N142="snížená",J142,0)</f>
        <v>0</v>
      </c>
      <c r="BG142" s="148">
        <f>IF(N142="zákl. přenesená",J142,0)</f>
        <v>0</v>
      </c>
      <c r="BH142" s="148">
        <f>IF(N142="sníž. přenesená",J142,0)</f>
        <v>0</v>
      </c>
      <c r="BI142" s="148">
        <f>IF(N142="nulová",J142,0)</f>
        <v>0</v>
      </c>
      <c r="BJ142" s="17" t="s">
        <v>87</v>
      </c>
      <c r="BK142" s="148">
        <f>ROUND(I142*H142,2)</f>
        <v>0</v>
      </c>
      <c r="BL142" s="17" t="s">
        <v>99</v>
      </c>
      <c r="BM142" s="147" t="s">
        <v>3991</v>
      </c>
    </row>
    <row r="143" spans="2:65" s="12" customFormat="1" ht="11.25">
      <c r="B143" s="149"/>
      <c r="D143" s="150" t="s">
        <v>329</v>
      </c>
      <c r="E143" s="151" t="s">
        <v>1</v>
      </c>
      <c r="F143" s="152" t="s">
        <v>3992</v>
      </c>
      <c r="H143" s="153">
        <v>1039.385</v>
      </c>
      <c r="I143" s="154"/>
      <c r="L143" s="149"/>
      <c r="M143" s="155"/>
      <c r="T143" s="156"/>
      <c r="AT143" s="151" t="s">
        <v>329</v>
      </c>
      <c r="AU143" s="151" t="s">
        <v>89</v>
      </c>
      <c r="AV143" s="12" t="s">
        <v>89</v>
      </c>
      <c r="AW143" s="12" t="s">
        <v>35</v>
      </c>
      <c r="AX143" s="12" t="s">
        <v>80</v>
      </c>
      <c r="AY143" s="151" t="s">
        <v>320</v>
      </c>
    </row>
    <row r="144" spans="2:65" s="12" customFormat="1" ht="22.5">
      <c r="B144" s="149"/>
      <c r="D144" s="150" t="s">
        <v>329</v>
      </c>
      <c r="E144" s="151" t="s">
        <v>1</v>
      </c>
      <c r="F144" s="152" t="s">
        <v>3993</v>
      </c>
      <c r="H144" s="153">
        <v>135.98400000000001</v>
      </c>
      <c r="I144" s="154"/>
      <c r="L144" s="149"/>
      <c r="M144" s="155"/>
      <c r="T144" s="156"/>
      <c r="AT144" s="151" t="s">
        <v>329</v>
      </c>
      <c r="AU144" s="151" t="s">
        <v>89</v>
      </c>
      <c r="AV144" s="12" t="s">
        <v>89</v>
      </c>
      <c r="AW144" s="12" t="s">
        <v>35</v>
      </c>
      <c r="AX144" s="12" t="s">
        <v>80</v>
      </c>
      <c r="AY144" s="151" t="s">
        <v>320</v>
      </c>
    </row>
    <row r="145" spans="2:65" s="14" customFormat="1" ht="11.25">
      <c r="B145" s="163"/>
      <c r="D145" s="150" t="s">
        <v>329</v>
      </c>
      <c r="E145" s="164" t="s">
        <v>1</v>
      </c>
      <c r="F145" s="165" t="s">
        <v>339</v>
      </c>
      <c r="H145" s="166">
        <v>1175.3689999999999</v>
      </c>
      <c r="I145" s="167"/>
      <c r="L145" s="163"/>
      <c r="M145" s="168"/>
      <c r="T145" s="169"/>
      <c r="AT145" s="164" t="s">
        <v>329</v>
      </c>
      <c r="AU145" s="164" t="s">
        <v>89</v>
      </c>
      <c r="AV145" s="14" t="s">
        <v>99</v>
      </c>
      <c r="AW145" s="14" t="s">
        <v>35</v>
      </c>
      <c r="AX145" s="14" t="s">
        <v>87</v>
      </c>
      <c r="AY145" s="164" t="s">
        <v>320</v>
      </c>
    </row>
    <row r="146" spans="2:65" s="1" customFormat="1" ht="24.2" customHeight="1">
      <c r="B146" s="32"/>
      <c r="C146" s="136" t="s">
        <v>94</v>
      </c>
      <c r="D146" s="136" t="s">
        <v>324</v>
      </c>
      <c r="E146" s="137" t="s">
        <v>3994</v>
      </c>
      <c r="F146" s="138" t="s">
        <v>3995</v>
      </c>
      <c r="G146" s="139" t="s">
        <v>566</v>
      </c>
      <c r="H146" s="140">
        <v>10</v>
      </c>
      <c r="I146" s="141"/>
      <c r="J146" s="142">
        <f>ROUND(I146*H146,2)</f>
        <v>0</v>
      </c>
      <c r="K146" s="138" t="s">
        <v>1</v>
      </c>
      <c r="L146" s="32"/>
      <c r="M146" s="143" t="s">
        <v>1</v>
      </c>
      <c r="N146" s="144" t="s">
        <v>45</v>
      </c>
      <c r="P146" s="145">
        <f>O146*H146</f>
        <v>0</v>
      </c>
      <c r="Q146" s="145">
        <v>1.0200000000000001E-3</v>
      </c>
      <c r="R146" s="145">
        <f>Q146*H146</f>
        <v>1.0200000000000001E-2</v>
      </c>
      <c r="S146" s="145">
        <v>0</v>
      </c>
      <c r="T146" s="146">
        <f>S146*H146</f>
        <v>0</v>
      </c>
      <c r="AR146" s="147" t="s">
        <v>99</v>
      </c>
      <c r="AT146" s="147" t="s">
        <v>324</v>
      </c>
      <c r="AU146" s="147" t="s">
        <v>89</v>
      </c>
      <c r="AY146" s="17" t="s">
        <v>320</v>
      </c>
      <c r="BE146" s="148">
        <f>IF(N146="základní",J146,0)</f>
        <v>0</v>
      </c>
      <c r="BF146" s="148">
        <f>IF(N146="snížená",J146,0)</f>
        <v>0</v>
      </c>
      <c r="BG146" s="148">
        <f>IF(N146="zákl. přenesená",J146,0)</f>
        <v>0</v>
      </c>
      <c r="BH146" s="148">
        <f>IF(N146="sníž. přenesená",J146,0)</f>
        <v>0</v>
      </c>
      <c r="BI146" s="148">
        <f>IF(N146="nulová",J146,0)</f>
        <v>0</v>
      </c>
      <c r="BJ146" s="17" t="s">
        <v>87</v>
      </c>
      <c r="BK146" s="148">
        <f>ROUND(I146*H146,2)</f>
        <v>0</v>
      </c>
      <c r="BL146" s="17" t="s">
        <v>99</v>
      </c>
      <c r="BM146" s="147" t="s">
        <v>3996</v>
      </c>
    </row>
    <row r="147" spans="2:65" s="1" customFormat="1" ht="24.2" customHeight="1">
      <c r="B147" s="32"/>
      <c r="C147" s="136" t="s">
        <v>99</v>
      </c>
      <c r="D147" s="136" t="s">
        <v>324</v>
      </c>
      <c r="E147" s="137" t="s">
        <v>3997</v>
      </c>
      <c r="F147" s="138" t="s">
        <v>3998</v>
      </c>
      <c r="G147" s="139" t="s">
        <v>566</v>
      </c>
      <c r="H147" s="140">
        <v>10</v>
      </c>
      <c r="I147" s="141"/>
      <c r="J147" s="142">
        <f>ROUND(I147*H147,2)</f>
        <v>0</v>
      </c>
      <c r="K147" s="138" t="s">
        <v>333</v>
      </c>
      <c r="L147" s="32"/>
      <c r="M147" s="143" t="s">
        <v>1</v>
      </c>
      <c r="N147" s="144" t="s">
        <v>45</v>
      </c>
      <c r="P147" s="145">
        <f>O147*H147</f>
        <v>0</v>
      </c>
      <c r="Q147" s="145">
        <v>0.15478</v>
      </c>
      <c r="R147" s="145">
        <f>Q147*H147</f>
        <v>1.5478000000000001</v>
      </c>
      <c r="S147" s="145">
        <v>0</v>
      </c>
      <c r="T147" s="146">
        <f>S147*H147</f>
        <v>0</v>
      </c>
      <c r="AR147" s="147" t="s">
        <v>99</v>
      </c>
      <c r="AT147" s="147" t="s">
        <v>324</v>
      </c>
      <c r="AU147" s="147" t="s">
        <v>89</v>
      </c>
      <c r="AY147" s="17" t="s">
        <v>320</v>
      </c>
      <c r="BE147" s="148">
        <f>IF(N147="základní",J147,0)</f>
        <v>0</v>
      </c>
      <c r="BF147" s="148">
        <f>IF(N147="snížená",J147,0)</f>
        <v>0</v>
      </c>
      <c r="BG147" s="148">
        <f>IF(N147="zákl. přenesená",J147,0)</f>
        <v>0</v>
      </c>
      <c r="BH147" s="148">
        <f>IF(N147="sníž. přenesená",J147,0)</f>
        <v>0</v>
      </c>
      <c r="BI147" s="148">
        <f>IF(N147="nulová",J147,0)</f>
        <v>0</v>
      </c>
      <c r="BJ147" s="17" t="s">
        <v>87</v>
      </c>
      <c r="BK147" s="148">
        <f>ROUND(I147*H147,2)</f>
        <v>0</v>
      </c>
      <c r="BL147" s="17" t="s">
        <v>99</v>
      </c>
      <c r="BM147" s="147" t="s">
        <v>3999</v>
      </c>
    </row>
    <row r="148" spans="2:65" s="1" customFormat="1" ht="24.2" customHeight="1">
      <c r="B148" s="32"/>
      <c r="C148" s="136" t="s">
        <v>355</v>
      </c>
      <c r="D148" s="136" t="s">
        <v>324</v>
      </c>
      <c r="E148" s="137" t="s">
        <v>4000</v>
      </c>
      <c r="F148" s="138" t="s">
        <v>4001</v>
      </c>
      <c r="G148" s="139" t="s">
        <v>347</v>
      </c>
      <c r="H148" s="140">
        <v>37.5</v>
      </c>
      <c r="I148" s="141"/>
      <c r="J148" s="142">
        <f>ROUND(I148*H148,2)</f>
        <v>0</v>
      </c>
      <c r="K148" s="138" t="s">
        <v>333</v>
      </c>
      <c r="L148" s="32"/>
      <c r="M148" s="143" t="s">
        <v>1</v>
      </c>
      <c r="N148" s="144" t="s">
        <v>45</v>
      </c>
      <c r="P148" s="145">
        <f>O148*H148</f>
        <v>0</v>
      </c>
      <c r="Q148" s="145">
        <v>2.64E-2</v>
      </c>
      <c r="R148" s="145">
        <f>Q148*H148</f>
        <v>0.99</v>
      </c>
      <c r="S148" s="145">
        <v>0</v>
      </c>
      <c r="T148" s="146">
        <f>S148*H148</f>
        <v>0</v>
      </c>
      <c r="AR148" s="147" t="s">
        <v>99</v>
      </c>
      <c r="AT148" s="147" t="s">
        <v>324</v>
      </c>
      <c r="AU148" s="147" t="s">
        <v>89</v>
      </c>
      <c r="AY148" s="17" t="s">
        <v>320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99</v>
      </c>
      <c r="BM148" s="147" t="s">
        <v>4002</v>
      </c>
    </row>
    <row r="149" spans="2:65" s="12" customFormat="1" ht="11.25">
      <c r="B149" s="149"/>
      <c r="D149" s="150" t="s">
        <v>329</v>
      </c>
      <c r="E149" s="151" t="s">
        <v>1</v>
      </c>
      <c r="F149" s="152" t="s">
        <v>4003</v>
      </c>
      <c r="H149" s="153">
        <v>37.5</v>
      </c>
      <c r="I149" s="154"/>
      <c r="L149" s="149"/>
      <c r="M149" s="155"/>
      <c r="T149" s="156"/>
      <c r="AT149" s="151" t="s">
        <v>329</v>
      </c>
      <c r="AU149" s="151" t="s">
        <v>89</v>
      </c>
      <c r="AV149" s="12" t="s">
        <v>89</v>
      </c>
      <c r="AW149" s="12" t="s">
        <v>35</v>
      </c>
      <c r="AX149" s="12" t="s">
        <v>87</v>
      </c>
      <c r="AY149" s="151" t="s">
        <v>320</v>
      </c>
    </row>
    <row r="150" spans="2:65" s="1" customFormat="1" ht="37.9" customHeight="1">
      <c r="B150" s="32"/>
      <c r="C150" s="136" t="s">
        <v>360</v>
      </c>
      <c r="D150" s="136" t="s">
        <v>324</v>
      </c>
      <c r="E150" s="137" t="s">
        <v>1289</v>
      </c>
      <c r="F150" s="138" t="s">
        <v>1290</v>
      </c>
      <c r="G150" s="139" t="s">
        <v>327</v>
      </c>
      <c r="H150" s="140">
        <v>1218.8050000000001</v>
      </c>
      <c r="I150" s="141"/>
      <c r="J150" s="142">
        <f>ROUND(I150*H150,2)</f>
        <v>0</v>
      </c>
      <c r="K150" s="138" t="s">
        <v>333</v>
      </c>
      <c r="L150" s="32"/>
      <c r="M150" s="143" t="s">
        <v>1</v>
      </c>
      <c r="N150" s="144" t="s">
        <v>45</v>
      </c>
      <c r="P150" s="145">
        <f>O150*H150</f>
        <v>0</v>
      </c>
      <c r="Q150" s="145">
        <v>0</v>
      </c>
      <c r="R150" s="145">
        <f>Q150*H150</f>
        <v>0</v>
      </c>
      <c r="S150" s="145">
        <v>0</v>
      </c>
      <c r="T150" s="146">
        <f>S150*H150</f>
        <v>0</v>
      </c>
      <c r="AR150" s="147" t="s">
        <v>99</v>
      </c>
      <c r="AT150" s="147" t="s">
        <v>324</v>
      </c>
      <c r="AU150" s="147" t="s">
        <v>89</v>
      </c>
      <c r="AY150" s="17" t="s">
        <v>320</v>
      </c>
      <c r="BE150" s="148">
        <f>IF(N150="základní",J150,0)</f>
        <v>0</v>
      </c>
      <c r="BF150" s="148">
        <f>IF(N150="snížená",J150,0)</f>
        <v>0</v>
      </c>
      <c r="BG150" s="148">
        <f>IF(N150="zákl. přenesená",J150,0)</f>
        <v>0</v>
      </c>
      <c r="BH150" s="148">
        <f>IF(N150="sníž. přenesená",J150,0)</f>
        <v>0</v>
      </c>
      <c r="BI150" s="148">
        <f>IF(N150="nulová",J150,0)</f>
        <v>0</v>
      </c>
      <c r="BJ150" s="17" t="s">
        <v>87</v>
      </c>
      <c r="BK150" s="148">
        <f>ROUND(I150*H150,2)</f>
        <v>0</v>
      </c>
      <c r="BL150" s="17" t="s">
        <v>99</v>
      </c>
      <c r="BM150" s="147" t="s">
        <v>4004</v>
      </c>
    </row>
    <row r="151" spans="2:65" s="13" customFormat="1" ht="11.25">
      <c r="B151" s="157"/>
      <c r="D151" s="150" t="s">
        <v>329</v>
      </c>
      <c r="E151" s="158" t="s">
        <v>1</v>
      </c>
      <c r="F151" s="159" t="s">
        <v>1292</v>
      </c>
      <c r="H151" s="158" t="s">
        <v>1</v>
      </c>
      <c r="I151" s="160"/>
      <c r="L151" s="157"/>
      <c r="M151" s="161"/>
      <c r="T151" s="162"/>
      <c r="AT151" s="158" t="s">
        <v>329</v>
      </c>
      <c r="AU151" s="158" t="s">
        <v>89</v>
      </c>
      <c r="AV151" s="13" t="s">
        <v>87</v>
      </c>
      <c r="AW151" s="13" t="s">
        <v>35</v>
      </c>
      <c r="AX151" s="13" t="s">
        <v>80</v>
      </c>
      <c r="AY151" s="158" t="s">
        <v>320</v>
      </c>
    </row>
    <row r="152" spans="2:65" s="12" customFormat="1" ht="11.25">
      <c r="B152" s="149"/>
      <c r="D152" s="150" t="s">
        <v>329</v>
      </c>
      <c r="E152" s="151" t="s">
        <v>1</v>
      </c>
      <c r="F152" s="152" t="s">
        <v>4005</v>
      </c>
      <c r="H152" s="153">
        <v>1218.8050000000001</v>
      </c>
      <c r="I152" s="154"/>
      <c r="L152" s="149"/>
      <c r="M152" s="155"/>
      <c r="T152" s="156"/>
      <c r="AT152" s="151" t="s">
        <v>329</v>
      </c>
      <c r="AU152" s="151" t="s">
        <v>89</v>
      </c>
      <c r="AV152" s="12" t="s">
        <v>89</v>
      </c>
      <c r="AW152" s="12" t="s">
        <v>35</v>
      </c>
      <c r="AX152" s="12" t="s">
        <v>87</v>
      </c>
      <c r="AY152" s="151" t="s">
        <v>320</v>
      </c>
    </row>
    <row r="153" spans="2:65" s="1" customFormat="1" ht="37.9" customHeight="1">
      <c r="B153" s="32"/>
      <c r="C153" s="136" t="s">
        <v>366</v>
      </c>
      <c r="D153" s="136" t="s">
        <v>324</v>
      </c>
      <c r="E153" s="137" t="s">
        <v>1297</v>
      </c>
      <c r="F153" s="138" t="s">
        <v>1298</v>
      </c>
      <c r="G153" s="139" t="s">
        <v>327</v>
      </c>
      <c r="H153" s="140">
        <v>9750.44</v>
      </c>
      <c r="I153" s="141"/>
      <c r="J153" s="142">
        <f>ROUND(I153*H153,2)</f>
        <v>0</v>
      </c>
      <c r="K153" s="138" t="s">
        <v>333</v>
      </c>
      <c r="L153" s="32"/>
      <c r="M153" s="143" t="s">
        <v>1</v>
      </c>
      <c r="N153" s="144" t="s">
        <v>45</v>
      </c>
      <c r="P153" s="145">
        <f>O153*H153</f>
        <v>0</v>
      </c>
      <c r="Q153" s="145">
        <v>0</v>
      </c>
      <c r="R153" s="145">
        <f>Q153*H153</f>
        <v>0</v>
      </c>
      <c r="S153" s="145">
        <v>0</v>
      </c>
      <c r="T153" s="146">
        <f>S153*H153</f>
        <v>0</v>
      </c>
      <c r="AR153" s="147" t="s">
        <v>99</v>
      </c>
      <c r="AT153" s="147" t="s">
        <v>324</v>
      </c>
      <c r="AU153" s="147" t="s">
        <v>89</v>
      </c>
      <c r="AY153" s="17" t="s">
        <v>320</v>
      </c>
      <c r="BE153" s="148">
        <f>IF(N153="základní",J153,0)</f>
        <v>0</v>
      </c>
      <c r="BF153" s="148">
        <f>IF(N153="snížená",J153,0)</f>
        <v>0</v>
      </c>
      <c r="BG153" s="148">
        <f>IF(N153="zákl. přenesená",J153,0)</f>
        <v>0</v>
      </c>
      <c r="BH153" s="148">
        <f>IF(N153="sníž. přenesená",J153,0)</f>
        <v>0</v>
      </c>
      <c r="BI153" s="148">
        <f>IF(N153="nulová",J153,0)</f>
        <v>0</v>
      </c>
      <c r="BJ153" s="17" t="s">
        <v>87</v>
      </c>
      <c r="BK153" s="148">
        <f>ROUND(I153*H153,2)</f>
        <v>0</v>
      </c>
      <c r="BL153" s="17" t="s">
        <v>99</v>
      </c>
      <c r="BM153" s="147" t="s">
        <v>4006</v>
      </c>
    </row>
    <row r="154" spans="2:65" s="12" customFormat="1" ht="11.25">
      <c r="B154" s="149"/>
      <c r="D154" s="150" t="s">
        <v>329</v>
      </c>
      <c r="E154" s="151" t="s">
        <v>1</v>
      </c>
      <c r="F154" s="152" t="s">
        <v>4007</v>
      </c>
      <c r="H154" s="153">
        <v>9750.44</v>
      </c>
      <c r="I154" s="154"/>
      <c r="L154" s="149"/>
      <c r="M154" s="155"/>
      <c r="T154" s="156"/>
      <c r="AT154" s="151" t="s">
        <v>329</v>
      </c>
      <c r="AU154" s="151" t="s">
        <v>89</v>
      </c>
      <c r="AV154" s="12" t="s">
        <v>89</v>
      </c>
      <c r="AW154" s="12" t="s">
        <v>35</v>
      </c>
      <c r="AX154" s="12" t="s">
        <v>87</v>
      </c>
      <c r="AY154" s="151" t="s">
        <v>320</v>
      </c>
    </row>
    <row r="155" spans="2:65" s="1" customFormat="1" ht="33" customHeight="1">
      <c r="B155" s="32"/>
      <c r="C155" s="136" t="s">
        <v>373</v>
      </c>
      <c r="D155" s="136" t="s">
        <v>324</v>
      </c>
      <c r="E155" s="137" t="s">
        <v>367</v>
      </c>
      <c r="F155" s="138" t="s">
        <v>368</v>
      </c>
      <c r="G155" s="139" t="s">
        <v>327</v>
      </c>
      <c r="H155" s="140">
        <v>208.87</v>
      </c>
      <c r="I155" s="141"/>
      <c r="J155" s="142">
        <f>ROUND(I155*H155,2)</f>
        <v>0</v>
      </c>
      <c r="K155" s="138" t="s">
        <v>333</v>
      </c>
      <c r="L155" s="32"/>
      <c r="M155" s="143" t="s">
        <v>1</v>
      </c>
      <c r="N155" s="144" t="s">
        <v>45</v>
      </c>
      <c r="P155" s="145">
        <f>O155*H155</f>
        <v>0</v>
      </c>
      <c r="Q155" s="145">
        <v>0</v>
      </c>
      <c r="R155" s="145">
        <f>Q155*H155</f>
        <v>0</v>
      </c>
      <c r="S155" s="145">
        <v>0</v>
      </c>
      <c r="T155" s="146">
        <f>S155*H155</f>
        <v>0</v>
      </c>
      <c r="AR155" s="147" t="s">
        <v>99</v>
      </c>
      <c r="AT155" s="147" t="s">
        <v>324</v>
      </c>
      <c r="AU155" s="147" t="s">
        <v>89</v>
      </c>
      <c r="AY155" s="17" t="s">
        <v>320</v>
      </c>
      <c r="BE155" s="148">
        <f>IF(N155="základní",J155,0)</f>
        <v>0</v>
      </c>
      <c r="BF155" s="148">
        <f>IF(N155="snížená",J155,0)</f>
        <v>0</v>
      </c>
      <c r="BG155" s="148">
        <f>IF(N155="zákl. přenesená",J155,0)</f>
        <v>0</v>
      </c>
      <c r="BH155" s="148">
        <f>IF(N155="sníž. přenesená",J155,0)</f>
        <v>0</v>
      </c>
      <c r="BI155" s="148">
        <f>IF(N155="nulová",J155,0)</f>
        <v>0</v>
      </c>
      <c r="BJ155" s="17" t="s">
        <v>87</v>
      </c>
      <c r="BK155" s="148">
        <f>ROUND(I155*H155,2)</f>
        <v>0</v>
      </c>
      <c r="BL155" s="17" t="s">
        <v>99</v>
      </c>
      <c r="BM155" s="147" t="s">
        <v>4008</v>
      </c>
    </row>
    <row r="156" spans="2:65" s="12" customFormat="1" ht="11.25">
      <c r="B156" s="149"/>
      <c r="D156" s="150" t="s">
        <v>329</v>
      </c>
      <c r="E156" s="151" t="s">
        <v>1</v>
      </c>
      <c r="F156" s="152" t="s">
        <v>4009</v>
      </c>
      <c r="H156" s="153">
        <v>156.37</v>
      </c>
      <c r="I156" s="154"/>
      <c r="L156" s="149"/>
      <c r="M156" s="155"/>
      <c r="T156" s="156"/>
      <c r="AT156" s="151" t="s">
        <v>329</v>
      </c>
      <c r="AU156" s="151" t="s">
        <v>89</v>
      </c>
      <c r="AV156" s="12" t="s">
        <v>89</v>
      </c>
      <c r="AW156" s="12" t="s">
        <v>35</v>
      </c>
      <c r="AX156" s="12" t="s">
        <v>80</v>
      </c>
      <c r="AY156" s="151" t="s">
        <v>320</v>
      </c>
    </row>
    <row r="157" spans="2:65" s="12" customFormat="1" ht="11.25">
      <c r="B157" s="149"/>
      <c r="D157" s="150" t="s">
        <v>329</v>
      </c>
      <c r="E157" s="151" t="s">
        <v>1</v>
      </c>
      <c r="F157" s="152" t="s">
        <v>4010</v>
      </c>
      <c r="H157" s="153">
        <v>52.5</v>
      </c>
      <c r="I157" s="154"/>
      <c r="L157" s="149"/>
      <c r="M157" s="155"/>
      <c r="T157" s="156"/>
      <c r="AT157" s="151" t="s">
        <v>329</v>
      </c>
      <c r="AU157" s="151" t="s">
        <v>89</v>
      </c>
      <c r="AV157" s="12" t="s">
        <v>89</v>
      </c>
      <c r="AW157" s="12" t="s">
        <v>35</v>
      </c>
      <c r="AX157" s="12" t="s">
        <v>80</v>
      </c>
      <c r="AY157" s="151" t="s">
        <v>320</v>
      </c>
    </row>
    <row r="158" spans="2:65" s="14" customFormat="1" ht="11.25">
      <c r="B158" s="163"/>
      <c r="D158" s="150" t="s">
        <v>329</v>
      </c>
      <c r="E158" s="164" t="s">
        <v>1</v>
      </c>
      <c r="F158" s="165" t="s">
        <v>339</v>
      </c>
      <c r="H158" s="166">
        <v>208.87</v>
      </c>
      <c r="I158" s="167"/>
      <c r="L158" s="163"/>
      <c r="M158" s="168"/>
      <c r="T158" s="169"/>
      <c r="AT158" s="164" t="s">
        <v>329</v>
      </c>
      <c r="AU158" s="164" t="s">
        <v>89</v>
      </c>
      <c r="AV158" s="14" t="s">
        <v>99</v>
      </c>
      <c r="AW158" s="14" t="s">
        <v>35</v>
      </c>
      <c r="AX158" s="14" t="s">
        <v>87</v>
      </c>
      <c r="AY158" s="164" t="s">
        <v>320</v>
      </c>
    </row>
    <row r="159" spans="2:65" s="1" customFormat="1" ht="24.2" customHeight="1">
      <c r="B159" s="32"/>
      <c r="C159" s="136" t="s">
        <v>381</v>
      </c>
      <c r="D159" s="136" t="s">
        <v>324</v>
      </c>
      <c r="E159" s="137" t="s">
        <v>1305</v>
      </c>
      <c r="F159" s="138" t="s">
        <v>1306</v>
      </c>
      <c r="G159" s="139" t="s">
        <v>442</v>
      </c>
      <c r="H159" s="140">
        <v>2132.9090000000001</v>
      </c>
      <c r="I159" s="141"/>
      <c r="J159" s="142">
        <f>ROUND(I159*H159,2)</f>
        <v>0</v>
      </c>
      <c r="K159" s="138" t="s">
        <v>333</v>
      </c>
      <c r="L159" s="32"/>
      <c r="M159" s="143" t="s">
        <v>1</v>
      </c>
      <c r="N159" s="144" t="s">
        <v>45</v>
      </c>
      <c r="P159" s="145">
        <f>O159*H159</f>
        <v>0</v>
      </c>
      <c r="Q159" s="145">
        <v>0</v>
      </c>
      <c r="R159" s="145">
        <f>Q159*H159</f>
        <v>0</v>
      </c>
      <c r="S159" s="145">
        <v>0</v>
      </c>
      <c r="T159" s="146">
        <f>S159*H159</f>
        <v>0</v>
      </c>
      <c r="AR159" s="147" t="s">
        <v>99</v>
      </c>
      <c r="AT159" s="147" t="s">
        <v>324</v>
      </c>
      <c r="AU159" s="147" t="s">
        <v>89</v>
      </c>
      <c r="AY159" s="17" t="s">
        <v>320</v>
      </c>
      <c r="BE159" s="148">
        <f>IF(N159="základní",J159,0)</f>
        <v>0</v>
      </c>
      <c r="BF159" s="148">
        <f>IF(N159="snížená",J159,0)</f>
        <v>0</v>
      </c>
      <c r="BG159" s="148">
        <f>IF(N159="zákl. přenesená",J159,0)</f>
        <v>0</v>
      </c>
      <c r="BH159" s="148">
        <f>IF(N159="sníž. přenesená",J159,0)</f>
        <v>0</v>
      </c>
      <c r="BI159" s="148">
        <f>IF(N159="nulová",J159,0)</f>
        <v>0</v>
      </c>
      <c r="BJ159" s="17" t="s">
        <v>87</v>
      </c>
      <c r="BK159" s="148">
        <f>ROUND(I159*H159,2)</f>
        <v>0</v>
      </c>
      <c r="BL159" s="17" t="s">
        <v>99</v>
      </c>
      <c r="BM159" s="147" t="s">
        <v>4011</v>
      </c>
    </row>
    <row r="160" spans="2:65" s="12" customFormat="1" ht="22.5">
      <c r="B160" s="149"/>
      <c r="D160" s="150" t="s">
        <v>329</v>
      </c>
      <c r="E160" s="151" t="s">
        <v>1</v>
      </c>
      <c r="F160" s="152" t="s">
        <v>4012</v>
      </c>
      <c r="H160" s="153">
        <v>2132.9090000000001</v>
      </c>
      <c r="I160" s="154"/>
      <c r="L160" s="149"/>
      <c r="M160" s="155"/>
      <c r="T160" s="156"/>
      <c r="AT160" s="151" t="s">
        <v>329</v>
      </c>
      <c r="AU160" s="151" t="s">
        <v>89</v>
      </c>
      <c r="AV160" s="12" t="s">
        <v>89</v>
      </c>
      <c r="AW160" s="12" t="s">
        <v>35</v>
      </c>
      <c r="AX160" s="12" t="s">
        <v>87</v>
      </c>
      <c r="AY160" s="151" t="s">
        <v>320</v>
      </c>
    </row>
    <row r="161" spans="2:65" s="1" customFormat="1" ht="16.5" customHeight="1">
      <c r="B161" s="32"/>
      <c r="C161" s="136" t="s">
        <v>388</v>
      </c>
      <c r="D161" s="136" t="s">
        <v>324</v>
      </c>
      <c r="E161" s="137" t="s">
        <v>3394</v>
      </c>
      <c r="F161" s="138" t="s">
        <v>1302</v>
      </c>
      <c r="G161" s="139" t="s">
        <v>327</v>
      </c>
      <c r="H161" s="140">
        <v>1218.8050000000001</v>
      </c>
      <c r="I161" s="141"/>
      <c r="J161" s="142">
        <f>ROUND(I161*H161,2)</f>
        <v>0</v>
      </c>
      <c r="K161" s="138" t="s">
        <v>333</v>
      </c>
      <c r="L161" s="32"/>
      <c r="M161" s="143" t="s">
        <v>1</v>
      </c>
      <c r="N161" s="144" t="s">
        <v>45</v>
      </c>
      <c r="P161" s="145">
        <f>O161*H161</f>
        <v>0</v>
      </c>
      <c r="Q161" s="145">
        <v>0</v>
      </c>
      <c r="R161" s="145">
        <f>Q161*H161</f>
        <v>0</v>
      </c>
      <c r="S161" s="145">
        <v>0</v>
      </c>
      <c r="T161" s="146">
        <f>S161*H161</f>
        <v>0</v>
      </c>
      <c r="AR161" s="147" t="s">
        <v>99</v>
      </c>
      <c r="AT161" s="147" t="s">
        <v>324</v>
      </c>
      <c r="AU161" s="147" t="s">
        <v>89</v>
      </c>
      <c r="AY161" s="17" t="s">
        <v>320</v>
      </c>
      <c r="BE161" s="148">
        <f>IF(N161="základní",J161,0)</f>
        <v>0</v>
      </c>
      <c r="BF161" s="148">
        <f>IF(N161="snížená",J161,0)</f>
        <v>0</v>
      </c>
      <c r="BG161" s="148">
        <f>IF(N161="zákl. přenesená",J161,0)</f>
        <v>0</v>
      </c>
      <c r="BH161" s="148">
        <f>IF(N161="sníž. přenesená",J161,0)</f>
        <v>0</v>
      </c>
      <c r="BI161" s="148">
        <f>IF(N161="nulová",J161,0)</f>
        <v>0</v>
      </c>
      <c r="BJ161" s="17" t="s">
        <v>87</v>
      </c>
      <c r="BK161" s="148">
        <f>ROUND(I161*H161,2)</f>
        <v>0</v>
      </c>
      <c r="BL161" s="17" t="s">
        <v>99</v>
      </c>
      <c r="BM161" s="147" t="s">
        <v>4013</v>
      </c>
    </row>
    <row r="162" spans="2:65" s="12" customFormat="1" ht="22.5">
      <c r="B162" s="149"/>
      <c r="D162" s="150" t="s">
        <v>329</v>
      </c>
      <c r="E162" s="151" t="s">
        <v>1</v>
      </c>
      <c r="F162" s="152" t="s">
        <v>4014</v>
      </c>
      <c r="H162" s="153">
        <v>1218.8050000000001</v>
      </c>
      <c r="I162" s="154"/>
      <c r="L162" s="149"/>
      <c r="M162" s="155"/>
      <c r="T162" s="156"/>
      <c r="AT162" s="151" t="s">
        <v>329</v>
      </c>
      <c r="AU162" s="151" t="s">
        <v>89</v>
      </c>
      <c r="AV162" s="12" t="s">
        <v>89</v>
      </c>
      <c r="AW162" s="12" t="s">
        <v>35</v>
      </c>
      <c r="AX162" s="12" t="s">
        <v>87</v>
      </c>
      <c r="AY162" s="151" t="s">
        <v>320</v>
      </c>
    </row>
    <row r="163" spans="2:65" s="1" customFormat="1" ht="24.2" customHeight="1">
      <c r="B163" s="32"/>
      <c r="C163" s="136" t="s">
        <v>395</v>
      </c>
      <c r="D163" s="136" t="s">
        <v>324</v>
      </c>
      <c r="E163" s="137" t="s">
        <v>1114</v>
      </c>
      <c r="F163" s="138" t="s">
        <v>1115</v>
      </c>
      <c r="G163" s="139" t="s">
        <v>327</v>
      </c>
      <c r="H163" s="140">
        <v>587.33000000000004</v>
      </c>
      <c r="I163" s="141"/>
      <c r="J163" s="142">
        <f>ROUND(I163*H163,2)</f>
        <v>0</v>
      </c>
      <c r="K163" s="138" t="s">
        <v>333</v>
      </c>
      <c r="L163" s="32"/>
      <c r="M163" s="143" t="s">
        <v>1</v>
      </c>
      <c r="N163" s="144" t="s">
        <v>45</v>
      </c>
      <c r="P163" s="145">
        <f>O163*H163</f>
        <v>0</v>
      </c>
      <c r="Q163" s="145">
        <v>0</v>
      </c>
      <c r="R163" s="145">
        <f>Q163*H163</f>
        <v>0</v>
      </c>
      <c r="S163" s="145">
        <v>0</v>
      </c>
      <c r="T163" s="146">
        <f>S163*H163</f>
        <v>0</v>
      </c>
      <c r="AR163" s="147" t="s">
        <v>99</v>
      </c>
      <c r="AT163" s="147" t="s">
        <v>324</v>
      </c>
      <c r="AU163" s="147" t="s">
        <v>89</v>
      </c>
      <c r="AY163" s="17" t="s">
        <v>320</v>
      </c>
      <c r="BE163" s="148">
        <f>IF(N163="základní",J163,0)</f>
        <v>0</v>
      </c>
      <c r="BF163" s="148">
        <f>IF(N163="snížená",J163,0)</f>
        <v>0</v>
      </c>
      <c r="BG163" s="148">
        <f>IF(N163="zákl. přenesená",J163,0)</f>
        <v>0</v>
      </c>
      <c r="BH163" s="148">
        <f>IF(N163="sníž. přenesená",J163,0)</f>
        <v>0</v>
      </c>
      <c r="BI163" s="148">
        <f>IF(N163="nulová",J163,0)</f>
        <v>0</v>
      </c>
      <c r="BJ163" s="17" t="s">
        <v>87</v>
      </c>
      <c r="BK163" s="148">
        <f>ROUND(I163*H163,2)</f>
        <v>0</v>
      </c>
      <c r="BL163" s="17" t="s">
        <v>99</v>
      </c>
      <c r="BM163" s="147" t="s">
        <v>1116</v>
      </c>
    </row>
    <row r="164" spans="2:65" s="13" customFormat="1" ht="11.25">
      <c r="B164" s="157"/>
      <c r="D164" s="150" t="s">
        <v>329</v>
      </c>
      <c r="E164" s="158" t="s">
        <v>1</v>
      </c>
      <c r="F164" s="159" t="s">
        <v>4015</v>
      </c>
      <c r="H164" s="158" t="s">
        <v>1</v>
      </c>
      <c r="I164" s="160"/>
      <c r="L164" s="157"/>
      <c r="M164" s="161"/>
      <c r="T164" s="162"/>
      <c r="AT164" s="158" t="s">
        <v>329</v>
      </c>
      <c r="AU164" s="158" t="s">
        <v>89</v>
      </c>
      <c r="AV164" s="13" t="s">
        <v>87</v>
      </c>
      <c r="AW164" s="13" t="s">
        <v>35</v>
      </c>
      <c r="AX164" s="13" t="s">
        <v>80</v>
      </c>
      <c r="AY164" s="158" t="s">
        <v>320</v>
      </c>
    </row>
    <row r="165" spans="2:65" s="12" customFormat="1" ht="11.25">
      <c r="B165" s="149"/>
      <c r="D165" s="150" t="s">
        <v>329</v>
      </c>
      <c r="E165" s="151" t="s">
        <v>1</v>
      </c>
      <c r="F165" s="152" t="s">
        <v>4016</v>
      </c>
      <c r="H165" s="153">
        <v>205.66</v>
      </c>
      <c r="I165" s="154"/>
      <c r="L165" s="149"/>
      <c r="M165" s="155"/>
      <c r="T165" s="156"/>
      <c r="AT165" s="151" t="s">
        <v>329</v>
      </c>
      <c r="AU165" s="151" t="s">
        <v>89</v>
      </c>
      <c r="AV165" s="12" t="s">
        <v>89</v>
      </c>
      <c r="AW165" s="12" t="s">
        <v>35</v>
      </c>
      <c r="AX165" s="12" t="s">
        <v>80</v>
      </c>
      <c r="AY165" s="151" t="s">
        <v>320</v>
      </c>
    </row>
    <row r="166" spans="2:65" s="12" customFormat="1" ht="11.25">
      <c r="B166" s="149"/>
      <c r="D166" s="150" t="s">
        <v>329</v>
      </c>
      <c r="E166" s="151" t="s">
        <v>1</v>
      </c>
      <c r="F166" s="152" t="s">
        <v>4017</v>
      </c>
      <c r="H166" s="153">
        <v>224.38</v>
      </c>
      <c r="I166" s="154"/>
      <c r="L166" s="149"/>
      <c r="M166" s="155"/>
      <c r="T166" s="156"/>
      <c r="AT166" s="151" t="s">
        <v>329</v>
      </c>
      <c r="AU166" s="151" t="s">
        <v>89</v>
      </c>
      <c r="AV166" s="12" t="s">
        <v>89</v>
      </c>
      <c r="AW166" s="12" t="s">
        <v>35</v>
      </c>
      <c r="AX166" s="12" t="s">
        <v>80</v>
      </c>
      <c r="AY166" s="151" t="s">
        <v>320</v>
      </c>
    </row>
    <row r="167" spans="2:65" s="13" customFormat="1" ht="11.25">
      <c r="B167" s="157"/>
      <c r="D167" s="150" t="s">
        <v>329</v>
      </c>
      <c r="E167" s="158" t="s">
        <v>1</v>
      </c>
      <c r="F167" s="159" t="s">
        <v>4018</v>
      </c>
      <c r="H167" s="158" t="s">
        <v>1</v>
      </c>
      <c r="I167" s="160"/>
      <c r="L167" s="157"/>
      <c r="M167" s="161"/>
      <c r="T167" s="162"/>
      <c r="AT167" s="158" t="s">
        <v>329</v>
      </c>
      <c r="AU167" s="158" t="s">
        <v>89</v>
      </c>
      <c r="AV167" s="13" t="s">
        <v>87</v>
      </c>
      <c r="AW167" s="13" t="s">
        <v>35</v>
      </c>
      <c r="AX167" s="13" t="s">
        <v>80</v>
      </c>
      <c r="AY167" s="158" t="s">
        <v>320</v>
      </c>
    </row>
    <row r="168" spans="2:65" s="12" customFormat="1" ht="11.25">
      <c r="B168" s="149"/>
      <c r="D168" s="150" t="s">
        <v>329</v>
      </c>
      <c r="E168" s="151" t="s">
        <v>1</v>
      </c>
      <c r="F168" s="152" t="s">
        <v>4019</v>
      </c>
      <c r="H168" s="153">
        <v>157.29</v>
      </c>
      <c r="I168" s="154"/>
      <c r="L168" s="149"/>
      <c r="M168" s="155"/>
      <c r="T168" s="156"/>
      <c r="AT168" s="151" t="s">
        <v>329</v>
      </c>
      <c r="AU168" s="151" t="s">
        <v>89</v>
      </c>
      <c r="AV168" s="12" t="s">
        <v>89</v>
      </c>
      <c r="AW168" s="12" t="s">
        <v>35</v>
      </c>
      <c r="AX168" s="12" t="s">
        <v>80</v>
      </c>
      <c r="AY168" s="151" t="s">
        <v>320</v>
      </c>
    </row>
    <row r="169" spans="2:65" s="14" customFormat="1" ht="11.25">
      <c r="B169" s="163"/>
      <c r="D169" s="150" t="s">
        <v>329</v>
      </c>
      <c r="E169" s="164" t="s">
        <v>1</v>
      </c>
      <c r="F169" s="165" t="s">
        <v>339</v>
      </c>
      <c r="H169" s="166">
        <v>587.33000000000004</v>
      </c>
      <c r="I169" s="167"/>
      <c r="L169" s="163"/>
      <c r="M169" s="168"/>
      <c r="T169" s="169"/>
      <c r="AT169" s="164" t="s">
        <v>329</v>
      </c>
      <c r="AU169" s="164" t="s">
        <v>89</v>
      </c>
      <c r="AV169" s="14" t="s">
        <v>99</v>
      </c>
      <c r="AW169" s="14" t="s">
        <v>35</v>
      </c>
      <c r="AX169" s="14" t="s">
        <v>87</v>
      </c>
      <c r="AY169" s="164" t="s">
        <v>320</v>
      </c>
    </row>
    <row r="170" spans="2:65" s="1" customFormat="1" ht="16.5" customHeight="1">
      <c r="B170" s="32"/>
      <c r="C170" s="170" t="s">
        <v>8</v>
      </c>
      <c r="D170" s="170" t="s">
        <v>439</v>
      </c>
      <c r="E170" s="171" t="s">
        <v>2815</v>
      </c>
      <c r="F170" s="172" t="s">
        <v>2816</v>
      </c>
      <c r="G170" s="173" t="s">
        <v>442</v>
      </c>
      <c r="H170" s="174">
        <v>830.9</v>
      </c>
      <c r="I170" s="175"/>
      <c r="J170" s="176">
        <f>ROUND(I170*H170,2)</f>
        <v>0</v>
      </c>
      <c r="K170" s="172" t="s">
        <v>333</v>
      </c>
      <c r="L170" s="177"/>
      <c r="M170" s="178" t="s">
        <v>1</v>
      </c>
      <c r="N170" s="179" t="s">
        <v>45</v>
      </c>
      <c r="P170" s="145">
        <f>O170*H170</f>
        <v>0</v>
      </c>
      <c r="Q170" s="145">
        <v>1</v>
      </c>
      <c r="R170" s="145">
        <f>Q170*H170</f>
        <v>830.9</v>
      </c>
      <c r="S170" s="145">
        <v>0</v>
      </c>
      <c r="T170" s="146">
        <f>S170*H170</f>
        <v>0</v>
      </c>
      <c r="AR170" s="147" t="s">
        <v>373</v>
      </c>
      <c r="AT170" s="147" t="s">
        <v>439</v>
      </c>
      <c r="AU170" s="147" t="s">
        <v>89</v>
      </c>
      <c r="AY170" s="17" t="s">
        <v>320</v>
      </c>
      <c r="BE170" s="148">
        <f>IF(N170="základní",J170,0)</f>
        <v>0</v>
      </c>
      <c r="BF170" s="148">
        <f>IF(N170="snížená",J170,0)</f>
        <v>0</v>
      </c>
      <c r="BG170" s="148">
        <f>IF(N170="zákl. přenesená",J170,0)</f>
        <v>0</v>
      </c>
      <c r="BH170" s="148">
        <f>IF(N170="sníž. přenesená",J170,0)</f>
        <v>0</v>
      </c>
      <c r="BI170" s="148">
        <f>IF(N170="nulová",J170,0)</f>
        <v>0</v>
      </c>
      <c r="BJ170" s="17" t="s">
        <v>87</v>
      </c>
      <c r="BK170" s="148">
        <f>ROUND(I170*H170,2)</f>
        <v>0</v>
      </c>
      <c r="BL170" s="17" t="s">
        <v>99</v>
      </c>
      <c r="BM170" s="147" t="s">
        <v>4020</v>
      </c>
    </row>
    <row r="171" spans="2:65" s="12" customFormat="1" ht="11.25">
      <c r="B171" s="149"/>
      <c r="D171" s="150" t="s">
        <v>329</v>
      </c>
      <c r="E171" s="151" t="s">
        <v>1</v>
      </c>
      <c r="F171" s="152" t="s">
        <v>4021</v>
      </c>
      <c r="H171" s="153">
        <v>205.66</v>
      </c>
      <c r="I171" s="154"/>
      <c r="L171" s="149"/>
      <c r="M171" s="155"/>
      <c r="T171" s="156"/>
      <c r="AT171" s="151" t="s">
        <v>329</v>
      </c>
      <c r="AU171" s="151" t="s">
        <v>89</v>
      </c>
      <c r="AV171" s="12" t="s">
        <v>89</v>
      </c>
      <c r="AW171" s="12" t="s">
        <v>35</v>
      </c>
      <c r="AX171" s="12" t="s">
        <v>80</v>
      </c>
      <c r="AY171" s="151" t="s">
        <v>320</v>
      </c>
    </row>
    <row r="172" spans="2:65" s="12" customFormat="1" ht="11.25">
      <c r="B172" s="149"/>
      <c r="D172" s="150" t="s">
        <v>329</v>
      </c>
      <c r="E172" s="151" t="s">
        <v>1</v>
      </c>
      <c r="F172" s="152" t="s">
        <v>4022</v>
      </c>
      <c r="H172" s="153">
        <v>52.5</v>
      </c>
      <c r="I172" s="154"/>
      <c r="L172" s="149"/>
      <c r="M172" s="155"/>
      <c r="T172" s="156"/>
      <c r="AT172" s="151" t="s">
        <v>329</v>
      </c>
      <c r="AU172" s="151" t="s">
        <v>89</v>
      </c>
      <c r="AV172" s="12" t="s">
        <v>89</v>
      </c>
      <c r="AW172" s="12" t="s">
        <v>35</v>
      </c>
      <c r="AX172" s="12" t="s">
        <v>80</v>
      </c>
      <c r="AY172" s="151" t="s">
        <v>320</v>
      </c>
    </row>
    <row r="173" spans="2:65" s="12" customFormat="1" ht="11.25">
      <c r="B173" s="149"/>
      <c r="D173" s="150" t="s">
        <v>329</v>
      </c>
      <c r="E173" s="151" t="s">
        <v>1</v>
      </c>
      <c r="F173" s="152" t="s">
        <v>4023</v>
      </c>
      <c r="H173" s="153">
        <v>157.29</v>
      </c>
      <c r="I173" s="154"/>
      <c r="L173" s="149"/>
      <c r="M173" s="155"/>
      <c r="T173" s="156"/>
      <c r="AT173" s="151" t="s">
        <v>329</v>
      </c>
      <c r="AU173" s="151" t="s">
        <v>89</v>
      </c>
      <c r="AV173" s="12" t="s">
        <v>89</v>
      </c>
      <c r="AW173" s="12" t="s">
        <v>35</v>
      </c>
      <c r="AX173" s="12" t="s">
        <v>80</v>
      </c>
      <c r="AY173" s="151" t="s">
        <v>320</v>
      </c>
    </row>
    <row r="174" spans="2:65" s="14" customFormat="1" ht="11.25">
      <c r="B174" s="163"/>
      <c r="D174" s="150" t="s">
        <v>329</v>
      </c>
      <c r="E174" s="164" t="s">
        <v>1</v>
      </c>
      <c r="F174" s="165" t="s">
        <v>339</v>
      </c>
      <c r="H174" s="166">
        <v>415.45</v>
      </c>
      <c r="I174" s="167"/>
      <c r="L174" s="163"/>
      <c r="M174" s="168"/>
      <c r="T174" s="169"/>
      <c r="AT174" s="164" t="s">
        <v>329</v>
      </c>
      <c r="AU174" s="164" t="s">
        <v>89</v>
      </c>
      <c r="AV174" s="14" t="s">
        <v>99</v>
      </c>
      <c r="AW174" s="14" t="s">
        <v>35</v>
      </c>
      <c r="AX174" s="14" t="s">
        <v>87</v>
      </c>
      <c r="AY174" s="164" t="s">
        <v>320</v>
      </c>
    </row>
    <row r="175" spans="2:65" s="12" customFormat="1" ht="11.25">
      <c r="B175" s="149"/>
      <c r="D175" s="150" t="s">
        <v>329</v>
      </c>
      <c r="F175" s="152" t="s">
        <v>4024</v>
      </c>
      <c r="H175" s="153">
        <v>830.9</v>
      </c>
      <c r="I175" s="154"/>
      <c r="L175" s="149"/>
      <c r="M175" s="155"/>
      <c r="T175" s="156"/>
      <c r="AT175" s="151" t="s">
        <v>329</v>
      </c>
      <c r="AU175" s="151" t="s">
        <v>89</v>
      </c>
      <c r="AV175" s="12" t="s">
        <v>89</v>
      </c>
      <c r="AW175" s="12" t="s">
        <v>4</v>
      </c>
      <c r="AX175" s="12" t="s">
        <v>87</v>
      </c>
      <c r="AY175" s="151" t="s">
        <v>320</v>
      </c>
    </row>
    <row r="176" spans="2:65" s="1" customFormat="1" ht="16.5" customHeight="1">
      <c r="B176" s="32"/>
      <c r="C176" s="170" t="s">
        <v>404</v>
      </c>
      <c r="D176" s="170" t="s">
        <v>439</v>
      </c>
      <c r="E176" s="171" t="s">
        <v>4025</v>
      </c>
      <c r="F176" s="172" t="s">
        <v>4026</v>
      </c>
      <c r="G176" s="173" t="s">
        <v>442</v>
      </c>
      <c r="H176" s="174">
        <v>818.61300000000006</v>
      </c>
      <c r="I176" s="175"/>
      <c r="J176" s="176">
        <f>ROUND(I176*H176,2)</f>
        <v>0</v>
      </c>
      <c r="K176" s="172" t="s">
        <v>333</v>
      </c>
      <c r="L176" s="177"/>
      <c r="M176" s="178" t="s">
        <v>1</v>
      </c>
      <c r="N176" s="179" t="s">
        <v>45</v>
      </c>
      <c r="P176" s="145">
        <f>O176*H176</f>
        <v>0</v>
      </c>
      <c r="Q176" s="145">
        <v>1</v>
      </c>
      <c r="R176" s="145">
        <f>Q176*H176</f>
        <v>818.61300000000006</v>
      </c>
      <c r="S176" s="145">
        <v>0</v>
      </c>
      <c r="T176" s="146">
        <f>S176*H176</f>
        <v>0</v>
      </c>
      <c r="AR176" s="147" t="s">
        <v>373</v>
      </c>
      <c r="AT176" s="147" t="s">
        <v>439</v>
      </c>
      <c r="AU176" s="147" t="s">
        <v>89</v>
      </c>
      <c r="AY176" s="17" t="s">
        <v>320</v>
      </c>
      <c r="BE176" s="148">
        <f>IF(N176="základní",J176,0)</f>
        <v>0</v>
      </c>
      <c r="BF176" s="148">
        <f>IF(N176="snížená",J176,0)</f>
        <v>0</v>
      </c>
      <c r="BG176" s="148">
        <f>IF(N176="zákl. přenesená",J176,0)</f>
        <v>0</v>
      </c>
      <c r="BH176" s="148">
        <f>IF(N176="sníž. přenesená",J176,0)</f>
        <v>0</v>
      </c>
      <c r="BI176" s="148">
        <f>IF(N176="nulová",J176,0)</f>
        <v>0</v>
      </c>
      <c r="BJ176" s="17" t="s">
        <v>87</v>
      </c>
      <c r="BK176" s="148">
        <f>ROUND(I176*H176,2)</f>
        <v>0</v>
      </c>
      <c r="BL176" s="17" t="s">
        <v>99</v>
      </c>
      <c r="BM176" s="147" t="s">
        <v>4027</v>
      </c>
    </row>
    <row r="177" spans="2:65" s="12" customFormat="1" ht="11.25">
      <c r="B177" s="149"/>
      <c r="D177" s="150" t="s">
        <v>329</v>
      </c>
      <c r="E177" s="151" t="s">
        <v>1</v>
      </c>
      <c r="F177" s="152" t="s">
        <v>4028</v>
      </c>
      <c r="H177" s="153">
        <v>156.37</v>
      </c>
      <c r="I177" s="154"/>
      <c r="L177" s="149"/>
      <c r="M177" s="155"/>
      <c r="T177" s="156"/>
      <c r="AT177" s="151" t="s">
        <v>329</v>
      </c>
      <c r="AU177" s="151" t="s">
        <v>89</v>
      </c>
      <c r="AV177" s="12" t="s">
        <v>89</v>
      </c>
      <c r="AW177" s="12" t="s">
        <v>35</v>
      </c>
      <c r="AX177" s="12" t="s">
        <v>80</v>
      </c>
      <c r="AY177" s="151" t="s">
        <v>320</v>
      </c>
    </row>
    <row r="178" spans="2:65" s="12" customFormat="1" ht="11.25">
      <c r="B178" s="149"/>
      <c r="D178" s="150" t="s">
        <v>329</v>
      </c>
      <c r="E178" s="151" t="s">
        <v>1</v>
      </c>
      <c r="F178" s="152" t="s">
        <v>4029</v>
      </c>
      <c r="H178" s="153">
        <v>224.38</v>
      </c>
      <c r="I178" s="154"/>
      <c r="L178" s="149"/>
      <c r="M178" s="155"/>
      <c r="T178" s="156"/>
      <c r="AT178" s="151" t="s">
        <v>329</v>
      </c>
      <c r="AU178" s="151" t="s">
        <v>89</v>
      </c>
      <c r="AV178" s="12" t="s">
        <v>89</v>
      </c>
      <c r="AW178" s="12" t="s">
        <v>35</v>
      </c>
      <c r="AX178" s="12" t="s">
        <v>80</v>
      </c>
      <c r="AY178" s="151" t="s">
        <v>320</v>
      </c>
    </row>
    <row r="179" spans="2:65" s="14" customFormat="1" ht="11.25">
      <c r="B179" s="163"/>
      <c r="D179" s="150" t="s">
        <v>329</v>
      </c>
      <c r="E179" s="164" t="s">
        <v>1</v>
      </c>
      <c r="F179" s="165" t="s">
        <v>339</v>
      </c>
      <c r="H179" s="166">
        <v>380.75</v>
      </c>
      <c r="I179" s="167"/>
      <c r="L179" s="163"/>
      <c r="M179" s="168"/>
      <c r="T179" s="169"/>
      <c r="AT179" s="164" t="s">
        <v>329</v>
      </c>
      <c r="AU179" s="164" t="s">
        <v>89</v>
      </c>
      <c r="AV179" s="14" t="s">
        <v>99</v>
      </c>
      <c r="AW179" s="14" t="s">
        <v>35</v>
      </c>
      <c r="AX179" s="14" t="s">
        <v>87</v>
      </c>
      <c r="AY179" s="164" t="s">
        <v>320</v>
      </c>
    </row>
    <row r="180" spans="2:65" s="12" customFormat="1" ht="11.25">
      <c r="B180" s="149"/>
      <c r="D180" s="150" t="s">
        <v>329</v>
      </c>
      <c r="F180" s="152" t="s">
        <v>4030</v>
      </c>
      <c r="H180" s="153">
        <v>818.61300000000006</v>
      </c>
      <c r="I180" s="154"/>
      <c r="L180" s="149"/>
      <c r="M180" s="155"/>
      <c r="T180" s="156"/>
      <c r="AT180" s="151" t="s">
        <v>329</v>
      </c>
      <c r="AU180" s="151" t="s">
        <v>89</v>
      </c>
      <c r="AV180" s="12" t="s">
        <v>89</v>
      </c>
      <c r="AW180" s="12" t="s">
        <v>4</v>
      </c>
      <c r="AX180" s="12" t="s">
        <v>87</v>
      </c>
      <c r="AY180" s="151" t="s">
        <v>320</v>
      </c>
    </row>
    <row r="181" spans="2:65" s="1" customFormat="1" ht="24.2" customHeight="1">
      <c r="B181" s="32"/>
      <c r="C181" s="136" t="s">
        <v>412</v>
      </c>
      <c r="D181" s="136" t="s">
        <v>324</v>
      </c>
      <c r="E181" s="137" t="s">
        <v>345</v>
      </c>
      <c r="F181" s="138" t="s">
        <v>346</v>
      </c>
      <c r="G181" s="139" t="s">
        <v>347</v>
      </c>
      <c r="H181" s="140">
        <v>184.33099999999999</v>
      </c>
      <c r="I181" s="141"/>
      <c r="J181" s="142">
        <f>ROUND(I181*H181,2)</f>
        <v>0</v>
      </c>
      <c r="K181" s="138" t="s">
        <v>333</v>
      </c>
      <c r="L181" s="32"/>
      <c r="M181" s="143" t="s">
        <v>1</v>
      </c>
      <c r="N181" s="144" t="s">
        <v>45</v>
      </c>
      <c r="P181" s="145">
        <f>O181*H181</f>
        <v>0</v>
      </c>
      <c r="Q181" s="145">
        <v>0</v>
      </c>
      <c r="R181" s="145">
        <f>Q181*H181</f>
        <v>0</v>
      </c>
      <c r="S181" s="145">
        <v>0</v>
      </c>
      <c r="T181" s="146">
        <f>S181*H181</f>
        <v>0</v>
      </c>
      <c r="AR181" s="147" t="s">
        <v>99</v>
      </c>
      <c r="AT181" s="147" t="s">
        <v>324</v>
      </c>
      <c r="AU181" s="147" t="s">
        <v>89</v>
      </c>
      <c r="AY181" s="17" t="s">
        <v>320</v>
      </c>
      <c r="BE181" s="148">
        <f>IF(N181="základní",J181,0)</f>
        <v>0</v>
      </c>
      <c r="BF181" s="148">
        <f>IF(N181="snížená",J181,0)</f>
        <v>0</v>
      </c>
      <c r="BG181" s="148">
        <f>IF(N181="zákl. přenesená",J181,0)</f>
        <v>0</v>
      </c>
      <c r="BH181" s="148">
        <f>IF(N181="sníž. přenesená",J181,0)</f>
        <v>0</v>
      </c>
      <c r="BI181" s="148">
        <f>IF(N181="nulová",J181,0)</f>
        <v>0</v>
      </c>
      <c r="BJ181" s="17" t="s">
        <v>87</v>
      </c>
      <c r="BK181" s="148">
        <f>ROUND(I181*H181,2)</f>
        <v>0</v>
      </c>
      <c r="BL181" s="17" t="s">
        <v>99</v>
      </c>
      <c r="BM181" s="147" t="s">
        <v>4031</v>
      </c>
    </row>
    <row r="182" spans="2:65" s="12" customFormat="1" ht="11.25">
      <c r="B182" s="149"/>
      <c r="D182" s="150" t="s">
        <v>329</v>
      </c>
      <c r="E182" s="151" t="s">
        <v>1</v>
      </c>
      <c r="F182" s="152" t="s">
        <v>4032</v>
      </c>
      <c r="H182" s="153">
        <v>141.6</v>
      </c>
      <c r="I182" s="154"/>
      <c r="L182" s="149"/>
      <c r="M182" s="155"/>
      <c r="T182" s="156"/>
      <c r="AT182" s="151" t="s">
        <v>329</v>
      </c>
      <c r="AU182" s="151" t="s">
        <v>89</v>
      </c>
      <c r="AV182" s="12" t="s">
        <v>89</v>
      </c>
      <c r="AW182" s="12" t="s">
        <v>35</v>
      </c>
      <c r="AX182" s="12" t="s">
        <v>80</v>
      </c>
      <c r="AY182" s="151" t="s">
        <v>320</v>
      </c>
    </row>
    <row r="183" spans="2:65" s="12" customFormat="1" ht="11.25">
      <c r="B183" s="149"/>
      <c r="D183" s="150" t="s">
        <v>329</v>
      </c>
      <c r="E183" s="151" t="s">
        <v>1</v>
      </c>
      <c r="F183" s="152" t="s">
        <v>4033</v>
      </c>
      <c r="H183" s="153">
        <v>17.821000000000002</v>
      </c>
      <c r="I183" s="154"/>
      <c r="L183" s="149"/>
      <c r="M183" s="155"/>
      <c r="T183" s="156"/>
      <c r="AT183" s="151" t="s">
        <v>329</v>
      </c>
      <c r="AU183" s="151" t="s">
        <v>89</v>
      </c>
      <c r="AV183" s="12" t="s">
        <v>89</v>
      </c>
      <c r="AW183" s="12" t="s">
        <v>35</v>
      </c>
      <c r="AX183" s="12" t="s">
        <v>80</v>
      </c>
      <c r="AY183" s="151" t="s">
        <v>320</v>
      </c>
    </row>
    <row r="184" spans="2:65" s="12" customFormat="1" ht="11.25">
      <c r="B184" s="149"/>
      <c r="D184" s="150" t="s">
        <v>329</v>
      </c>
      <c r="E184" s="151" t="s">
        <v>1</v>
      </c>
      <c r="F184" s="152" t="s">
        <v>4034</v>
      </c>
      <c r="H184" s="153">
        <v>24.91</v>
      </c>
      <c r="I184" s="154"/>
      <c r="L184" s="149"/>
      <c r="M184" s="155"/>
      <c r="T184" s="156"/>
      <c r="AT184" s="151" t="s">
        <v>329</v>
      </c>
      <c r="AU184" s="151" t="s">
        <v>89</v>
      </c>
      <c r="AV184" s="12" t="s">
        <v>89</v>
      </c>
      <c r="AW184" s="12" t="s">
        <v>35</v>
      </c>
      <c r="AX184" s="12" t="s">
        <v>80</v>
      </c>
      <c r="AY184" s="151" t="s">
        <v>320</v>
      </c>
    </row>
    <row r="185" spans="2:65" s="14" customFormat="1" ht="11.25">
      <c r="B185" s="163"/>
      <c r="D185" s="150" t="s">
        <v>329</v>
      </c>
      <c r="E185" s="164" t="s">
        <v>1</v>
      </c>
      <c r="F185" s="165" t="s">
        <v>339</v>
      </c>
      <c r="H185" s="166">
        <v>184.33099999999999</v>
      </c>
      <c r="I185" s="167"/>
      <c r="L185" s="163"/>
      <c r="M185" s="168"/>
      <c r="T185" s="169"/>
      <c r="AT185" s="164" t="s">
        <v>329</v>
      </c>
      <c r="AU185" s="164" t="s">
        <v>89</v>
      </c>
      <c r="AV185" s="14" t="s">
        <v>99</v>
      </c>
      <c r="AW185" s="14" t="s">
        <v>35</v>
      </c>
      <c r="AX185" s="14" t="s">
        <v>87</v>
      </c>
      <c r="AY185" s="164" t="s">
        <v>320</v>
      </c>
    </row>
    <row r="186" spans="2:65" s="11" customFormat="1" ht="22.9" customHeight="1">
      <c r="B186" s="124"/>
      <c r="D186" s="125" t="s">
        <v>79</v>
      </c>
      <c r="E186" s="134" t="s">
        <v>89</v>
      </c>
      <c r="F186" s="134" t="s">
        <v>1393</v>
      </c>
      <c r="I186" s="127"/>
      <c r="J186" s="135">
        <f>BK186</f>
        <v>0</v>
      </c>
      <c r="L186" s="124"/>
      <c r="M186" s="129"/>
      <c r="P186" s="130">
        <f>SUM(P187:P232)</f>
        <v>0</v>
      </c>
      <c r="R186" s="130">
        <f>SUM(R187:R232)</f>
        <v>286.52273858000001</v>
      </c>
      <c r="T186" s="131">
        <f>SUM(T187:T232)</f>
        <v>0</v>
      </c>
      <c r="AR186" s="125" t="s">
        <v>87</v>
      </c>
      <c r="AT186" s="132" t="s">
        <v>79</v>
      </c>
      <c r="AU186" s="132" t="s">
        <v>87</v>
      </c>
      <c r="AY186" s="125" t="s">
        <v>320</v>
      </c>
      <c r="BK186" s="133">
        <f>SUM(BK187:BK232)</f>
        <v>0</v>
      </c>
    </row>
    <row r="187" spans="2:65" s="1" customFormat="1" ht="24.2" customHeight="1">
      <c r="B187" s="32"/>
      <c r="C187" s="136" t="s">
        <v>418</v>
      </c>
      <c r="D187" s="136" t="s">
        <v>324</v>
      </c>
      <c r="E187" s="137" t="s">
        <v>2838</v>
      </c>
      <c r="F187" s="138" t="s">
        <v>2839</v>
      </c>
      <c r="G187" s="139" t="s">
        <v>327</v>
      </c>
      <c r="H187" s="140">
        <v>44.673000000000002</v>
      </c>
      <c r="I187" s="141"/>
      <c r="J187" s="142">
        <f>ROUND(I187*H187,2)</f>
        <v>0</v>
      </c>
      <c r="K187" s="138" t="s">
        <v>333</v>
      </c>
      <c r="L187" s="32"/>
      <c r="M187" s="143" t="s">
        <v>1</v>
      </c>
      <c r="N187" s="144" t="s">
        <v>45</v>
      </c>
      <c r="P187" s="145">
        <f>O187*H187</f>
        <v>0</v>
      </c>
      <c r="Q187" s="145">
        <v>2.5018699999999998</v>
      </c>
      <c r="R187" s="145">
        <f>Q187*H187</f>
        <v>111.76603851</v>
      </c>
      <c r="S187" s="145">
        <v>0</v>
      </c>
      <c r="T187" s="146">
        <f>S187*H187</f>
        <v>0</v>
      </c>
      <c r="AR187" s="147" t="s">
        <v>99</v>
      </c>
      <c r="AT187" s="147" t="s">
        <v>324</v>
      </c>
      <c r="AU187" s="147" t="s">
        <v>89</v>
      </c>
      <c r="AY187" s="17" t="s">
        <v>320</v>
      </c>
      <c r="BE187" s="148">
        <f>IF(N187="základní",J187,0)</f>
        <v>0</v>
      </c>
      <c r="BF187" s="148">
        <f>IF(N187="snížená",J187,0)</f>
        <v>0</v>
      </c>
      <c r="BG187" s="148">
        <f>IF(N187="zákl. přenesená",J187,0)</f>
        <v>0</v>
      </c>
      <c r="BH187" s="148">
        <f>IF(N187="sníž. přenesená",J187,0)</f>
        <v>0</v>
      </c>
      <c r="BI187" s="148">
        <f>IF(N187="nulová",J187,0)</f>
        <v>0</v>
      </c>
      <c r="BJ187" s="17" t="s">
        <v>87</v>
      </c>
      <c r="BK187" s="148">
        <f>ROUND(I187*H187,2)</f>
        <v>0</v>
      </c>
      <c r="BL187" s="17" t="s">
        <v>99</v>
      </c>
      <c r="BM187" s="147" t="s">
        <v>4035</v>
      </c>
    </row>
    <row r="188" spans="2:65" s="12" customFormat="1" ht="11.25">
      <c r="B188" s="149"/>
      <c r="D188" s="150" t="s">
        <v>329</v>
      </c>
      <c r="E188" s="151" t="s">
        <v>1</v>
      </c>
      <c r="F188" s="152" t="s">
        <v>4036</v>
      </c>
      <c r="H188" s="153">
        <v>35.4</v>
      </c>
      <c r="I188" s="154"/>
      <c r="L188" s="149"/>
      <c r="M188" s="155"/>
      <c r="T188" s="156"/>
      <c r="AT188" s="151" t="s">
        <v>329</v>
      </c>
      <c r="AU188" s="151" t="s">
        <v>89</v>
      </c>
      <c r="AV188" s="12" t="s">
        <v>89</v>
      </c>
      <c r="AW188" s="12" t="s">
        <v>35</v>
      </c>
      <c r="AX188" s="12" t="s">
        <v>80</v>
      </c>
      <c r="AY188" s="151" t="s">
        <v>320</v>
      </c>
    </row>
    <row r="189" spans="2:65" s="12" customFormat="1" ht="11.25">
      <c r="B189" s="149"/>
      <c r="D189" s="150" t="s">
        <v>329</v>
      </c>
      <c r="E189" s="151" t="s">
        <v>1</v>
      </c>
      <c r="F189" s="152" t="s">
        <v>4037</v>
      </c>
      <c r="H189" s="153">
        <v>4.4550000000000001</v>
      </c>
      <c r="I189" s="154"/>
      <c r="L189" s="149"/>
      <c r="M189" s="155"/>
      <c r="T189" s="156"/>
      <c r="AT189" s="151" t="s">
        <v>329</v>
      </c>
      <c r="AU189" s="151" t="s">
        <v>89</v>
      </c>
      <c r="AV189" s="12" t="s">
        <v>89</v>
      </c>
      <c r="AW189" s="12" t="s">
        <v>35</v>
      </c>
      <c r="AX189" s="12" t="s">
        <v>80</v>
      </c>
      <c r="AY189" s="151" t="s">
        <v>320</v>
      </c>
    </row>
    <row r="190" spans="2:65" s="12" customFormat="1" ht="11.25">
      <c r="B190" s="149"/>
      <c r="D190" s="150" t="s">
        <v>329</v>
      </c>
      <c r="E190" s="151" t="s">
        <v>1</v>
      </c>
      <c r="F190" s="152" t="s">
        <v>4038</v>
      </c>
      <c r="H190" s="153">
        <v>4.8179999999999996</v>
      </c>
      <c r="I190" s="154"/>
      <c r="L190" s="149"/>
      <c r="M190" s="155"/>
      <c r="T190" s="156"/>
      <c r="AT190" s="151" t="s">
        <v>329</v>
      </c>
      <c r="AU190" s="151" t="s">
        <v>89</v>
      </c>
      <c r="AV190" s="12" t="s">
        <v>89</v>
      </c>
      <c r="AW190" s="12" t="s">
        <v>35</v>
      </c>
      <c r="AX190" s="12" t="s">
        <v>80</v>
      </c>
      <c r="AY190" s="151" t="s">
        <v>320</v>
      </c>
    </row>
    <row r="191" spans="2:65" s="14" customFormat="1" ht="11.25">
      <c r="B191" s="163"/>
      <c r="D191" s="150" t="s">
        <v>329</v>
      </c>
      <c r="E191" s="164" t="s">
        <v>1</v>
      </c>
      <c r="F191" s="165" t="s">
        <v>339</v>
      </c>
      <c r="H191" s="166">
        <v>44.673000000000002</v>
      </c>
      <c r="I191" s="167"/>
      <c r="L191" s="163"/>
      <c r="M191" s="168"/>
      <c r="T191" s="169"/>
      <c r="AT191" s="164" t="s">
        <v>329</v>
      </c>
      <c r="AU191" s="164" t="s">
        <v>89</v>
      </c>
      <c r="AV191" s="14" t="s">
        <v>99</v>
      </c>
      <c r="AW191" s="14" t="s">
        <v>35</v>
      </c>
      <c r="AX191" s="14" t="s">
        <v>87</v>
      </c>
      <c r="AY191" s="164" t="s">
        <v>320</v>
      </c>
    </row>
    <row r="192" spans="2:65" s="1" customFormat="1" ht="16.5" customHeight="1">
      <c r="B192" s="32"/>
      <c r="C192" s="136" t="s">
        <v>423</v>
      </c>
      <c r="D192" s="136" t="s">
        <v>324</v>
      </c>
      <c r="E192" s="137" t="s">
        <v>4039</v>
      </c>
      <c r="F192" s="138" t="s">
        <v>4040</v>
      </c>
      <c r="G192" s="139" t="s">
        <v>347</v>
      </c>
      <c r="H192" s="140">
        <v>32.93</v>
      </c>
      <c r="I192" s="141"/>
      <c r="J192" s="142">
        <f>ROUND(I192*H192,2)</f>
        <v>0</v>
      </c>
      <c r="K192" s="138" t="s">
        <v>333</v>
      </c>
      <c r="L192" s="32"/>
      <c r="M192" s="143" t="s">
        <v>1</v>
      </c>
      <c r="N192" s="144" t="s">
        <v>45</v>
      </c>
      <c r="P192" s="145">
        <f>O192*H192</f>
        <v>0</v>
      </c>
      <c r="Q192" s="145">
        <v>2.47E-3</v>
      </c>
      <c r="R192" s="145">
        <f>Q192*H192</f>
        <v>8.1337099999999996E-2</v>
      </c>
      <c r="S192" s="145">
        <v>0</v>
      </c>
      <c r="T192" s="146">
        <f>S192*H192</f>
        <v>0</v>
      </c>
      <c r="AR192" s="147" t="s">
        <v>99</v>
      </c>
      <c r="AT192" s="147" t="s">
        <v>324</v>
      </c>
      <c r="AU192" s="147" t="s">
        <v>89</v>
      </c>
      <c r="AY192" s="17" t="s">
        <v>320</v>
      </c>
      <c r="BE192" s="148">
        <f>IF(N192="základní",J192,0)</f>
        <v>0</v>
      </c>
      <c r="BF192" s="148">
        <f>IF(N192="snížená",J192,0)</f>
        <v>0</v>
      </c>
      <c r="BG192" s="148">
        <f>IF(N192="zákl. přenesená",J192,0)</f>
        <v>0</v>
      </c>
      <c r="BH192" s="148">
        <f>IF(N192="sníž. přenesená",J192,0)</f>
        <v>0</v>
      </c>
      <c r="BI192" s="148">
        <f>IF(N192="nulová",J192,0)</f>
        <v>0</v>
      </c>
      <c r="BJ192" s="17" t="s">
        <v>87</v>
      </c>
      <c r="BK192" s="148">
        <f>ROUND(I192*H192,2)</f>
        <v>0</v>
      </c>
      <c r="BL192" s="17" t="s">
        <v>99</v>
      </c>
      <c r="BM192" s="147" t="s">
        <v>4041</v>
      </c>
    </row>
    <row r="193" spans="2:65" s="12" customFormat="1" ht="11.25">
      <c r="B193" s="149"/>
      <c r="D193" s="150" t="s">
        <v>329</v>
      </c>
      <c r="E193" s="151" t="s">
        <v>1</v>
      </c>
      <c r="F193" s="152" t="s">
        <v>4042</v>
      </c>
      <c r="H193" s="153">
        <v>23.725000000000001</v>
      </c>
      <c r="I193" s="154"/>
      <c r="L193" s="149"/>
      <c r="M193" s="155"/>
      <c r="T193" s="156"/>
      <c r="AT193" s="151" t="s">
        <v>329</v>
      </c>
      <c r="AU193" s="151" t="s">
        <v>89</v>
      </c>
      <c r="AV193" s="12" t="s">
        <v>89</v>
      </c>
      <c r="AW193" s="12" t="s">
        <v>35</v>
      </c>
      <c r="AX193" s="12" t="s">
        <v>80</v>
      </c>
      <c r="AY193" s="151" t="s">
        <v>320</v>
      </c>
    </row>
    <row r="194" spans="2:65" s="12" customFormat="1" ht="11.25">
      <c r="B194" s="149"/>
      <c r="D194" s="150" t="s">
        <v>329</v>
      </c>
      <c r="E194" s="151" t="s">
        <v>1</v>
      </c>
      <c r="F194" s="152" t="s">
        <v>4043</v>
      </c>
      <c r="H194" s="153">
        <v>4.8049999999999997</v>
      </c>
      <c r="I194" s="154"/>
      <c r="L194" s="149"/>
      <c r="M194" s="155"/>
      <c r="T194" s="156"/>
      <c r="AT194" s="151" t="s">
        <v>329</v>
      </c>
      <c r="AU194" s="151" t="s">
        <v>89</v>
      </c>
      <c r="AV194" s="12" t="s">
        <v>89</v>
      </c>
      <c r="AW194" s="12" t="s">
        <v>35</v>
      </c>
      <c r="AX194" s="12" t="s">
        <v>80</v>
      </c>
      <c r="AY194" s="151" t="s">
        <v>320</v>
      </c>
    </row>
    <row r="195" spans="2:65" s="12" customFormat="1" ht="11.25">
      <c r="B195" s="149"/>
      <c r="D195" s="150" t="s">
        <v>329</v>
      </c>
      <c r="E195" s="151" t="s">
        <v>1</v>
      </c>
      <c r="F195" s="152" t="s">
        <v>4044</v>
      </c>
      <c r="H195" s="153">
        <v>4.4000000000000004</v>
      </c>
      <c r="I195" s="154"/>
      <c r="L195" s="149"/>
      <c r="M195" s="155"/>
      <c r="T195" s="156"/>
      <c r="AT195" s="151" t="s">
        <v>329</v>
      </c>
      <c r="AU195" s="151" t="s">
        <v>89</v>
      </c>
      <c r="AV195" s="12" t="s">
        <v>89</v>
      </c>
      <c r="AW195" s="12" t="s">
        <v>35</v>
      </c>
      <c r="AX195" s="12" t="s">
        <v>80</v>
      </c>
      <c r="AY195" s="151" t="s">
        <v>320</v>
      </c>
    </row>
    <row r="196" spans="2:65" s="14" customFormat="1" ht="11.25">
      <c r="B196" s="163"/>
      <c r="D196" s="150" t="s">
        <v>329</v>
      </c>
      <c r="E196" s="164" t="s">
        <v>1</v>
      </c>
      <c r="F196" s="165" t="s">
        <v>339</v>
      </c>
      <c r="H196" s="166">
        <v>32.93</v>
      </c>
      <c r="I196" s="167"/>
      <c r="L196" s="163"/>
      <c r="M196" s="168"/>
      <c r="T196" s="169"/>
      <c r="AT196" s="164" t="s">
        <v>329</v>
      </c>
      <c r="AU196" s="164" t="s">
        <v>89</v>
      </c>
      <c r="AV196" s="14" t="s">
        <v>99</v>
      </c>
      <c r="AW196" s="14" t="s">
        <v>35</v>
      </c>
      <c r="AX196" s="14" t="s">
        <v>87</v>
      </c>
      <c r="AY196" s="164" t="s">
        <v>320</v>
      </c>
    </row>
    <row r="197" spans="2:65" s="1" customFormat="1" ht="16.5" customHeight="1">
      <c r="B197" s="32"/>
      <c r="C197" s="136" t="s">
        <v>427</v>
      </c>
      <c r="D197" s="136" t="s">
        <v>324</v>
      </c>
      <c r="E197" s="137" t="s">
        <v>4045</v>
      </c>
      <c r="F197" s="138" t="s">
        <v>4046</v>
      </c>
      <c r="G197" s="139" t="s">
        <v>347</v>
      </c>
      <c r="H197" s="140">
        <v>32.93</v>
      </c>
      <c r="I197" s="141"/>
      <c r="J197" s="142">
        <f>ROUND(I197*H197,2)</f>
        <v>0</v>
      </c>
      <c r="K197" s="138" t="s">
        <v>333</v>
      </c>
      <c r="L197" s="32"/>
      <c r="M197" s="143" t="s">
        <v>1</v>
      </c>
      <c r="N197" s="144" t="s">
        <v>45</v>
      </c>
      <c r="P197" s="145">
        <f>O197*H197</f>
        <v>0</v>
      </c>
      <c r="Q197" s="145">
        <v>0</v>
      </c>
      <c r="R197" s="145">
        <f>Q197*H197</f>
        <v>0</v>
      </c>
      <c r="S197" s="145">
        <v>0</v>
      </c>
      <c r="T197" s="146">
        <f>S197*H197</f>
        <v>0</v>
      </c>
      <c r="AR197" s="147" t="s">
        <v>99</v>
      </c>
      <c r="AT197" s="147" t="s">
        <v>324</v>
      </c>
      <c r="AU197" s="147" t="s">
        <v>89</v>
      </c>
      <c r="AY197" s="17" t="s">
        <v>320</v>
      </c>
      <c r="BE197" s="148">
        <f>IF(N197="základní",J197,0)</f>
        <v>0</v>
      </c>
      <c r="BF197" s="148">
        <f>IF(N197="snížená",J197,0)</f>
        <v>0</v>
      </c>
      <c r="BG197" s="148">
        <f>IF(N197="zákl. přenesená",J197,0)</f>
        <v>0</v>
      </c>
      <c r="BH197" s="148">
        <f>IF(N197="sníž. přenesená",J197,0)</f>
        <v>0</v>
      </c>
      <c r="BI197" s="148">
        <f>IF(N197="nulová",J197,0)</f>
        <v>0</v>
      </c>
      <c r="BJ197" s="17" t="s">
        <v>87</v>
      </c>
      <c r="BK197" s="148">
        <f>ROUND(I197*H197,2)</f>
        <v>0</v>
      </c>
      <c r="BL197" s="17" t="s">
        <v>99</v>
      </c>
      <c r="BM197" s="147" t="s">
        <v>4047</v>
      </c>
    </row>
    <row r="198" spans="2:65" s="1" customFormat="1" ht="21.75" customHeight="1">
      <c r="B198" s="32"/>
      <c r="C198" s="136" t="s">
        <v>433</v>
      </c>
      <c r="D198" s="136" t="s">
        <v>324</v>
      </c>
      <c r="E198" s="137" t="s">
        <v>4048</v>
      </c>
      <c r="F198" s="138" t="s">
        <v>4049</v>
      </c>
      <c r="G198" s="139" t="s">
        <v>442</v>
      </c>
      <c r="H198" s="140">
        <v>8.0410000000000004</v>
      </c>
      <c r="I198" s="141"/>
      <c r="J198" s="142">
        <f>ROUND(I198*H198,2)</f>
        <v>0</v>
      </c>
      <c r="K198" s="138" t="s">
        <v>333</v>
      </c>
      <c r="L198" s="32"/>
      <c r="M198" s="143" t="s">
        <v>1</v>
      </c>
      <c r="N198" s="144" t="s">
        <v>45</v>
      </c>
      <c r="P198" s="145">
        <f>O198*H198</f>
        <v>0</v>
      </c>
      <c r="Q198" s="145">
        <v>1.0606199999999999</v>
      </c>
      <c r="R198" s="145">
        <f>Q198*H198</f>
        <v>8.5284454199999988</v>
      </c>
      <c r="S198" s="145">
        <v>0</v>
      </c>
      <c r="T198" s="146">
        <f>S198*H198</f>
        <v>0</v>
      </c>
      <c r="AR198" s="147" t="s">
        <v>99</v>
      </c>
      <c r="AT198" s="147" t="s">
        <v>324</v>
      </c>
      <c r="AU198" s="147" t="s">
        <v>89</v>
      </c>
      <c r="AY198" s="17" t="s">
        <v>320</v>
      </c>
      <c r="BE198" s="148">
        <f>IF(N198="základní",J198,0)</f>
        <v>0</v>
      </c>
      <c r="BF198" s="148">
        <f>IF(N198="snížená",J198,0)</f>
        <v>0</v>
      </c>
      <c r="BG198" s="148">
        <f>IF(N198="zákl. přenesená",J198,0)</f>
        <v>0</v>
      </c>
      <c r="BH198" s="148">
        <f>IF(N198="sníž. přenesená",J198,0)</f>
        <v>0</v>
      </c>
      <c r="BI198" s="148">
        <f>IF(N198="nulová",J198,0)</f>
        <v>0</v>
      </c>
      <c r="BJ198" s="17" t="s">
        <v>87</v>
      </c>
      <c r="BK198" s="148">
        <f>ROUND(I198*H198,2)</f>
        <v>0</v>
      </c>
      <c r="BL198" s="17" t="s">
        <v>99</v>
      </c>
      <c r="BM198" s="147" t="s">
        <v>4050</v>
      </c>
    </row>
    <row r="199" spans="2:65" s="13" customFormat="1" ht="11.25">
      <c r="B199" s="157"/>
      <c r="D199" s="150" t="s">
        <v>329</v>
      </c>
      <c r="E199" s="158" t="s">
        <v>1</v>
      </c>
      <c r="F199" s="159" t="s">
        <v>4051</v>
      </c>
      <c r="H199" s="158" t="s">
        <v>1</v>
      </c>
      <c r="I199" s="160"/>
      <c r="L199" s="157"/>
      <c r="M199" s="161"/>
      <c r="T199" s="162"/>
      <c r="AT199" s="158" t="s">
        <v>329</v>
      </c>
      <c r="AU199" s="158" t="s">
        <v>89</v>
      </c>
      <c r="AV199" s="13" t="s">
        <v>87</v>
      </c>
      <c r="AW199" s="13" t="s">
        <v>35</v>
      </c>
      <c r="AX199" s="13" t="s">
        <v>80</v>
      </c>
      <c r="AY199" s="158" t="s">
        <v>320</v>
      </c>
    </row>
    <row r="200" spans="2:65" s="12" customFormat="1" ht="11.25">
      <c r="B200" s="149"/>
      <c r="D200" s="150" t="s">
        <v>329</v>
      </c>
      <c r="E200" s="151" t="s">
        <v>1</v>
      </c>
      <c r="F200" s="152" t="s">
        <v>4052</v>
      </c>
      <c r="H200" s="153">
        <v>8.0410000000000004</v>
      </c>
      <c r="I200" s="154"/>
      <c r="L200" s="149"/>
      <c r="M200" s="155"/>
      <c r="T200" s="156"/>
      <c r="AT200" s="151" t="s">
        <v>329</v>
      </c>
      <c r="AU200" s="151" t="s">
        <v>89</v>
      </c>
      <c r="AV200" s="12" t="s">
        <v>89</v>
      </c>
      <c r="AW200" s="12" t="s">
        <v>35</v>
      </c>
      <c r="AX200" s="12" t="s">
        <v>87</v>
      </c>
      <c r="AY200" s="151" t="s">
        <v>320</v>
      </c>
    </row>
    <row r="201" spans="2:65" s="1" customFormat="1" ht="33" customHeight="1">
      <c r="B201" s="32"/>
      <c r="C201" s="136" t="s">
        <v>438</v>
      </c>
      <c r="D201" s="136" t="s">
        <v>324</v>
      </c>
      <c r="E201" s="137" t="s">
        <v>4053</v>
      </c>
      <c r="F201" s="138" t="s">
        <v>4054</v>
      </c>
      <c r="G201" s="139" t="s">
        <v>347</v>
      </c>
      <c r="H201" s="140">
        <v>20.638000000000002</v>
      </c>
      <c r="I201" s="141"/>
      <c r="J201" s="142">
        <f>ROUND(I201*H201,2)</f>
        <v>0</v>
      </c>
      <c r="K201" s="138" t="s">
        <v>333</v>
      </c>
      <c r="L201" s="32"/>
      <c r="M201" s="143" t="s">
        <v>1</v>
      </c>
      <c r="N201" s="144" t="s">
        <v>45</v>
      </c>
      <c r="P201" s="145">
        <f>O201*H201</f>
        <v>0</v>
      </c>
      <c r="Q201" s="145">
        <v>0.54959999999999998</v>
      </c>
      <c r="R201" s="145">
        <f>Q201*H201</f>
        <v>11.3426448</v>
      </c>
      <c r="S201" s="145">
        <v>0</v>
      </c>
      <c r="T201" s="146">
        <f>S201*H201</f>
        <v>0</v>
      </c>
      <c r="AR201" s="147" t="s">
        <v>99</v>
      </c>
      <c r="AT201" s="147" t="s">
        <v>324</v>
      </c>
      <c r="AU201" s="147" t="s">
        <v>89</v>
      </c>
      <c r="AY201" s="17" t="s">
        <v>320</v>
      </c>
      <c r="BE201" s="148">
        <f>IF(N201="základní",J201,0)</f>
        <v>0</v>
      </c>
      <c r="BF201" s="148">
        <f>IF(N201="snížená",J201,0)</f>
        <v>0</v>
      </c>
      <c r="BG201" s="148">
        <f>IF(N201="zákl. přenesená",J201,0)</f>
        <v>0</v>
      </c>
      <c r="BH201" s="148">
        <f>IF(N201="sníž. přenesená",J201,0)</f>
        <v>0</v>
      </c>
      <c r="BI201" s="148">
        <f>IF(N201="nulová",J201,0)</f>
        <v>0</v>
      </c>
      <c r="BJ201" s="17" t="s">
        <v>87</v>
      </c>
      <c r="BK201" s="148">
        <f>ROUND(I201*H201,2)</f>
        <v>0</v>
      </c>
      <c r="BL201" s="17" t="s">
        <v>99</v>
      </c>
      <c r="BM201" s="147" t="s">
        <v>4055</v>
      </c>
    </row>
    <row r="202" spans="2:65" s="12" customFormat="1" ht="11.25">
      <c r="B202" s="149"/>
      <c r="D202" s="150" t="s">
        <v>329</v>
      </c>
      <c r="E202" s="151" t="s">
        <v>1</v>
      </c>
      <c r="F202" s="152" t="s">
        <v>4056</v>
      </c>
      <c r="H202" s="153">
        <v>20.638000000000002</v>
      </c>
      <c r="I202" s="154"/>
      <c r="L202" s="149"/>
      <c r="M202" s="155"/>
      <c r="T202" s="156"/>
      <c r="AT202" s="151" t="s">
        <v>329</v>
      </c>
      <c r="AU202" s="151" t="s">
        <v>89</v>
      </c>
      <c r="AV202" s="12" t="s">
        <v>89</v>
      </c>
      <c r="AW202" s="12" t="s">
        <v>35</v>
      </c>
      <c r="AX202" s="12" t="s">
        <v>87</v>
      </c>
      <c r="AY202" s="151" t="s">
        <v>320</v>
      </c>
    </row>
    <row r="203" spans="2:65" s="1" customFormat="1" ht="24.2" customHeight="1">
      <c r="B203" s="32"/>
      <c r="C203" s="136" t="s">
        <v>451</v>
      </c>
      <c r="D203" s="136" t="s">
        <v>324</v>
      </c>
      <c r="E203" s="137" t="s">
        <v>3402</v>
      </c>
      <c r="F203" s="138" t="s">
        <v>3403</v>
      </c>
      <c r="G203" s="139" t="s">
        <v>327</v>
      </c>
      <c r="H203" s="140">
        <v>57.405000000000001</v>
      </c>
      <c r="I203" s="141"/>
      <c r="J203" s="142">
        <f>ROUND(I203*H203,2)</f>
        <v>0</v>
      </c>
      <c r="K203" s="138" t="s">
        <v>333</v>
      </c>
      <c r="L203" s="32"/>
      <c r="M203" s="143" t="s">
        <v>1</v>
      </c>
      <c r="N203" s="144" t="s">
        <v>45</v>
      </c>
      <c r="P203" s="145">
        <f>O203*H203</f>
        <v>0</v>
      </c>
      <c r="Q203" s="145">
        <v>2.5018699999999998</v>
      </c>
      <c r="R203" s="145">
        <f>Q203*H203</f>
        <v>143.61984734999999</v>
      </c>
      <c r="S203" s="145">
        <v>0</v>
      </c>
      <c r="T203" s="146">
        <f>S203*H203</f>
        <v>0</v>
      </c>
      <c r="AR203" s="147" t="s">
        <v>99</v>
      </c>
      <c r="AT203" s="147" t="s">
        <v>324</v>
      </c>
      <c r="AU203" s="147" t="s">
        <v>89</v>
      </c>
      <c r="AY203" s="17" t="s">
        <v>320</v>
      </c>
      <c r="BE203" s="148">
        <f>IF(N203="základní",J203,0)</f>
        <v>0</v>
      </c>
      <c r="BF203" s="148">
        <f>IF(N203="snížená",J203,0)</f>
        <v>0</v>
      </c>
      <c r="BG203" s="148">
        <f>IF(N203="zákl. přenesená",J203,0)</f>
        <v>0</v>
      </c>
      <c r="BH203" s="148">
        <f>IF(N203="sníž. přenesená",J203,0)</f>
        <v>0</v>
      </c>
      <c r="BI203" s="148">
        <f>IF(N203="nulová",J203,0)</f>
        <v>0</v>
      </c>
      <c r="BJ203" s="17" t="s">
        <v>87</v>
      </c>
      <c r="BK203" s="148">
        <f>ROUND(I203*H203,2)</f>
        <v>0</v>
      </c>
      <c r="BL203" s="17" t="s">
        <v>99</v>
      </c>
      <c r="BM203" s="147" t="s">
        <v>4057</v>
      </c>
    </row>
    <row r="204" spans="2:65" s="13" customFormat="1" ht="11.25">
      <c r="B204" s="157"/>
      <c r="D204" s="150" t="s">
        <v>329</v>
      </c>
      <c r="E204" s="158" t="s">
        <v>1</v>
      </c>
      <c r="F204" s="159" t="s">
        <v>4058</v>
      </c>
      <c r="H204" s="158" t="s">
        <v>1</v>
      </c>
      <c r="I204" s="160"/>
      <c r="L204" s="157"/>
      <c r="M204" s="161"/>
      <c r="T204" s="162"/>
      <c r="AT204" s="158" t="s">
        <v>329</v>
      </c>
      <c r="AU204" s="158" t="s">
        <v>89</v>
      </c>
      <c r="AV204" s="13" t="s">
        <v>87</v>
      </c>
      <c r="AW204" s="13" t="s">
        <v>35</v>
      </c>
      <c r="AX204" s="13" t="s">
        <v>80</v>
      </c>
      <c r="AY204" s="158" t="s">
        <v>320</v>
      </c>
    </row>
    <row r="205" spans="2:65" s="12" customFormat="1" ht="11.25">
      <c r="B205" s="149"/>
      <c r="D205" s="150" t="s">
        <v>329</v>
      </c>
      <c r="E205" s="151" t="s">
        <v>1</v>
      </c>
      <c r="F205" s="152" t="s">
        <v>4059</v>
      </c>
      <c r="H205" s="153">
        <v>1.1399999999999999</v>
      </c>
      <c r="I205" s="154"/>
      <c r="L205" s="149"/>
      <c r="M205" s="155"/>
      <c r="T205" s="156"/>
      <c r="AT205" s="151" t="s">
        <v>329</v>
      </c>
      <c r="AU205" s="151" t="s">
        <v>89</v>
      </c>
      <c r="AV205" s="12" t="s">
        <v>89</v>
      </c>
      <c r="AW205" s="12" t="s">
        <v>35</v>
      </c>
      <c r="AX205" s="12" t="s">
        <v>80</v>
      </c>
      <c r="AY205" s="151" t="s">
        <v>320</v>
      </c>
    </row>
    <row r="206" spans="2:65" s="12" customFormat="1" ht="11.25">
      <c r="B206" s="149"/>
      <c r="D206" s="150" t="s">
        <v>329</v>
      </c>
      <c r="E206" s="151" t="s">
        <v>1</v>
      </c>
      <c r="F206" s="152" t="s">
        <v>4060</v>
      </c>
      <c r="H206" s="153">
        <v>44.365000000000002</v>
      </c>
      <c r="I206" s="154"/>
      <c r="L206" s="149"/>
      <c r="M206" s="155"/>
      <c r="T206" s="156"/>
      <c r="AT206" s="151" t="s">
        <v>329</v>
      </c>
      <c r="AU206" s="151" t="s">
        <v>89</v>
      </c>
      <c r="AV206" s="12" t="s">
        <v>89</v>
      </c>
      <c r="AW206" s="12" t="s">
        <v>35</v>
      </c>
      <c r="AX206" s="12" t="s">
        <v>80</v>
      </c>
      <c r="AY206" s="151" t="s">
        <v>320</v>
      </c>
    </row>
    <row r="207" spans="2:65" s="12" customFormat="1" ht="11.25">
      <c r="B207" s="149"/>
      <c r="D207" s="150" t="s">
        <v>329</v>
      </c>
      <c r="E207" s="151" t="s">
        <v>1</v>
      </c>
      <c r="F207" s="152" t="s">
        <v>4061</v>
      </c>
      <c r="H207" s="153">
        <v>0.65</v>
      </c>
      <c r="I207" s="154"/>
      <c r="L207" s="149"/>
      <c r="M207" s="155"/>
      <c r="T207" s="156"/>
      <c r="AT207" s="151" t="s">
        <v>329</v>
      </c>
      <c r="AU207" s="151" t="s">
        <v>89</v>
      </c>
      <c r="AV207" s="12" t="s">
        <v>89</v>
      </c>
      <c r="AW207" s="12" t="s">
        <v>35</v>
      </c>
      <c r="AX207" s="12" t="s">
        <v>80</v>
      </c>
      <c r="AY207" s="151" t="s">
        <v>320</v>
      </c>
    </row>
    <row r="208" spans="2:65" s="12" customFormat="1" ht="11.25">
      <c r="B208" s="149"/>
      <c r="D208" s="150" t="s">
        <v>329</v>
      </c>
      <c r="E208" s="151" t="s">
        <v>1</v>
      </c>
      <c r="F208" s="152" t="s">
        <v>4062</v>
      </c>
      <c r="H208" s="153">
        <v>0.65</v>
      </c>
      <c r="I208" s="154"/>
      <c r="L208" s="149"/>
      <c r="M208" s="155"/>
      <c r="T208" s="156"/>
      <c r="AT208" s="151" t="s">
        <v>329</v>
      </c>
      <c r="AU208" s="151" t="s">
        <v>89</v>
      </c>
      <c r="AV208" s="12" t="s">
        <v>89</v>
      </c>
      <c r="AW208" s="12" t="s">
        <v>35</v>
      </c>
      <c r="AX208" s="12" t="s">
        <v>80</v>
      </c>
      <c r="AY208" s="151" t="s">
        <v>320</v>
      </c>
    </row>
    <row r="209" spans="2:65" s="12" customFormat="1" ht="11.25">
      <c r="B209" s="149"/>
      <c r="D209" s="150" t="s">
        <v>329</v>
      </c>
      <c r="E209" s="151" t="s">
        <v>1</v>
      </c>
      <c r="F209" s="152" t="s">
        <v>4063</v>
      </c>
      <c r="H209" s="153">
        <v>1.0349999999999999</v>
      </c>
      <c r="I209" s="154"/>
      <c r="L209" s="149"/>
      <c r="M209" s="155"/>
      <c r="T209" s="156"/>
      <c r="AT209" s="151" t="s">
        <v>329</v>
      </c>
      <c r="AU209" s="151" t="s">
        <v>89</v>
      </c>
      <c r="AV209" s="12" t="s">
        <v>89</v>
      </c>
      <c r="AW209" s="12" t="s">
        <v>35</v>
      </c>
      <c r="AX209" s="12" t="s">
        <v>80</v>
      </c>
      <c r="AY209" s="151" t="s">
        <v>320</v>
      </c>
    </row>
    <row r="210" spans="2:65" s="13" customFormat="1" ht="11.25">
      <c r="B210" s="157"/>
      <c r="D210" s="150" t="s">
        <v>329</v>
      </c>
      <c r="E210" s="158" t="s">
        <v>1</v>
      </c>
      <c r="F210" s="159" t="s">
        <v>4064</v>
      </c>
      <c r="H210" s="158" t="s">
        <v>1</v>
      </c>
      <c r="I210" s="160"/>
      <c r="L210" s="157"/>
      <c r="M210" s="161"/>
      <c r="T210" s="162"/>
      <c r="AT210" s="158" t="s">
        <v>329</v>
      </c>
      <c r="AU210" s="158" t="s">
        <v>89</v>
      </c>
      <c r="AV210" s="13" t="s">
        <v>87</v>
      </c>
      <c r="AW210" s="13" t="s">
        <v>35</v>
      </c>
      <c r="AX210" s="13" t="s">
        <v>80</v>
      </c>
      <c r="AY210" s="158" t="s">
        <v>320</v>
      </c>
    </row>
    <row r="211" spans="2:65" s="12" customFormat="1" ht="11.25">
      <c r="B211" s="149"/>
      <c r="D211" s="150" t="s">
        <v>329</v>
      </c>
      <c r="E211" s="151" t="s">
        <v>1</v>
      </c>
      <c r="F211" s="152" t="s">
        <v>4065</v>
      </c>
      <c r="H211" s="153">
        <v>8.7149999999999999</v>
      </c>
      <c r="I211" s="154"/>
      <c r="L211" s="149"/>
      <c r="M211" s="155"/>
      <c r="T211" s="156"/>
      <c r="AT211" s="151" t="s">
        <v>329</v>
      </c>
      <c r="AU211" s="151" t="s">
        <v>89</v>
      </c>
      <c r="AV211" s="12" t="s">
        <v>89</v>
      </c>
      <c r="AW211" s="12" t="s">
        <v>35</v>
      </c>
      <c r="AX211" s="12" t="s">
        <v>80</v>
      </c>
      <c r="AY211" s="151" t="s">
        <v>320</v>
      </c>
    </row>
    <row r="212" spans="2:65" s="12" customFormat="1" ht="11.25">
      <c r="B212" s="149"/>
      <c r="D212" s="150" t="s">
        <v>329</v>
      </c>
      <c r="E212" s="151" t="s">
        <v>1</v>
      </c>
      <c r="F212" s="152" t="s">
        <v>4061</v>
      </c>
      <c r="H212" s="153">
        <v>0.65</v>
      </c>
      <c r="I212" s="154"/>
      <c r="L212" s="149"/>
      <c r="M212" s="155"/>
      <c r="T212" s="156"/>
      <c r="AT212" s="151" t="s">
        <v>329</v>
      </c>
      <c r="AU212" s="151" t="s">
        <v>89</v>
      </c>
      <c r="AV212" s="12" t="s">
        <v>89</v>
      </c>
      <c r="AW212" s="12" t="s">
        <v>35</v>
      </c>
      <c r="AX212" s="12" t="s">
        <v>80</v>
      </c>
      <c r="AY212" s="151" t="s">
        <v>320</v>
      </c>
    </row>
    <row r="213" spans="2:65" s="12" customFormat="1" ht="11.25">
      <c r="B213" s="149"/>
      <c r="D213" s="150" t="s">
        <v>329</v>
      </c>
      <c r="E213" s="151" t="s">
        <v>1</v>
      </c>
      <c r="F213" s="152" t="s">
        <v>4066</v>
      </c>
      <c r="H213" s="153">
        <v>0.2</v>
      </c>
      <c r="I213" s="154"/>
      <c r="L213" s="149"/>
      <c r="M213" s="155"/>
      <c r="T213" s="156"/>
      <c r="AT213" s="151" t="s">
        <v>329</v>
      </c>
      <c r="AU213" s="151" t="s">
        <v>89</v>
      </c>
      <c r="AV213" s="12" t="s">
        <v>89</v>
      </c>
      <c r="AW213" s="12" t="s">
        <v>35</v>
      </c>
      <c r="AX213" s="12" t="s">
        <v>80</v>
      </c>
      <c r="AY213" s="151" t="s">
        <v>320</v>
      </c>
    </row>
    <row r="214" spans="2:65" s="14" customFormat="1" ht="11.25">
      <c r="B214" s="163"/>
      <c r="D214" s="150" t="s">
        <v>329</v>
      </c>
      <c r="E214" s="164" t="s">
        <v>1</v>
      </c>
      <c r="F214" s="165" t="s">
        <v>339</v>
      </c>
      <c r="H214" s="166">
        <v>57.405000000000001</v>
      </c>
      <c r="I214" s="167"/>
      <c r="L214" s="163"/>
      <c r="M214" s="168"/>
      <c r="T214" s="169"/>
      <c r="AT214" s="164" t="s">
        <v>329</v>
      </c>
      <c r="AU214" s="164" t="s">
        <v>89</v>
      </c>
      <c r="AV214" s="14" t="s">
        <v>99</v>
      </c>
      <c r="AW214" s="14" t="s">
        <v>35</v>
      </c>
      <c r="AX214" s="14" t="s">
        <v>87</v>
      </c>
      <c r="AY214" s="164" t="s">
        <v>320</v>
      </c>
    </row>
    <row r="215" spans="2:65" s="1" customFormat="1" ht="16.5" customHeight="1">
      <c r="B215" s="32"/>
      <c r="C215" s="136" t="s">
        <v>7</v>
      </c>
      <c r="D215" s="136" t="s">
        <v>324</v>
      </c>
      <c r="E215" s="137" t="s">
        <v>2847</v>
      </c>
      <c r="F215" s="138" t="s">
        <v>2848</v>
      </c>
      <c r="G215" s="139" t="s">
        <v>347</v>
      </c>
      <c r="H215" s="140">
        <v>458.94</v>
      </c>
      <c r="I215" s="141"/>
      <c r="J215" s="142">
        <f>ROUND(I215*H215,2)</f>
        <v>0</v>
      </c>
      <c r="K215" s="138" t="s">
        <v>333</v>
      </c>
      <c r="L215" s="32"/>
      <c r="M215" s="143" t="s">
        <v>1</v>
      </c>
      <c r="N215" s="144" t="s">
        <v>45</v>
      </c>
      <c r="P215" s="145">
        <f>O215*H215</f>
        <v>0</v>
      </c>
      <c r="Q215" s="145">
        <v>2.7499999999999998E-3</v>
      </c>
      <c r="R215" s="145">
        <f>Q215*H215</f>
        <v>1.2620849999999999</v>
      </c>
      <c r="S215" s="145">
        <v>0</v>
      </c>
      <c r="T215" s="146">
        <f>S215*H215</f>
        <v>0</v>
      </c>
      <c r="AR215" s="147" t="s">
        <v>99</v>
      </c>
      <c r="AT215" s="147" t="s">
        <v>324</v>
      </c>
      <c r="AU215" s="147" t="s">
        <v>89</v>
      </c>
      <c r="AY215" s="17" t="s">
        <v>320</v>
      </c>
      <c r="BE215" s="148">
        <f>IF(N215="základní",J215,0)</f>
        <v>0</v>
      </c>
      <c r="BF215" s="148">
        <f>IF(N215="snížená",J215,0)</f>
        <v>0</v>
      </c>
      <c r="BG215" s="148">
        <f>IF(N215="zákl. přenesená",J215,0)</f>
        <v>0</v>
      </c>
      <c r="BH215" s="148">
        <f>IF(N215="sníž. přenesená",J215,0)</f>
        <v>0</v>
      </c>
      <c r="BI215" s="148">
        <f>IF(N215="nulová",J215,0)</f>
        <v>0</v>
      </c>
      <c r="BJ215" s="17" t="s">
        <v>87</v>
      </c>
      <c r="BK215" s="148">
        <f>ROUND(I215*H215,2)</f>
        <v>0</v>
      </c>
      <c r="BL215" s="17" t="s">
        <v>99</v>
      </c>
      <c r="BM215" s="147" t="s">
        <v>4067</v>
      </c>
    </row>
    <row r="216" spans="2:65" s="13" customFormat="1" ht="11.25">
      <c r="B216" s="157"/>
      <c r="D216" s="150" t="s">
        <v>329</v>
      </c>
      <c r="E216" s="158" t="s">
        <v>1</v>
      </c>
      <c r="F216" s="159" t="s">
        <v>4058</v>
      </c>
      <c r="H216" s="158" t="s">
        <v>1</v>
      </c>
      <c r="I216" s="160"/>
      <c r="L216" s="157"/>
      <c r="M216" s="161"/>
      <c r="T216" s="162"/>
      <c r="AT216" s="158" t="s">
        <v>329</v>
      </c>
      <c r="AU216" s="158" t="s">
        <v>89</v>
      </c>
      <c r="AV216" s="13" t="s">
        <v>87</v>
      </c>
      <c r="AW216" s="13" t="s">
        <v>35</v>
      </c>
      <c r="AX216" s="13" t="s">
        <v>80</v>
      </c>
      <c r="AY216" s="158" t="s">
        <v>320</v>
      </c>
    </row>
    <row r="217" spans="2:65" s="12" customFormat="1" ht="11.25">
      <c r="B217" s="149"/>
      <c r="D217" s="150" t="s">
        <v>329</v>
      </c>
      <c r="E217" s="151" t="s">
        <v>1</v>
      </c>
      <c r="F217" s="152" t="s">
        <v>4068</v>
      </c>
      <c r="H217" s="153">
        <v>9.1199999999999992</v>
      </c>
      <c r="I217" s="154"/>
      <c r="L217" s="149"/>
      <c r="M217" s="155"/>
      <c r="T217" s="156"/>
      <c r="AT217" s="151" t="s">
        <v>329</v>
      </c>
      <c r="AU217" s="151" t="s">
        <v>89</v>
      </c>
      <c r="AV217" s="12" t="s">
        <v>89</v>
      </c>
      <c r="AW217" s="12" t="s">
        <v>35</v>
      </c>
      <c r="AX217" s="12" t="s">
        <v>80</v>
      </c>
      <c r="AY217" s="151" t="s">
        <v>320</v>
      </c>
    </row>
    <row r="218" spans="2:65" s="12" customFormat="1" ht="11.25">
      <c r="B218" s="149"/>
      <c r="D218" s="150" t="s">
        <v>329</v>
      </c>
      <c r="E218" s="151" t="s">
        <v>1</v>
      </c>
      <c r="F218" s="152" t="s">
        <v>4069</v>
      </c>
      <c r="H218" s="153">
        <v>354.92</v>
      </c>
      <c r="I218" s="154"/>
      <c r="L218" s="149"/>
      <c r="M218" s="155"/>
      <c r="T218" s="156"/>
      <c r="AT218" s="151" t="s">
        <v>329</v>
      </c>
      <c r="AU218" s="151" t="s">
        <v>89</v>
      </c>
      <c r="AV218" s="12" t="s">
        <v>89</v>
      </c>
      <c r="AW218" s="12" t="s">
        <v>35</v>
      </c>
      <c r="AX218" s="12" t="s">
        <v>80</v>
      </c>
      <c r="AY218" s="151" t="s">
        <v>320</v>
      </c>
    </row>
    <row r="219" spans="2:65" s="12" customFormat="1" ht="11.25">
      <c r="B219" s="149"/>
      <c r="D219" s="150" t="s">
        <v>329</v>
      </c>
      <c r="E219" s="151" t="s">
        <v>1</v>
      </c>
      <c r="F219" s="152" t="s">
        <v>4070</v>
      </c>
      <c r="H219" s="153">
        <v>5.2</v>
      </c>
      <c r="I219" s="154"/>
      <c r="L219" s="149"/>
      <c r="M219" s="155"/>
      <c r="T219" s="156"/>
      <c r="AT219" s="151" t="s">
        <v>329</v>
      </c>
      <c r="AU219" s="151" t="s">
        <v>89</v>
      </c>
      <c r="AV219" s="12" t="s">
        <v>89</v>
      </c>
      <c r="AW219" s="12" t="s">
        <v>35</v>
      </c>
      <c r="AX219" s="12" t="s">
        <v>80</v>
      </c>
      <c r="AY219" s="151" t="s">
        <v>320</v>
      </c>
    </row>
    <row r="220" spans="2:65" s="12" customFormat="1" ht="11.25">
      <c r="B220" s="149"/>
      <c r="D220" s="150" t="s">
        <v>329</v>
      </c>
      <c r="E220" s="151" t="s">
        <v>1</v>
      </c>
      <c r="F220" s="152" t="s">
        <v>4071</v>
      </c>
      <c r="H220" s="153">
        <v>5.2</v>
      </c>
      <c r="I220" s="154"/>
      <c r="L220" s="149"/>
      <c r="M220" s="155"/>
      <c r="T220" s="156"/>
      <c r="AT220" s="151" t="s">
        <v>329</v>
      </c>
      <c r="AU220" s="151" t="s">
        <v>89</v>
      </c>
      <c r="AV220" s="12" t="s">
        <v>89</v>
      </c>
      <c r="AW220" s="12" t="s">
        <v>35</v>
      </c>
      <c r="AX220" s="12" t="s">
        <v>80</v>
      </c>
      <c r="AY220" s="151" t="s">
        <v>320</v>
      </c>
    </row>
    <row r="221" spans="2:65" s="12" customFormat="1" ht="11.25">
      <c r="B221" s="149"/>
      <c r="D221" s="150" t="s">
        <v>329</v>
      </c>
      <c r="E221" s="151" t="s">
        <v>1</v>
      </c>
      <c r="F221" s="152" t="s">
        <v>4072</v>
      </c>
      <c r="H221" s="153">
        <v>7.98</v>
      </c>
      <c r="I221" s="154"/>
      <c r="L221" s="149"/>
      <c r="M221" s="155"/>
      <c r="T221" s="156"/>
      <c r="AT221" s="151" t="s">
        <v>329</v>
      </c>
      <c r="AU221" s="151" t="s">
        <v>89</v>
      </c>
      <c r="AV221" s="12" t="s">
        <v>89</v>
      </c>
      <c r="AW221" s="12" t="s">
        <v>35</v>
      </c>
      <c r="AX221" s="12" t="s">
        <v>80</v>
      </c>
      <c r="AY221" s="151" t="s">
        <v>320</v>
      </c>
    </row>
    <row r="222" spans="2:65" s="13" customFormat="1" ht="11.25">
      <c r="B222" s="157"/>
      <c r="D222" s="150" t="s">
        <v>329</v>
      </c>
      <c r="E222" s="158" t="s">
        <v>1</v>
      </c>
      <c r="F222" s="159" t="s">
        <v>4064</v>
      </c>
      <c r="H222" s="158" t="s">
        <v>1</v>
      </c>
      <c r="I222" s="160"/>
      <c r="L222" s="157"/>
      <c r="M222" s="161"/>
      <c r="T222" s="162"/>
      <c r="AT222" s="158" t="s">
        <v>329</v>
      </c>
      <c r="AU222" s="158" t="s">
        <v>89</v>
      </c>
      <c r="AV222" s="13" t="s">
        <v>87</v>
      </c>
      <c r="AW222" s="13" t="s">
        <v>35</v>
      </c>
      <c r="AX222" s="13" t="s">
        <v>80</v>
      </c>
      <c r="AY222" s="158" t="s">
        <v>320</v>
      </c>
    </row>
    <row r="223" spans="2:65" s="12" customFormat="1" ht="11.25">
      <c r="B223" s="149"/>
      <c r="D223" s="150" t="s">
        <v>329</v>
      </c>
      <c r="E223" s="151" t="s">
        <v>1</v>
      </c>
      <c r="F223" s="152" t="s">
        <v>4073</v>
      </c>
      <c r="H223" s="153">
        <v>69.72</v>
      </c>
      <c r="I223" s="154"/>
      <c r="L223" s="149"/>
      <c r="M223" s="155"/>
      <c r="T223" s="156"/>
      <c r="AT223" s="151" t="s">
        <v>329</v>
      </c>
      <c r="AU223" s="151" t="s">
        <v>89</v>
      </c>
      <c r="AV223" s="12" t="s">
        <v>89</v>
      </c>
      <c r="AW223" s="12" t="s">
        <v>35</v>
      </c>
      <c r="AX223" s="12" t="s">
        <v>80</v>
      </c>
      <c r="AY223" s="151" t="s">
        <v>320</v>
      </c>
    </row>
    <row r="224" spans="2:65" s="12" customFormat="1" ht="11.25">
      <c r="B224" s="149"/>
      <c r="D224" s="150" t="s">
        <v>329</v>
      </c>
      <c r="E224" s="151" t="s">
        <v>1</v>
      </c>
      <c r="F224" s="152" t="s">
        <v>4070</v>
      </c>
      <c r="H224" s="153">
        <v>5.2</v>
      </c>
      <c r="I224" s="154"/>
      <c r="L224" s="149"/>
      <c r="M224" s="155"/>
      <c r="T224" s="156"/>
      <c r="AT224" s="151" t="s">
        <v>329</v>
      </c>
      <c r="AU224" s="151" t="s">
        <v>89</v>
      </c>
      <c r="AV224" s="12" t="s">
        <v>89</v>
      </c>
      <c r="AW224" s="12" t="s">
        <v>35</v>
      </c>
      <c r="AX224" s="12" t="s">
        <v>80</v>
      </c>
      <c r="AY224" s="151" t="s">
        <v>320</v>
      </c>
    </row>
    <row r="225" spans="2:65" s="12" customFormat="1" ht="11.25">
      <c r="B225" s="149"/>
      <c r="D225" s="150" t="s">
        <v>329</v>
      </c>
      <c r="E225" s="151" t="s">
        <v>1</v>
      </c>
      <c r="F225" s="152" t="s">
        <v>4074</v>
      </c>
      <c r="H225" s="153">
        <v>1.6</v>
      </c>
      <c r="I225" s="154"/>
      <c r="L225" s="149"/>
      <c r="M225" s="155"/>
      <c r="T225" s="156"/>
      <c r="AT225" s="151" t="s">
        <v>329</v>
      </c>
      <c r="AU225" s="151" t="s">
        <v>89</v>
      </c>
      <c r="AV225" s="12" t="s">
        <v>89</v>
      </c>
      <c r="AW225" s="12" t="s">
        <v>35</v>
      </c>
      <c r="AX225" s="12" t="s">
        <v>80</v>
      </c>
      <c r="AY225" s="151" t="s">
        <v>320</v>
      </c>
    </row>
    <row r="226" spans="2:65" s="14" customFormat="1" ht="11.25">
      <c r="B226" s="163"/>
      <c r="D226" s="150" t="s">
        <v>329</v>
      </c>
      <c r="E226" s="164" t="s">
        <v>1</v>
      </c>
      <c r="F226" s="165" t="s">
        <v>339</v>
      </c>
      <c r="H226" s="166">
        <v>458.94</v>
      </c>
      <c r="I226" s="167"/>
      <c r="L226" s="163"/>
      <c r="M226" s="168"/>
      <c r="T226" s="169"/>
      <c r="AT226" s="164" t="s">
        <v>329</v>
      </c>
      <c r="AU226" s="164" t="s">
        <v>89</v>
      </c>
      <c r="AV226" s="14" t="s">
        <v>99</v>
      </c>
      <c r="AW226" s="14" t="s">
        <v>35</v>
      </c>
      <c r="AX226" s="14" t="s">
        <v>87</v>
      </c>
      <c r="AY226" s="164" t="s">
        <v>320</v>
      </c>
    </row>
    <row r="227" spans="2:65" s="1" customFormat="1" ht="21.75" customHeight="1">
      <c r="B227" s="32"/>
      <c r="C227" s="136" t="s">
        <v>460</v>
      </c>
      <c r="D227" s="136" t="s">
        <v>324</v>
      </c>
      <c r="E227" s="137" t="s">
        <v>2852</v>
      </c>
      <c r="F227" s="138" t="s">
        <v>2853</v>
      </c>
      <c r="G227" s="139" t="s">
        <v>347</v>
      </c>
      <c r="H227" s="140">
        <v>458.94</v>
      </c>
      <c r="I227" s="141"/>
      <c r="J227" s="142">
        <f>ROUND(I227*H227,2)</f>
        <v>0</v>
      </c>
      <c r="K227" s="138" t="s">
        <v>333</v>
      </c>
      <c r="L227" s="32"/>
      <c r="M227" s="143" t="s">
        <v>1</v>
      </c>
      <c r="N227" s="144" t="s">
        <v>45</v>
      </c>
      <c r="P227" s="145">
        <f>O227*H227</f>
        <v>0</v>
      </c>
      <c r="Q227" s="145">
        <v>0</v>
      </c>
      <c r="R227" s="145">
        <f>Q227*H227</f>
        <v>0</v>
      </c>
      <c r="S227" s="145">
        <v>0</v>
      </c>
      <c r="T227" s="146">
        <f>S227*H227</f>
        <v>0</v>
      </c>
      <c r="AR227" s="147" t="s">
        <v>99</v>
      </c>
      <c r="AT227" s="147" t="s">
        <v>324</v>
      </c>
      <c r="AU227" s="147" t="s">
        <v>89</v>
      </c>
      <c r="AY227" s="17" t="s">
        <v>320</v>
      </c>
      <c r="BE227" s="148">
        <f>IF(N227="základní",J227,0)</f>
        <v>0</v>
      </c>
      <c r="BF227" s="148">
        <f>IF(N227="snížená",J227,0)</f>
        <v>0</v>
      </c>
      <c r="BG227" s="148">
        <f>IF(N227="zákl. přenesená",J227,0)</f>
        <v>0</v>
      </c>
      <c r="BH227" s="148">
        <f>IF(N227="sníž. přenesená",J227,0)</f>
        <v>0</v>
      </c>
      <c r="BI227" s="148">
        <f>IF(N227="nulová",J227,0)</f>
        <v>0</v>
      </c>
      <c r="BJ227" s="17" t="s">
        <v>87</v>
      </c>
      <c r="BK227" s="148">
        <f>ROUND(I227*H227,2)</f>
        <v>0</v>
      </c>
      <c r="BL227" s="17" t="s">
        <v>99</v>
      </c>
      <c r="BM227" s="147" t="s">
        <v>4075</v>
      </c>
    </row>
    <row r="228" spans="2:65" s="1" customFormat="1" ht="24.2" customHeight="1">
      <c r="B228" s="32"/>
      <c r="C228" s="136" t="s">
        <v>465</v>
      </c>
      <c r="D228" s="136" t="s">
        <v>324</v>
      </c>
      <c r="E228" s="137" t="s">
        <v>2863</v>
      </c>
      <c r="F228" s="138" t="s">
        <v>2864</v>
      </c>
      <c r="G228" s="139" t="s">
        <v>442</v>
      </c>
      <c r="H228" s="140">
        <v>9.3659999999999997</v>
      </c>
      <c r="I228" s="141"/>
      <c r="J228" s="142">
        <f>ROUND(I228*H228,2)</f>
        <v>0</v>
      </c>
      <c r="K228" s="138" t="s">
        <v>333</v>
      </c>
      <c r="L228" s="32"/>
      <c r="M228" s="143" t="s">
        <v>1</v>
      </c>
      <c r="N228" s="144" t="s">
        <v>45</v>
      </c>
      <c r="P228" s="145">
        <f>O228*H228</f>
        <v>0</v>
      </c>
      <c r="Q228" s="145">
        <v>1.0593999999999999</v>
      </c>
      <c r="R228" s="145">
        <f>Q228*H228</f>
        <v>9.9223403999999995</v>
      </c>
      <c r="S228" s="145">
        <v>0</v>
      </c>
      <c r="T228" s="146">
        <f>S228*H228</f>
        <v>0</v>
      </c>
      <c r="AR228" s="147" t="s">
        <v>99</v>
      </c>
      <c r="AT228" s="147" t="s">
        <v>324</v>
      </c>
      <c r="AU228" s="147" t="s">
        <v>89</v>
      </c>
      <c r="AY228" s="17" t="s">
        <v>320</v>
      </c>
      <c r="BE228" s="148">
        <f>IF(N228="základní",J228,0)</f>
        <v>0</v>
      </c>
      <c r="BF228" s="148">
        <f>IF(N228="snížená",J228,0)</f>
        <v>0</v>
      </c>
      <c r="BG228" s="148">
        <f>IF(N228="zákl. přenesená",J228,0)</f>
        <v>0</v>
      </c>
      <c r="BH228" s="148">
        <f>IF(N228="sníž. přenesená",J228,0)</f>
        <v>0</v>
      </c>
      <c r="BI228" s="148">
        <f>IF(N228="nulová",J228,0)</f>
        <v>0</v>
      </c>
      <c r="BJ228" s="17" t="s">
        <v>87</v>
      </c>
      <c r="BK228" s="148">
        <f>ROUND(I228*H228,2)</f>
        <v>0</v>
      </c>
      <c r="BL228" s="17" t="s">
        <v>99</v>
      </c>
      <c r="BM228" s="147" t="s">
        <v>4076</v>
      </c>
    </row>
    <row r="229" spans="2:65" s="13" customFormat="1" ht="11.25">
      <c r="B229" s="157"/>
      <c r="D229" s="150" t="s">
        <v>329</v>
      </c>
      <c r="E229" s="158" t="s">
        <v>1</v>
      </c>
      <c r="F229" s="159" t="s">
        <v>2866</v>
      </c>
      <c r="H229" s="158" t="s">
        <v>1</v>
      </c>
      <c r="I229" s="160"/>
      <c r="L229" s="157"/>
      <c r="M229" s="161"/>
      <c r="T229" s="162"/>
      <c r="AT229" s="158" t="s">
        <v>329</v>
      </c>
      <c r="AU229" s="158" t="s">
        <v>89</v>
      </c>
      <c r="AV229" s="13" t="s">
        <v>87</v>
      </c>
      <c r="AW229" s="13" t="s">
        <v>35</v>
      </c>
      <c r="AX229" s="13" t="s">
        <v>80</v>
      </c>
      <c r="AY229" s="158" t="s">
        <v>320</v>
      </c>
    </row>
    <row r="230" spans="2:65" s="12" customFormat="1" ht="11.25">
      <c r="B230" s="149"/>
      <c r="D230" s="150" t="s">
        <v>329</v>
      </c>
      <c r="E230" s="151" t="s">
        <v>1</v>
      </c>
      <c r="F230" s="152" t="s">
        <v>4077</v>
      </c>
      <c r="H230" s="153">
        <v>2.4769999999999999</v>
      </c>
      <c r="I230" s="154"/>
      <c r="L230" s="149"/>
      <c r="M230" s="155"/>
      <c r="T230" s="156"/>
      <c r="AT230" s="151" t="s">
        <v>329</v>
      </c>
      <c r="AU230" s="151" t="s">
        <v>89</v>
      </c>
      <c r="AV230" s="12" t="s">
        <v>89</v>
      </c>
      <c r="AW230" s="12" t="s">
        <v>35</v>
      </c>
      <c r="AX230" s="12" t="s">
        <v>80</v>
      </c>
      <c r="AY230" s="151" t="s">
        <v>320</v>
      </c>
    </row>
    <row r="231" spans="2:65" s="12" customFormat="1" ht="11.25">
      <c r="B231" s="149"/>
      <c r="D231" s="150" t="s">
        <v>329</v>
      </c>
      <c r="E231" s="151" t="s">
        <v>1</v>
      </c>
      <c r="F231" s="152" t="s">
        <v>4078</v>
      </c>
      <c r="H231" s="153">
        <v>6.8890000000000002</v>
      </c>
      <c r="I231" s="154"/>
      <c r="L231" s="149"/>
      <c r="M231" s="155"/>
      <c r="T231" s="156"/>
      <c r="AT231" s="151" t="s">
        <v>329</v>
      </c>
      <c r="AU231" s="151" t="s">
        <v>89</v>
      </c>
      <c r="AV231" s="12" t="s">
        <v>89</v>
      </c>
      <c r="AW231" s="12" t="s">
        <v>35</v>
      </c>
      <c r="AX231" s="12" t="s">
        <v>80</v>
      </c>
      <c r="AY231" s="151" t="s">
        <v>320</v>
      </c>
    </row>
    <row r="232" spans="2:65" s="14" customFormat="1" ht="11.25">
      <c r="B232" s="163"/>
      <c r="D232" s="150" t="s">
        <v>329</v>
      </c>
      <c r="E232" s="164" t="s">
        <v>1</v>
      </c>
      <c r="F232" s="165" t="s">
        <v>339</v>
      </c>
      <c r="H232" s="166">
        <v>9.3659999999999997</v>
      </c>
      <c r="I232" s="167"/>
      <c r="L232" s="163"/>
      <c r="M232" s="168"/>
      <c r="T232" s="169"/>
      <c r="AT232" s="164" t="s">
        <v>329</v>
      </c>
      <c r="AU232" s="164" t="s">
        <v>89</v>
      </c>
      <c r="AV232" s="14" t="s">
        <v>99</v>
      </c>
      <c r="AW232" s="14" t="s">
        <v>35</v>
      </c>
      <c r="AX232" s="14" t="s">
        <v>87</v>
      </c>
      <c r="AY232" s="164" t="s">
        <v>320</v>
      </c>
    </row>
    <row r="233" spans="2:65" s="11" customFormat="1" ht="22.9" customHeight="1">
      <c r="B233" s="124"/>
      <c r="D233" s="125" t="s">
        <v>79</v>
      </c>
      <c r="E233" s="134" t="s">
        <v>94</v>
      </c>
      <c r="F233" s="134" t="s">
        <v>1034</v>
      </c>
      <c r="I233" s="127"/>
      <c r="J233" s="135">
        <f>BK233</f>
        <v>0</v>
      </c>
      <c r="L233" s="124"/>
      <c r="M233" s="129"/>
      <c r="P233" s="130">
        <f>P234</f>
        <v>0</v>
      </c>
      <c r="R233" s="130">
        <f>R234</f>
        <v>0</v>
      </c>
      <c r="T233" s="131">
        <f>T234</f>
        <v>0</v>
      </c>
      <c r="AR233" s="125" t="s">
        <v>87</v>
      </c>
      <c r="AT233" s="132" t="s">
        <v>79</v>
      </c>
      <c r="AU233" s="132" t="s">
        <v>87</v>
      </c>
      <c r="AY233" s="125" t="s">
        <v>320</v>
      </c>
      <c r="BK233" s="133">
        <f>BK234</f>
        <v>0</v>
      </c>
    </row>
    <row r="234" spans="2:65" s="1" customFormat="1" ht="33" customHeight="1">
      <c r="B234" s="32"/>
      <c r="C234" s="136" t="s">
        <v>469</v>
      </c>
      <c r="D234" s="136" t="s">
        <v>324</v>
      </c>
      <c r="E234" s="137" t="s">
        <v>4079</v>
      </c>
      <c r="F234" s="138" t="s">
        <v>4080</v>
      </c>
      <c r="G234" s="139" t="s">
        <v>566</v>
      </c>
      <c r="H234" s="140">
        <v>6</v>
      </c>
      <c r="I234" s="141"/>
      <c r="J234" s="142">
        <f>ROUND(I234*H234,2)</f>
        <v>0</v>
      </c>
      <c r="K234" s="138" t="s">
        <v>333</v>
      </c>
      <c r="L234" s="32"/>
      <c r="M234" s="143" t="s">
        <v>1</v>
      </c>
      <c r="N234" s="144" t="s">
        <v>45</v>
      </c>
      <c r="P234" s="145">
        <f>O234*H234</f>
        <v>0</v>
      </c>
      <c r="Q234" s="145">
        <v>0</v>
      </c>
      <c r="R234" s="145">
        <f>Q234*H234</f>
        <v>0</v>
      </c>
      <c r="S234" s="145">
        <v>0</v>
      </c>
      <c r="T234" s="146">
        <f>S234*H234</f>
        <v>0</v>
      </c>
      <c r="AR234" s="147" t="s">
        <v>99</v>
      </c>
      <c r="AT234" s="147" t="s">
        <v>324</v>
      </c>
      <c r="AU234" s="147" t="s">
        <v>89</v>
      </c>
      <c r="AY234" s="17" t="s">
        <v>320</v>
      </c>
      <c r="BE234" s="148">
        <f>IF(N234="základní",J234,0)</f>
        <v>0</v>
      </c>
      <c r="BF234" s="148">
        <f>IF(N234="snížená",J234,0)</f>
        <v>0</v>
      </c>
      <c r="BG234" s="148">
        <f>IF(N234="zákl. přenesená",J234,0)</f>
        <v>0</v>
      </c>
      <c r="BH234" s="148">
        <f>IF(N234="sníž. přenesená",J234,0)</f>
        <v>0</v>
      </c>
      <c r="BI234" s="148">
        <f>IF(N234="nulová",J234,0)</f>
        <v>0</v>
      </c>
      <c r="BJ234" s="17" t="s">
        <v>87</v>
      </c>
      <c r="BK234" s="148">
        <f>ROUND(I234*H234,2)</f>
        <v>0</v>
      </c>
      <c r="BL234" s="17" t="s">
        <v>99</v>
      </c>
      <c r="BM234" s="147" t="s">
        <v>4081</v>
      </c>
    </row>
    <row r="235" spans="2:65" s="11" customFormat="1" ht="22.9" customHeight="1">
      <c r="B235" s="124"/>
      <c r="D235" s="125" t="s">
        <v>79</v>
      </c>
      <c r="E235" s="134" t="s">
        <v>99</v>
      </c>
      <c r="F235" s="134" t="s">
        <v>1118</v>
      </c>
      <c r="I235" s="127"/>
      <c r="J235" s="135">
        <f>BK235</f>
        <v>0</v>
      </c>
      <c r="L235" s="124"/>
      <c r="M235" s="129"/>
      <c r="P235" s="130">
        <f>SUM(P236:P282)</f>
        <v>0</v>
      </c>
      <c r="R235" s="130">
        <f>SUM(R236:R282)</f>
        <v>200.86567310999999</v>
      </c>
      <c r="T235" s="131">
        <f>SUM(T236:T282)</f>
        <v>0</v>
      </c>
      <c r="AR235" s="125" t="s">
        <v>87</v>
      </c>
      <c r="AT235" s="132" t="s">
        <v>79</v>
      </c>
      <c r="AU235" s="132" t="s">
        <v>87</v>
      </c>
      <c r="AY235" s="125" t="s">
        <v>320</v>
      </c>
      <c r="BK235" s="133">
        <f>SUM(BK236:BK282)</f>
        <v>0</v>
      </c>
    </row>
    <row r="236" spans="2:65" s="1" customFormat="1" ht="24.2" customHeight="1">
      <c r="B236" s="32"/>
      <c r="C236" s="136" t="s">
        <v>475</v>
      </c>
      <c r="D236" s="136" t="s">
        <v>324</v>
      </c>
      <c r="E236" s="137" t="s">
        <v>2889</v>
      </c>
      <c r="F236" s="138" t="s">
        <v>2890</v>
      </c>
      <c r="G236" s="139" t="s">
        <v>558</v>
      </c>
      <c r="H236" s="140">
        <v>49</v>
      </c>
      <c r="I236" s="141"/>
      <c r="J236" s="142">
        <f>ROUND(I236*H236,2)</f>
        <v>0</v>
      </c>
      <c r="K236" s="138" t="s">
        <v>333</v>
      </c>
      <c r="L236" s="32"/>
      <c r="M236" s="143" t="s">
        <v>1</v>
      </c>
      <c r="N236" s="144" t="s">
        <v>45</v>
      </c>
      <c r="P236" s="145">
        <f>O236*H236</f>
        <v>0</v>
      </c>
      <c r="Q236" s="145">
        <v>8.7720000000000006E-2</v>
      </c>
      <c r="R236" s="145">
        <f>Q236*H236</f>
        <v>4.2982800000000001</v>
      </c>
      <c r="S236" s="145">
        <v>0</v>
      </c>
      <c r="T236" s="146">
        <f>S236*H236</f>
        <v>0</v>
      </c>
      <c r="AR236" s="147" t="s">
        <v>99</v>
      </c>
      <c r="AT236" s="147" t="s">
        <v>324</v>
      </c>
      <c r="AU236" s="147" t="s">
        <v>89</v>
      </c>
      <c r="AY236" s="17" t="s">
        <v>320</v>
      </c>
      <c r="BE236" s="148">
        <f>IF(N236="základní",J236,0)</f>
        <v>0</v>
      </c>
      <c r="BF236" s="148">
        <f>IF(N236="snížená",J236,0)</f>
        <v>0</v>
      </c>
      <c r="BG236" s="148">
        <f>IF(N236="zákl. přenesená",J236,0)</f>
        <v>0</v>
      </c>
      <c r="BH236" s="148">
        <f>IF(N236="sníž. přenesená",J236,0)</f>
        <v>0</v>
      </c>
      <c r="BI236" s="148">
        <f>IF(N236="nulová",J236,0)</f>
        <v>0</v>
      </c>
      <c r="BJ236" s="17" t="s">
        <v>87</v>
      </c>
      <c r="BK236" s="148">
        <f>ROUND(I236*H236,2)</f>
        <v>0</v>
      </c>
      <c r="BL236" s="17" t="s">
        <v>99</v>
      </c>
      <c r="BM236" s="147" t="s">
        <v>4082</v>
      </c>
    </row>
    <row r="237" spans="2:65" s="12" customFormat="1" ht="11.25">
      <c r="B237" s="149"/>
      <c r="D237" s="150" t="s">
        <v>329</v>
      </c>
      <c r="E237" s="151" t="s">
        <v>1</v>
      </c>
      <c r="F237" s="152" t="s">
        <v>4083</v>
      </c>
      <c r="H237" s="153">
        <v>49</v>
      </c>
      <c r="I237" s="154"/>
      <c r="L237" s="149"/>
      <c r="M237" s="155"/>
      <c r="T237" s="156"/>
      <c r="AT237" s="151" t="s">
        <v>329</v>
      </c>
      <c r="AU237" s="151" t="s">
        <v>89</v>
      </c>
      <c r="AV237" s="12" t="s">
        <v>89</v>
      </c>
      <c r="AW237" s="12" t="s">
        <v>35</v>
      </c>
      <c r="AX237" s="12" t="s">
        <v>87</v>
      </c>
      <c r="AY237" s="151" t="s">
        <v>320</v>
      </c>
    </row>
    <row r="238" spans="2:65" s="1" customFormat="1" ht="16.5" customHeight="1">
      <c r="B238" s="32"/>
      <c r="C238" s="170" t="s">
        <v>480</v>
      </c>
      <c r="D238" s="170" t="s">
        <v>439</v>
      </c>
      <c r="E238" s="171" t="s">
        <v>2892</v>
      </c>
      <c r="F238" s="172" t="s">
        <v>4084</v>
      </c>
      <c r="G238" s="173" t="s">
        <v>558</v>
      </c>
      <c r="H238" s="174">
        <v>30</v>
      </c>
      <c r="I238" s="175"/>
      <c r="J238" s="176">
        <f>ROUND(I238*H238,2)</f>
        <v>0</v>
      </c>
      <c r="K238" s="172" t="s">
        <v>1</v>
      </c>
      <c r="L238" s="177"/>
      <c r="M238" s="178" t="s">
        <v>1</v>
      </c>
      <c r="N238" s="179" t="s">
        <v>45</v>
      </c>
      <c r="P238" s="145">
        <f>O238*H238</f>
        <v>0</v>
      </c>
      <c r="Q238" s="145">
        <v>3.0939999999999999</v>
      </c>
      <c r="R238" s="145">
        <f>Q238*H238</f>
        <v>92.82</v>
      </c>
      <c r="S238" s="145">
        <v>0</v>
      </c>
      <c r="T238" s="146">
        <f>S238*H238</f>
        <v>0</v>
      </c>
      <c r="AR238" s="147" t="s">
        <v>373</v>
      </c>
      <c r="AT238" s="147" t="s">
        <v>439</v>
      </c>
      <c r="AU238" s="147" t="s">
        <v>89</v>
      </c>
      <c r="AY238" s="17" t="s">
        <v>320</v>
      </c>
      <c r="BE238" s="148">
        <f>IF(N238="základní",J238,0)</f>
        <v>0</v>
      </c>
      <c r="BF238" s="148">
        <f>IF(N238="snížená",J238,0)</f>
        <v>0</v>
      </c>
      <c r="BG238" s="148">
        <f>IF(N238="zákl. přenesená",J238,0)</f>
        <v>0</v>
      </c>
      <c r="BH238" s="148">
        <f>IF(N238="sníž. přenesená",J238,0)</f>
        <v>0</v>
      </c>
      <c r="BI238" s="148">
        <f>IF(N238="nulová",J238,0)</f>
        <v>0</v>
      </c>
      <c r="BJ238" s="17" t="s">
        <v>87</v>
      </c>
      <c r="BK238" s="148">
        <f>ROUND(I238*H238,2)</f>
        <v>0</v>
      </c>
      <c r="BL238" s="17" t="s">
        <v>99</v>
      </c>
      <c r="BM238" s="147" t="s">
        <v>4085</v>
      </c>
    </row>
    <row r="239" spans="2:65" s="12" customFormat="1" ht="11.25">
      <c r="B239" s="149"/>
      <c r="D239" s="150" t="s">
        <v>329</v>
      </c>
      <c r="E239" s="151" t="s">
        <v>1</v>
      </c>
      <c r="F239" s="152" t="s">
        <v>4086</v>
      </c>
      <c r="H239" s="153">
        <v>30</v>
      </c>
      <c r="I239" s="154"/>
      <c r="L239" s="149"/>
      <c r="M239" s="155"/>
      <c r="T239" s="156"/>
      <c r="AT239" s="151" t="s">
        <v>329</v>
      </c>
      <c r="AU239" s="151" t="s">
        <v>89</v>
      </c>
      <c r="AV239" s="12" t="s">
        <v>89</v>
      </c>
      <c r="AW239" s="12" t="s">
        <v>35</v>
      </c>
      <c r="AX239" s="12" t="s">
        <v>87</v>
      </c>
      <c r="AY239" s="151" t="s">
        <v>320</v>
      </c>
    </row>
    <row r="240" spans="2:65" s="1" customFormat="1" ht="24.2" customHeight="1">
      <c r="B240" s="32"/>
      <c r="C240" s="170" t="s">
        <v>485</v>
      </c>
      <c r="D240" s="170" t="s">
        <v>439</v>
      </c>
      <c r="E240" s="171" t="s">
        <v>2896</v>
      </c>
      <c r="F240" s="172" t="s">
        <v>4087</v>
      </c>
      <c r="G240" s="173" t="s">
        <v>558</v>
      </c>
      <c r="H240" s="174">
        <v>4</v>
      </c>
      <c r="I240" s="175"/>
      <c r="J240" s="176">
        <f>ROUND(I240*H240,2)</f>
        <v>0</v>
      </c>
      <c r="K240" s="172" t="s">
        <v>1</v>
      </c>
      <c r="L240" s="177"/>
      <c r="M240" s="178" t="s">
        <v>1</v>
      </c>
      <c r="N240" s="179" t="s">
        <v>45</v>
      </c>
      <c r="P240" s="145">
        <f>O240*H240</f>
        <v>0</v>
      </c>
      <c r="Q240" s="145">
        <v>3.0939999999999999</v>
      </c>
      <c r="R240" s="145">
        <f>Q240*H240</f>
        <v>12.375999999999999</v>
      </c>
      <c r="S240" s="145">
        <v>0</v>
      </c>
      <c r="T240" s="146">
        <f>S240*H240</f>
        <v>0</v>
      </c>
      <c r="AR240" s="147" t="s">
        <v>373</v>
      </c>
      <c r="AT240" s="147" t="s">
        <v>439</v>
      </c>
      <c r="AU240" s="147" t="s">
        <v>89</v>
      </c>
      <c r="AY240" s="17" t="s">
        <v>320</v>
      </c>
      <c r="BE240" s="148">
        <f>IF(N240="základní",J240,0)</f>
        <v>0</v>
      </c>
      <c r="BF240" s="148">
        <f>IF(N240="snížená",J240,0)</f>
        <v>0</v>
      </c>
      <c r="BG240" s="148">
        <f>IF(N240="zákl. přenesená",J240,0)</f>
        <v>0</v>
      </c>
      <c r="BH240" s="148">
        <f>IF(N240="sníž. přenesená",J240,0)</f>
        <v>0</v>
      </c>
      <c r="BI240" s="148">
        <f>IF(N240="nulová",J240,0)</f>
        <v>0</v>
      </c>
      <c r="BJ240" s="17" t="s">
        <v>87</v>
      </c>
      <c r="BK240" s="148">
        <f>ROUND(I240*H240,2)</f>
        <v>0</v>
      </c>
      <c r="BL240" s="17" t="s">
        <v>99</v>
      </c>
      <c r="BM240" s="147" t="s">
        <v>4088</v>
      </c>
    </row>
    <row r="241" spans="2:65" s="12" customFormat="1" ht="11.25">
      <c r="B241" s="149"/>
      <c r="D241" s="150" t="s">
        <v>329</v>
      </c>
      <c r="E241" s="151" t="s">
        <v>1</v>
      </c>
      <c r="F241" s="152" t="s">
        <v>4089</v>
      </c>
      <c r="H241" s="153">
        <v>4</v>
      </c>
      <c r="I241" s="154"/>
      <c r="L241" s="149"/>
      <c r="M241" s="155"/>
      <c r="T241" s="156"/>
      <c r="AT241" s="151" t="s">
        <v>329</v>
      </c>
      <c r="AU241" s="151" t="s">
        <v>89</v>
      </c>
      <c r="AV241" s="12" t="s">
        <v>89</v>
      </c>
      <c r="AW241" s="12" t="s">
        <v>35</v>
      </c>
      <c r="AX241" s="12" t="s">
        <v>87</v>
      </c>
      <c r="AY241" s="151" t="s">
        <v>320</v>
      </c>
    </row>
    <row r="242" spans="2:65" s="1" customFormat="1" ht="24.2" customHeight="1">
      <c r="B242" s="32"/>
      <c r="C242" s="170" t="s">
        <v>492</v>
      </c>
      <c r="D242" s="170" t="s">
        <v>439</v>
      </c>
      <c r="E242" s="171" t="s">
        <v>4090</v>
      </c>
      <c r="F242" s="172" t="s">
        <v>4091</v>
      </c>
      <c r="G242" s="173" t="s">
        <v>558</v>
      </c>
      <c r="H242" s="174">
        <v>4</v>
      </c>
      <c r="I242" s="175"/>
      <c r="J242" s="176">
        <f>ROUND(I242*H242,2)</f>
        <v>0</v>
      </c>
      <c r="K242" s="172" t="s">
        <v>1</v>
      </c>
      <c r="L242" s="177"/>
      <c r="M242" s="178" t="s">
        <v>1</v>
      </c>
      <c r="N242" s="179" t="s">
        <v>45</v>
      </c>
      <c r="P242" s="145">
        <f>O242*H242</f>
        <v>0</v>
      </c>
      <c r="Q242" s="145">
        <v>3.0939999999999999</v>
      </c>
      <c r="R242" s="145">
        <f>Q242*H242</f>
        <v>12.375999999999999</v>
      </c>
      <c r="S242" s="145">
        <v>0</v>
      </c>
      <c r="T242" s="146">
        <f>S242*H242</f>
        <v>0</v>
      </c>
      <c r="AR242" s="147" t="s">
        <v>373</v>
      </c>
      <c r="AT242" s="147" t="s">
        <v>439</v>
      </c>
      <c r="AU242" s="147" t="s">
        <v>89</v>
      </c>
      <c r="AY242" s="17" t="s">
        <v>320</v>
      </c>
      <c r="BE242" s="148">
        <f>IF(N242="základní",J242,0)</f>
        <v>0</v>
      </c>
      <c r="BF242" s="148">
        <f>IF(N242="snížená",J242,0)</f>
        <v>0</v>
      </c>
      <c r="BG242" s="148">
        <f>IF(N242="zákl. přenesená",J242,0)</f>
        <v>0</v>
      </c>
      <c r="BH242" s="148">
        <f>IF(N242="sníž. přenesená",J242,0)</f>
        <v>0</v>
      </c>
      <c r="BI242" s="148">
        <f>IF(N242="nulová",J242,0)</f>
        <v>0</v>
      </c>
      <c r="BJ242" s="17" t="s">
        <v>87</v>
      </c>
      <c r="BK242" s="148">
        <f>ROUND(I242*H242,2)</f>
        <v>0</v>
      </c>
      <c r="BL242" s="17" t="s">
        <v>99</v>
      </c>
      <c r="BM242" s="147" t="s">
        <v>4092</v>
      </c>
    </row>
    <row r="243" spans="2:65" s="12" customFormat="1" ht="11.25">
      <c r="B243" s="149"/>
      <c r="D243" s="150" t="s">
        <v>329</v>
      </c>
      <c r="E243" s="151" t="s">
        <v>1</v>
      </c>
      <c r="F243" s="152" t="s">
        <v>4093</v>
      </c>
      <c r="H243" s="153">
        <v>4</v>
      </c>
      <c r="I243" s="154"/>
      <c r="L243" s="149"/>
      <c r="M243" s="155"/>
      <c r="T243" s="156"/>
      <c r="AT243" s="151" t="s">
        <v>329</v>
      </c>
      <c r="AU243" s="151" t="s">
        <v>89</v>
      </c>
      <c r="AV243" s="12" t="s">
        <v>89</v>
      </c>
      <c r="AW243" s="12" t="s">
        <v>35</v>
      </c>
      <c r="AX243" s="12" t="s">
        <v>87</v>
      </c>
      <c r="AY243" s="151" t="s">
        <v>320</v>
      </c>
    </row>
    <row r="244" spans="2:65" s="1" customFormat="1" ht="24.2" customHeight="1">
      <c r="B244" s="32"/>
      <c r="C244" s="170" t="s">
        <v>499</v>
      </c>
      <c r="D244" s="170" t="s">
        <v>439</v>
      </c>
      <c r="E244" s="171" t="s">
        <v>4094</v>
      </c>
      <c r="F244" s="172" t="s">
        <v>4095</v>
      </c>
      <c r="G244" s="173" t="s">
        <v>558</v>
      </c>
      <c r="H244" s="174">
        <v>2</v>
      </c>
      <c r="I244" s="175"/>
      <c r="J244" s="176">
        <f>ROUND(I244*H244,2)</f>
        <v>0</v>
      </c>
      <c r="K244" s="172" t="s">
        <v>1</v>
      </c>
      <c r="L244" s="177"/>
      <c r="M244" s="178" t="s">
        <v>1</v>
      </c>
      <c r="N244" s="179" t="s">
        <v>45</v>
      </c>
      <c r="P244" s="145">
        <f>O244*H244</f>
        <v>0</v>
      </c>
      <c r="Q244" s="145">
        <v>3.0939999999999999</v>
      </c>
      <c r="R244" s="145">
        <f>Q244*H244</f>
        <v>6.1879999999999997</v>
      </c>
      <c r="S244" s="145">
        <v>0</v>
      </c>
      <c r="T244" s="146">
        <f>S244*H244</f>
        <v>0</v>
      </c>
      <c r="AR244" s="147" t="s">
        <v>373</v>
      </c>
      <c r="AT244" s="147" t="s">
        <v>439</v>
      </c>
      <c r="AU244" s="147" t="s">
        <v>89</v>
      </c>
      <c r="AY244" s="17" t="s">
        <v>320</v>
      </c>
      <c r="BE244" s="148">
        <f>IF(N244="základní",J244,0)</f>
        <v>0</v>
      </c>
      <c r="BF244" s="148">
        <f>IF(N244="snížená",J244,0)</f>
        <v>0</v>
      </c>
      <c r="BG244" s="148">
        <f>IF(N244="zákl. přenesená",J244,0)</f>
        <v>0</v>
      </c>
      <c r="BH244" s="148">
        <f>IF(N244="sníž. přenesená",J244,0)</f>
        <v>0</v>
      </c>
      <c r="BI244" s="148">
        <f>IF(N244="nulová",J244,0)</f>
        <v>0</v>
      </c>
      <c r="BJ244" s="17" t="s">
        <v>87</v>
      </c>
      <c r="BK244" s="148">
        <f>ROUND(I244*H244,2)</f>
        <v>0</v>
      </c>
      <c r="BL244" s="17" t="s">
        <v>99</v>
      </c>
      <c r="BM244" s="147" t="s">
        <v>4096</v>
      </c>
    </row>
    <row r="245" spans="2:65" s="12" customFormat="1" ht="11.25">
      <c r="B245" s="149"/>
      <c r="D245" s="150" t="s">
        <v>329</v>
      </c>
      <c r="E245" s="151" t="s">
        <v>1</v>
      </c>
      <c r="F245" s="152" t="s">
        <v>4097</v>
      </c>
      <c r="H245" s="153">
        <v>2</v>
      </c>
      <c r="I245" s="154"/>
      <c r="L245" s="149"/>
      <c r="M245" s="155"/>
      <c r="T245" s="156"/>
      <c r="AT245" s="151" t="s">
        <v>329</v>
      </c>
      <c r="AU245" s="151" t="s">
        <v>89</v>
      </c>
      <c r="AV245" s="12" t="s">
        <v>89</v>
      </c>
      <c r="AW245" s="12" t="s">
        <v>35</v>
      </c>
      <c r="AX245" s="12" t="s">
        <v>87</v>
      </c>
      <c r="AY245" s="151" t="s">
        <v>320</v>
      </c>
    </row>
    <row r="246" spans="2:65" s="1" customFormat="1" ht="16.5" customHeight="1">
      <c r="B246" s="32"/>
      <c r="C246" s="170" t="s">
        <v>507</v>
      </c>
      <c r="D246" s="170" t="s">
        <v>439</v>
      </c>
      <c r="E246" s="171" t="s">
        <v>4098</v>
      </c>
      <c r="F246" s="172" t="s">
        <v>4099</v>
      </c>
      <c r="G246" s="173" t="s">
        <v>558</v>
      </c>
      <c r="H246" s="174">
        <v>2</v>
      </c>
      <c r="I246" s="175"/>
      <c r="J246" s="176">
        <f>ROUND(I246*H246,2)</f>
        <v>0</v>
      </c>
      <c r="K246" s="172" t="s">
        <v>1</v>
      </c>
      <c r="L246" s="177"/>
      <c r="M246" s="178" t="s">
        <v>1</v>
      </c>
      <c r="N246" s="179" t="s">
        <v>45</v>
      </c>
      <c r="P246" s="145">
        <f>O246*H246</f>
        <v>0</v>
      </c>
      <c r="Q246" s="145">
        <v>3.0939999999999999</v>
      </c>
      <c r="R246" s="145">
        <f>Q246*H246</f>
        <v>6.1879999999999997</v>
      </c>
      <c r="S246" s="145">
        <v>0</v>
      </c>
      <c r="T246" s="146">
        <f>S246*H246</f>
        <v>0</v>
      </c>
      <c r="AR246" s="147" t="s">
        <v>373</v>
      </c>
      <c r="AT246" s="147" t="s">
        <v>439</v>
      </c>
      <c r="AU246" s="147" t="s">
        <v>89</v>
      </c>
      <c r="AY246" s="17" t="s">
        <v>320</v>
      </c>
      <c r="BE246" s="148">
        <f>IF(N246="základní",J246,0)</f>
        <v>0</v>
      </c>
      <c r="BF246" s="148">
        <f>IF(N246="snížená",J246,0)</f>
        <v>0</v>
      </c>
      <c r="BG246" s="148">
        <f>IF(N246="zákl. přenesená",J246,0)</f>
        <v>0</v>
      </c>
      <c r="BH246" s="148">
        <f>IF(N246="sníž. přenesená",J246,0)</f>
        <v>0</v>
      </c>
      <c r="BI246" s="148">
        <f>IF(N246="nulová",J246,0)</f>
        <v>0</v>
      </c>
      <c r="BJ246" s="17" t="s">
        <v>87</v>
      </c>
      <c r="BK246" s="148">
        <f>ROUND(I246*H246,2)</f>
        <v>0</v>
      </c>
      <c r="BL246" s="17" t="s">
        <v>99</v>
      </c>
      <c r="BM246" s="147" t="s">
        <v>4100</v>
      </c>
    </row>
    <row r="247" spans="2:65" s="12" customFormat="1" ht="11.25">
      <c r="B247" s="149"/>
      <c r="D247" s="150" t="s">
        <v>329</v>
      </c>
      <c r="E247" s="151" t="s">
        <v>1</v>
      </c>
      <c r="F247" s="152" t="s">
        <v>4101</v>
      </c>
      <c r="H247" s="153">
        <v>2</v>
      </c>
      <c r="I247" s="154"/>
      <c r="L247" s="149"/>
      <c r="M247" s="155"/>
      <c r="T247" s="156"/>
      <c r="AT247" s="151" t="s">
        <v>329</v>
      </c>
      <c r="AU247" s="151" t="s">
        <v>89</v>
      </c>
      <c r="AV247" s="12" t="s">
        <v>89</v>
      </c>
      <c r="AW247" s="12" t="s">
        <v>35</v>
      </c>
      <c r="AX247" s="12" t="s">
        <v>87</v>
      </c>
      <c r="AY247" s="151" t="s">
        <v>320</v>
      </c>
    </row>
    <row r="248" spans="2:65" s="1" customFormat="1" ht="16.5" customHeight="1">
      <c r="B248" s="32"/>
      <c r="C248" s="170" t="s">
        <v>514</v>
      </c>
      <c r="D248" s="170" t="s">
        <v>439</v>
      </c>
      <c r="E248" s="171" t="s">
        <v>3487</v>
      </c>
      <c r="F248" s="172" t="s">
        <v>3488</v>
      </c>
      <c r="G248" s="173" t="s">
        <v>558</v>
      </c>
      <c r="H248" s="174">
        <v>6</v>
      </c>
      <c r="I248" s="175"/>
      <c r="J248" s="176">
        <f>ROUND(I248*H248,2)</f>
        <v>0</v>
      </c>
      <c r="K248" s="172" t="s">
        <v>1</v>
      </c>
      <c r="L248" s="177"/>
      <c r="M248" s="178" t="s">
        <v>1</v>
      </c>
      <c r="N248" s="179" t="s">
        <v>45</v>
      </c>
      <c r="P248" s="145">
        <f>O248*H248</f>
        <v>0</v>
      </c>
      <c r="Q248" s="145">
        <v>3.0939999999999999</v>
      </c>
      <c r="R248" s="145">
        <f>Q248*H248</f>
        <v>18.564</v>
      </c>
      <c r="S248" s="145">
        <v>0</v>
      </c>
      <c r="T248" s="146">
        <f>S248*H248</f>
        <v>0</v>
      </c>
      <c r="AR248" s="147" t="s">
        <v>373</v>
      </c>
      <c r="AT248" s="147" t="s">
        <v>439</v>
      </c>
      <c r="AU248" s="147" t="s">
        <v>89</v>
      </c>
      <c r="AY248" s="17" t="s">
        <v>320</v>
      </c>
      <c r="BE248" s="148">
        <f>IF(N248="základní",J248,0)</f>
        <v>0</v>
      </c>
      <c r="BF248" s="148">
        <f>IF(N248="snížená",J248,0)</f>
        <v>0</v>
      </c>
      <c r="BG248" s="148">
        <f>IF(N248="zákl. přenesená",J248,0)</f>
        <v>0</v>
      </c>
      <c r="BH248" s="148">
        <f>IF(N248="sníž. přenesená",J248,0)</f>
        <v>0</v>
      </c>
      <c r="BI248" s="148">
        <f>IF(N248="nulová",J248,0)</f>
        <v>0</v>
      </c>
      <c r="BJ248" s="17" t="s">
        <v>87</v>
      </c>
      <c r="BK248" s="148">
        <f>ROUND(I248*H248,2)</f>
        <v>0</v>
      </c>
      <c r="BL248" s="17" t="s">
        <v>99</v>
      </c>
      <c r="BM248" s="147" t="s">
        <v>4102</v>
      </c>
    </row>
    <row r="249" spans="2:65" s="12" customFormat="1" ht="11.25">
      <c r="B249" s="149"/>
      <c r="D249" s="150" t="s">
        <v>329</v>
      </c>
      <c r="E249" s="151" t="s">
        <v>1</v>
      </c>
      <c r="F249" s="152" t="s">
        <v>4103</v>
      </c>
      <c r="H249" s="153">
        <v>6</v>
      </c>
      <c r="I249" s="154"/>
      <c r="L249" s="149"/>
      <c r="M249" s="155"/>
      <c r="T249" s="156"/>
      <c r="AT249" s="151" t="s">
        <v>329</v>
      </c>
      <c r="AU249" s="151" t="s">
        <v>89</v>
      </c>
      <c r="AV249" s="12" t="s">
        <v>89</v>
      </c>
      <c r="AW249" s="12" t="s">
        <v>35</v>
      </c>
      <c r="AX249" s="12" t="s">
        <v>87</v>
      </c>
      <c r="AY249" s="151" t="s">
        <v>320</v>
      </c>
    </row>
    <row r="250" spans="2:65" s="1" customFormat="1" ht="16.5" customHeight="1">
      <c r="B250" s="32"/>
      <c r="C250" s="136" t="s">
        <v>519</v>
      </c>
      <c r="D250" s="136" t="s">
        <v>324</v>
      </c>
      <c r="E250" s="137" t="s">
        <v>3420</v>
      </c>
      <c r="F250" s="138" t="s">
        <v>3421</v>
      </c>
      <c r="G250" s="139" t="s">
        <v>327</v>
      </c>
      <c r="H250" s="140">
        <v>9.6259999999999994</v>
      </c>
      <c r="I250" s="141"/>
      <c r="J250" s="142">
        <f>ROUND(I250*H250,2)</f>
        <v>0</v>
      </c>
      <c r="K250" s="138" t="s">
        <v>333</v>
      </c>
      <c r="L250" s="32"/>
      <c r="M250" s="143" t="s">
        <v>1</v>
      </c>
      <c r="N250" s="144" t="s">
        <v>45</v>
      </c>
      <c r="P250" s="145">
        <f>O250*H250</f>
        <v>0</v>
      </c>
      <c r="Q250" s="145">
        <v>2.5019800000000001</v>
      </c>
      <c r="R250" s="145">
        <f>Q250*H250</f>
        <v>24.084059480000001</v>
      </c>
      <c r="S250" s="145">
        <v>0</v>
      </c>
      <c r="T250" s="146">
        <f>S250*H250</f>
        <v>0</v>
      </c>
      <c r="AR250" s="147" t="s">
        <v>99</v>
      </c>
      <c r="AT250" s="147" t="s">
        <v>324</v>
      </c>
      <c r="AU250" s="147" t="s">
        <v>89</v>
      </c>
      <c r="AY250" s="17" t="s">
        <v>320</v>
      </c>
      <c r="BE250" s="148">
        <f>IF(N250="základní",J250,0)</f>
        <v>0</v>
      </c>
      <c r="BF250" s="148">
        <f>IF(N250="snížená",J250,0)</f>
        <v>0</v>
      </c>
      <c r="BG250" s="148">
        <f>IF(N250="zákl. přenesená",J250,0)</f>
        <v>0</v>
      </c>
      <c r="BH250" s="148">
        <f>IF(N250="sníž. přenesená",J250,0)</f>
        <v>0</v>
      </c>
      <c r="BI250" s="148">
        <f>IF(N250="nulová",J250,0)</f>
        <v>0</v>
      </c>
      <c r="BJ250" s="17" t="s">
        <v>87</v>
      </c>
      <c r="BK250" s="148">
        <f>ROUND(I250*H250,2)</f>
        <v>0</v>
      </c>
      <c r="BL250" s="17" t="s">
        <v>99</v>
      </c>
      <c r="BM250" s="147" t="s">
        <v>4104</v>
      </c>
    </row>
    <row r="251" spans="2:65" s="12" customFormat="1" ht="11.25">
      <c r="B251" s="149"/>
      <c r="D251" s="150" t="s">
        <v>329</v>
      </c>
      <c r="E251" s="151" t="s">
        <v>1</v>
      </c>
      <c r="F251" s="152" t="s">
        <v>4105</v>
      </c>
      <c r="H251" s="153">
        <v>8.173</v>
      </c>
      <c r="I251" s="154"/>
      <c r="L251" s="149"/>
      <c r="M251" s="155"/>
      <c r="T251" s="156"/>
      <c r="AT251" s="151" t="s">
        <v>329</v>
      </c>
      <c r="AU251" s="151" t="s">
        <v>89</v>
      </c>
      <c r="AV251" s="12" t="s">
        <v>89</v>
      </c>
      <c r="AW251" s="12" t="s">
        <v>35</v>
      </c>
      <c r="AX251" s="12" t="s">
        <v>80</v>
      </c>
      <c r="AY251" s="151" t="s">
        <v>320</v>
      </c>
    </row>
    <row r="252" spans="2:65" s="12" customFormat="1" ht="11.25">
      <c r="B252" s="149"/>
      <c r="D252" s="150" t="s">
        <v>329</v>
      </c>
      <c r="E252" s="151" t="s">
        <v>1</v>
      </c>
      <c r="F252" s="152" t="s">
        <v>4106</v>
      </c>
      <c r="H252" s="153">
        <v>1.4530000000000001</v>
      </c>
      <c r="I252" s="154"/>
      <c r="L252" s="149"/>
      <c r="M252" s="155"/>
      <c r="T252" s="156"/>
      <c r="AT252" s="151" t="s">
        <v>329</v>
      </c>
      <c r="AU252" s="151" t="s">
        <v>89</v>
      </c>
      <c r="AV252" s="12" t="s">
        <v>89</v>
      </c>
      <c r="AW252" s="12" t="s">
        <v>35</v>
      </c>
      <c r="AX252" s="12" t="s">
        <v>80</v>
      </c>
      <c r="AY252" s="151" t="s">
        <v>320</v>
      </c>
    </row>
    <row r="253" spans="2:65" s="14" customFormat="1" ht="11.25">
      <c r="B253" s="163"/>
      <c r="D253" s="150" t="s">
        <v>329</v>
      </c>
      <c r="E253" s="164" t="s">
        <v>1</v>
      </c>
      <c r="F253" s="165" t="s">
        <v>339</v>
      </c>
      <c r="H253" s="166">
        <v>9.6259999999999994</v>
      </c>
      <c r="I253" s="167"/>
      <c r="L253" s="163"/>
      <c r="M253" s="168"/>
      <c r="T253" s="169"/>
      <c r="AT253" s="164" t="s">
        <v>329</v>
      </c>
      <c r="AU253" s="164" t="s">
        <v>89</v>
      </c>
      <c r="AV253" s="14" t="s">
        <v>99</v>
      </c>
      <c r="AW253" s="14" t="s">
        <v>35</v>
      </c>
      <c r="AX253" s="14" t="s">
        <v>87</v>
      </c>
      <c r="AY253" s="164" t="s">
        <v>320</v>
      </c>
    </row>
    <row r="254" spans="2:65" s="1" customFormat="1" ht="16.5" customHeight="1">
      <c r="B254" s="32"/>
      <c r="C254" s="136" t="s">
        <v>526</v>
      </c>
      <c r="D254" s="136" t="s">
        <v>324</v>
      </c>
      <c r="E254" s="137" t="s">
        <v>3424</v>
      </c>
      <c r="F254" s="138" t="s">
        <v>3425</v>
      </c>
      <c r="G254" s="139" t="s">
        <v>347</v>
      </c>
      <c r="H254" s="140">
        <v>39.200000000000003</v>
      </c>
      <c r="I254" s="141"/>
      <c r="J254" s="142">
        <f>ROUND(I254*H254,2)</f>
        <v>0</v>
      </c>
      <c r="K254" s="138" t="s">
        <v>333</v>
      </c>
      <c r="L254" s="32"/>
      <c r="M254" s="143" t="s">
        <v>1</v>
      </c>
      <c r="N254" s="144" t="s">
        <v>45</v>
      </c>
      <c r="P254" s="145">
        <f>O254*H254</f>
        <v>0</v>
      </c>
      <c r="Q254" s="145">
        <v>5.7600000000000004E-3</v>
      </c>
      <c r="R254" s="145">
        <f>Q254*H254</f>
        <v>0.22579200000000002</v>
      </c>
      <c r="S254" s="145">
        <v>0</v>
      </c>
      <c r="T254" s="146">
        <f>S254*H254</f>
        <v>0</v>
      </c>
      <c r="AR254" s="147" t="s">
        <v>99</v>
      </c>
      <c r="AT254" s="147" t="s">
        <v>324</v>
      </c>
      <c r="AU254" s="147" t="s">
        <v>89</v>
      </c>
      <c r="AY254" s="17" t="s">
        <v>320</v>
      </c>
      <c r="BE254" s="148">
        <f>IF(N254="základní",J254,0)</f>
        <v>0</v>
      </c>
      <c r="BF254" s="148">
        <f>IF(N254="snížená",J254,0)</f>
        <v>0</v>
      </c>
      <c r="BG254" s="148">
        <f>IF(N254="zákl. přenesená",J254,0)</f>
        <v>0</v>
      </c>
      <c r="BH254" s="148">
        <f>IF(N254="sníž. přenesená",J254,0)</f>
        <v>0</v>
      </c>
      <c r="BI254" s="148">
        <f>IF(N254="nulová",J254,0)</f>
        <v>0</v>
      </c>
      <c r="BJ254" s="17" t="s">
        <v>87</v>
      </c>
      <c r="BK254" s="148">
        <f>ROUND(I254*H254,2)</f>
        <v>0</v>
      </c>
      <c r="BL254" s="17" t="s">
        <v>99</v>
      </c>
      <c r="BM254" s="147" t="s">
        <v>4107</v>
      </c>
    </row>
    <row r="255" spans="2:65" s="12" customFormat="1" ht="11.25">
      <c r="B255" s="149"/>
      <c r="D255" s="150" t="s">
        <v>329</v>
      </c>
      <c r="E255" s="151" t="s">
        <v>1</v>
      </c>
      <c r="F255" s="152" t="s">
        <v>4108</v>
      </c>
      <c r="H255" s="153">
        <v>33.04</v>
      </c>
      <c r="I255" s="154"/>
      <c r="L255" s="149"/>
      <c r="M255" s="155"/>
      <c r="T255" s="156"/>
      <c r="AT255" s="151" t="s">
        <v>329</v>
      </c>
      <c r="AU255" s="151" t="s">
        <v>89</v>
      </c>
      <c r="AV255" s="12" t="s">
        <v>89</v>
      </c>
      <c r="AW255" s="12" t="s">
        <v>35</v>
      </c>
      <c r="AX255" s="12" t="s">
        <v>80</v>
      </c>
      <c r="AY255" s="151" t="s">
        <v>320</v>
      </c>
    </row>
    <row r="256" spans="2:65" s="12" customFormat="1" ht="11.25">
      <c r="B256" s="149"/>
      <c r="D256" s="150" t="s">
        <v>329</v>
      </c>
      <c r="E256" s="151" t="s">
        <v>1</v>
      </c>
      <c r="F256" s="152" t="s">
        <v>4109</v>
      </c>
      <c r="H256" s="153">
        <v>6.16</v>
      </c>
      <c r="I256" s="154"/>
      <c r="L256" s="149"/>
      <c r="M256" s="155"/>
      <c r="T256" s="156"/>
      <c r="AT256" s="151" t="s">
        <v>329</v>
      </c>
      <c r="AU256" s="151" t="s">
        <v>89</v>
      </c>
      <c r="AV256" s="12" t="s">
        <v>89</v>
      </c>
      <c r="AW256" s="12" t="s">
        <v>35</v>
      </c>
      <c r="AX256" s="12" t="s">
        <v>80</v>
      </c>
      <c r="AY256" s="151" t="s">
        <v>320</v>
      </c>
    </row>
    <row r="257" spans="2:65" s="14" customFormat="1" ht="11.25">
      <c r="B257" s="163"/>
      <c r="D257" s="150" t="s">
        <v>329</v>
      </c>
      <c r="E257" s="164" t="s">
        <v>1</v>
      </c>
      <c r="F257" s="165" t="s">
        <v>339</v>
      </c>
      <c r="H257" s="166">
        <v>39.200000000000003</v>
      </c>
      <c r="I257" s="167"/>
      <c r="L257" s="163"/>
      <c r="M257" s="168"/>
      <c r="T257" s="169"/>
      <c r="AT257" s="164" t="s">
        <v>329</v>
      </c>
      <c r="AU257" s="164" t="s">
        <v>89</v>
      </c>
      <c r="AV257" s="14" t="s">
        <v>99</v>
      </c>
      <c r="AW257" s="14" t="s">
        <v>35</v>
      </c>
      <c r="AX257" s="14" t="s">
        <v>87</v>
      </c>
      <c r="AY257" s="164" t="s">
        <v>320</v>
      </c>
    </row>
    <row r="258" spans="2:65" s="1" customFormat="1" ht="16.5" customHeight="1">
      <c r="B258" s="32"/>
      <c r="C258" s="136" t="s">
        <v>532</v>
      </c>
      <c r="D258" s="136" t="s">
        <v>324</v>
      </c>
      <c r="E258" s="137" t="s">
        <v>3428</v>
      </c>
      <c r="F258" s="138" t="s">
        <v>3429</v>
      </c>
      <c r="G258" s="139" t="s">
        <v>347</v>
      </c>
      <c r="H258" s="140">
        <v>39.200000000000003</v>
      </c>
      <c r="I258" s="141"/>
      <c r="J258" s="142">
        <f>ROUND(I258*H258,2)</f>
        <v>0</v>
      </c>
      <c r="K258" s="138" t="s">
        <v>333</v>
      </c>
      <c r="L258" s="32"/>
      <c r="M258" s="143" t="s">
        <v>1</v>
      </c>
      <c r="N258" s="144" t="s">
        <v>45</v>
      </c>
      <c r="P258" s="145">
        <f>O258*H258</f>
        <v>0</v>
      </c>
      <c r="Q258" s="145">
        <v>0</v>
      </c>
      <c r="R258" s="145">
        <f>Q258*H258</f>
        <v>0</v>
      </c>
      <c r="S258" s="145">
        <v>0</v>
      </c>
      <c r="T258" s="146">
        <f>S258*H258</f>
        <v>0</v>
      </c>
      <c r="AR258" s="147" t="s">
        <v>99</v>
      </c>
      <c r="AT258" s="147" t="s">
        <v>324</v>
      </c>
      <c r="AU258" s="147" t="s">
        <v>89</v>
      </c>
      <c r="AY258" s="17" t="s">
        <v>320</v>
      </c>
      <c r="BE258" s="148">
        <f>IF(N258="základní",J258,0)</f>
        <v>0</v>
      </c>
      <c r="BF258" s="148">
        <f>IF(N258="snížená",J258,0)</f>
        <v>0</v>
      </c>
      <c r="BG258" s="148">
        <f>IF(N258="zákl. přenesená",J258,0)</f>
        <v>0</v>
      </c>
      <c r="BH258" s="148">
        <f>IF(N258="sníž. přenesená",J258,0)</f>
        <v>0</v>
      </c>
      <c r="BI258" s="148">
        <f>IF(N258="nulová",J258,0)</f>
        <v>0</v>
      </c>
      <c r="BJ258" s="17" t="s">
        <v>87</v>
      </c>
      <c r="BK258" s="148">
        <f>ROUND(I258*H258,2)</f>
        <v>0</v>
      </c>
      <c r="BL258" s="17" t="s">
        <v>99</v>
      </c>
      <c r="BM258" s="147" t="s">
        <v>4110</v>
      </c>
    </row>
    <row r="259" spans="2:65" s="1" customFormat="1" ht="24.2" customHeight="1">
      <c r="B259" s="32"/>
      <c r="C259" s="136" t="s">
        <v>542</v>
      </c>
      <c r="D259" s="136" t="s">
        <v>324</v>
      </c>
      <c r="E259" s="137" t="s">
        <v>3431</v>
      </c>
      <c r="F259" s="138" t="s">
        <v>3432</v>
      </c>
      <c r="G259" s="139" t="s">
        <v>442</v>
      </c>
      <c r="H259" s="140">
        <v>0.96299999999999997</v>
      </c>
      <c r="I259" s="141"/>
      <c r="J259" s="142">
        <f>ROUND(I259*H259,2)</f>
        <v>0</v>
      </c>
      <c r="K259" s="138" t="s">
        <v>333</v>
      </c>
      <c r="L259" s="32"/>
      <c r="M259" s="143" t="s">
        <v>1</v>
      </c>
      <c r="N259" s="144" t="s">
        <v>45</v>
      </c>
      <c r="P259" s="145">
        <f>O259*H259</f>
        <v>0</v>
      </c>
      <c r="Q259" s="145">
        <v>1.05291</v>
      </c>
      <c r="R259" s="145">
        <f>Q259*H259</f>
        <v>1.01395233</v>
      </c>
      <c r="S259" s="145">
        <v>0</v>
      </c>
      <c r="T259" s="146">
        <f>S259*H259</f>
        <v>0</v>
      </c>
      <c r="AR259" s="147" t="s">
        <v>99</v>
      </c>
      <c r="AT259" s="147" t="s">
        <v>324</v>
      </c>
      <c r="AU259" s="147" t="s">
        <v>89</v>
      </c>
      <c r="AY259" s="17" t="s">
        <v>320</v>
      </c>
      <c r="BE259" s="148">
        <f>IF(N259="základní",J259,0)</f>
        <v>0</v>
      </c>
      <c r="BF259" s="148">
        <f>IF(N259="snížená",J259,0)</f>
        <v>0</v>
      </c>
      <c r="BG259" s="148">
        <f>IF(N259="zákl. přenesená",J259,0)</f>
        <v>0</v>
      </c>
      <c r="BH259" s="148">
        <f>IF(N259="sníž. přenesená",J259,0)</f>
        <v>0</v>
      </c>
      <c r="BI259" s="148">
        <f>IF(N259="nulová",J259,0)</f>
        <v>0</v>
      </c>
      <c r="BJ259" s="17" t="s">
        <v>87</v>
      </c>
      <c r="BK259" s="148">
        <f>ROUND(I259*H259,2)</f>
        <v>0</v>
      </c>
      <c r="BL259" s="17" t="s">
        <v>99</v>
      </c>
      <c r="BM259" s="147" t="s">
        <v>4111</v>
      </c>
    </row>
    <row r="260" spans="2:65" s="13" customFormat="1" ht="11.25">
      <c r="B260" s="157"/>
      <c r="D260" s="150" t="s">
        <v>329</v>
      </c>
      <c r="E260" s="158" t="s">
        <v>1</v>
      </c>
      <c r="F260" s="159" t="s">
        <v>3434</v>
      </c>
      <c r="H260" s="158" t="s">
        <v>1</v>
      </c>
      <c r="I260" s="160"/>
      <c r="L260" s="157"/>
      <c r="M260" s="161"/>
      <c r="T260" s="162"/>
      <c r="AT260" s="158" t="s">
        <v>329</v>
      </c>
      <c r="AU260" s="158" t="s">
        <v>89</v>
      </c>
      <c r="AV260" s="13" t="s">
        <v>87</v>
      </c>
      <c r="AW260" s="13" t="s">
        <v>35</v>
      </c>
      <c r="AX260" s="13" t="s">
        <v>80</v>
      </c>
      <c r="AY260" s="158" t="s">
        <v>320</v>
      </c>
    </row>
    <row r="261" spans="2:65" s="12" customFormat="1" ht="11.25">
      <c r="B261" s="149"/>
      <c r="D261" s="150" t="s">
        <v>329</v>
      </c>
      <c r="E261" s="151" t="s">
        <v>1</v>
      </c>
      <c r="F261" s="152" t="s">
        <v>4112</v>
      </c>
      <c r="H261" s="153">
        <v>0.96299999999999997</v>
      </c>
      <c r="I261" s="154"/>
      <c r="L261" s="149"/>
      <c r="M261" s="155"/>
      <c r="T261" s="156"/>
      <c r="AT261" s="151" t="s">
        <v>329</v>
      </c>
      <c r="AU261" s="151" t="s">
        <v>89</v>
      </c>
      <c r="AV261" s="12" t="s">
        <v>89</v>
      </c>
      <c r="AW261" s="12" t="s">
        <v>35</v>
      </c>
      <c r="AX261" s="12" t="s">
        <v>87</v>
      </c>
      <c r="AY261" s="151" t="s">
        <v>320</v>
      </c>
    </row>
    <row r="262" spans="2:65" s="1" customFormat="1" ht="24.2" customHeight="1">
      <c r="B262" s="32"/>
      <c r="C262" s="136" t="s">
        <v>555</v>
      </c>
      <c r="D262" s="136" t="s">
        <v>324</v>
      </c>
      <c r="E262" s="137" t="s">
        <v>2833</v>
      </c>
      <c r="F262" s="138" t="s">
        <v>2834</v>
      </c>
      <c r="G262" s="139" t="s">
        <v>347</v>
      </c>
      <c r="H262" s="140">
        <v>197.81</v>
      </c>
      <c r="I262" s="141"/>
      <c r="J262" s="142">
        <f>ROUND(I262*H262,2)</f>
        <v>0</v>
      </c>
      <c r="K262" s="138" t="s">
        <v>333</v>
      </c>
      <c r="L262" s="32"/>
      <c r="M262" s="143" t="s">
        <v>1</v>
      </c>
      <c r="N262" s="144" t="s">
        <v>45</v>
      </c>
      <c r="P262" s="145">
        <f>O262*H262</f>
        <v>0</v>
      </c>
      <c r="Q262" s="145">
        <v>0</v>
      </c>
      <c r="R262" s="145">
        <f>Q262*H262</f>
        <v>0</v>
      </c>
      <c r="S262" s="145">
        <v>0</v>
      </c>
      <c r="T262" s="146">
        <f>S262*H262</f>
        <v>0</v>
      </c>
      <c r="AR262" s="147" t="s">
        <v>99</v>
      </c>
      <c r="AT262" s="147" t="s">
        <v>324</v>
      </c>
      <c r="AU262" s="147" t="s">
        <v>89</v>
      </c>
      <c r="AY262" s="17" t="s">
        <v>320</v>
      </c>
      <c r="BE262" s="148">
        <f>IF(N262="základní",J262,0)</f>
        <v>0</v>
      </c>
      <c r="BF262" s="148">
        <f>IF(N262="snížená",J262,0)</f>
        <v>0</v>
      </c>
      <c r="BG262" s="148">
        <f>IF(N262="zákl. přenesená",J262,0)</f>
        <v>0</v>
      </c>
      <c r="BH262" s="148">
        <f>IF(N262="sníž. přenesená",J262,0)</f>
        <v>0</v>
      </c>
      <c r="BI262" s="148">
        <f>IF(N262="nulová",J262,0)</f>
        <v>0</v>
      </c>
      <c r="BJ262" s="17" t="s">
        <v>87</v>
      </c>
      <c r="BK262" s="148">
        <f>ROUND(I262*H262,2)</f>
        <v>0</v>
      </c>
      <c r="BL262" s="17" t="s">
        <v>99</v>
      </c>
      <c r="BM262" s="147" t="s">
        <v>4113</v>
      </c>
    </row>
    <row r="263" spans="2:65" s="13" customFormat="1" ht="11.25">
      <c r="B263" s="157"/>
      <c r="D263" s="150" t="s">
        <v>329</v>
      </c>
      <c r="E263" s="158" t="s">
        <v>1</v>
      </c>
      <c r="F263" s="159" t="s">
        <v>2836</v>
      </c>
      <c r="H263" s="158" t="s">
        <v>1</v>
      </c>
      <c r="I263" s="160"/>
      <c r="L263" s="157"/>
      <c r="M263" s="161"/>
      <c r="T263" s="162"/>
      <c r="AT263" s="158" t="s">
        <v>329</v>
      </c>
      <c r="AU263" s="158" t="s">
        <v>89</v>
      </c>
      <c r="AV263" s="13" t="s">
        <v>87</v>
      </c>
      <c r="AW263" s="13" t="s">
        <v>35</v>
      </c>
      <c r="AX263" s="13" t="s">
        <v>80</v>
      </c>
      <c r="AY263" s="158" t="s">
        <v>320</v>
      </c>
    </row>
    <row r="264" spans="2:65" s="12" customFormat="1" ht="11.25">
      <c r="B264" s="149"/>
      <c r="D264" s="150" t="s">
        <v>329</v>
      </c>
      <c r="E264" s="151" t="s">
        <v>1</v>
      </c>
      <c r="F264" s="152" t="s">
        <v>4114</v>
      </c>
      <c r="H264" s="153">
        <v>172.9</v>
      </c>
      <c r="I264" s="154"/>
      <c r="L264" s="149"/>
      <c r="M264" s="155"/>
      <c r="T264" s="156"/>
      <c r="AT264" s="151" t="s">
        <v>329</v>
      </c>
      <c r="AU264" s="151" t="s">
        <v>89</v>
      </c>
      <c r="AV264" s="12" t="s">
        <v>89</v>
      </c>
      <c r="AW264" s="12" t="s">
        <v>35</v>
      </c>
      <c r="AX264" s="12" t="s">
        <v>80</v>
      </c>
      <c r="AY264" s="151" t="s">
        <v>320</v>
      </c>
    </row>
    <row r="265" spans="2:65" s="12" customFormat="1" ht="11.25">
      <c r="B265" s="149"/>
      <c r="D265" s="150" t="s">
        <v>329</v>
      </c>
      <c r="E265" s="151" t="s">
        <v>1</v>
      </c>
      <c r="F265" s="152" t="s">
        <v>4034</v>
      </c>
      <c r="H265" s="153">
        <v>24.91</v>
      </c>
      <c r="I265" s="154"/>
      <c r="L265" s="149"/>
      <c r="M265" s="155"/>
      <c r="T265" s="156"/>
      <c r="AT265" s="151" t="s">
        <v>329</v>
      </c>
      <c r="AU265" s="151" t="s">
        <v>89</v>
      </c>
      <c r="AV265" s="12" t="s">
        <v>89</v>
      </c>
      <c r="AW265" s="12" t="s">
        <v>35</v>
      </c>
      <c r="AX265" s="12" t="s">
        <v>80</v>
      </c>
      <c r="AY265" s="151" t="s">
        <v>320</v>
      </c>
    </row>
    <row r="266" spans="2:65" s="14" customFormat="1" ht="11.25">
      <c r="B266" s="163"/>
      <c r="D266" s="150" t="s">
        <v>329</v>
      </c>
      <c r="E266" s="164" t="s">
        <v>1</v>
      </c>
      <c r="F266" s="165" t="s">
        <v>339</v>
      </c>
      <c r="H266" s="166">
        <v>197.81</v>
      </c>
      <c r="I266" s="167"/>
      <c r="L266" s="163"/>
      <c r="M266" s="168"/>
      <c r="T266" s="169"/>
      <c r="AT266" s="164" t="s">
        <v>329</v>
      </c>
      <c r="AU266" s="164" t="s">
        <v>89</v>
      </c>
      <c r="AV266" s="14" t="s">
        <v>99</v>
      </c>
      <c r="AW266" s="14" t="s">
        <v>35</v>
      </c>
      <c r="AX266" s="14" t="s">
        <v>87</v>
      </c>
      <c r="AY266" s="164" t="s">
        <v>320</v>
      </c>
    </row>
    <row r="267" spans="2:65" s="1" customFormat="1" ht="24.2" customHeight="1">
      <c r="B267" s="32"/>
      <c r="C267" s="136" t="s">
        <v>563</v>
      </c>
      <c r="D267" s="136" t="s">
        <v>324</v>
      </c>
      <c r="E267" s="137" t="s">
        <v>1126</v>
      </c>
      <c r="F267" s="138" t="s">
        <v>1127</v>
      </c>
      <c r="G267" s="139" t="s">
        <v>327</v>
      </c>
      <c r="H267" s="140">
        <v>7.5419999999999998</v>
      </c>
      <c r="I267" s="141"/>
      <c r="J267" s="142">
        <f>ROUND(I267*H267,2)</f>
        <v>0</v>
      </c>
      <c r="K267" s="138" t="s">
        <v>333</v>
      </c>
      <c r="L267" s="32"/>
      <c r="M267" s="143" t="s">
        <v>1</v>
      </c>
      <c r="N267" s="144" t="s">
        <v>45</v>
      </c>
      <c r="P267" s="145">
        <f>O267*H267</f>
        <v>0</v>
      </c>
      <c r="Q267" s="145">
        <v>0</v>
      </c>
      <c r="R267" s="145">
        <f>Q267*H267</f>
        <v>0</v>
      </c>
      <c r="S267" s="145">
        <v>0</v>
      </c>
      <c r="T267" s="146">
        <f>S267*H267</f>
        <v>0</v>
      </c>
      <c r="AR267" s="147" t="s">
        <v>99</v>
      </c>
      <c r="AT267" s="147" t="s">
        <v>324</v>
      </c>
      <c r="AU267" s="147" t="s">
        <v>89</v>
      </c>
      <c r="AY267" s="17" t="s">
        <v>320</v>
      </c>
      <c r="BE267" s="148">
        <f>IF(N267="základní",J267,0)</f>
        <v>0</v>
      </c>
      <c r="BF267" s="148">
        <f>IF(N267="snížená",J267,0)</f>
        <v>0</v>
      </c>
      <c r="BG267" s="148">
        <f>IF(N267="zákl. přenesená",J267,0)</f>
        <v>0</v>
      </c>
      <c r="BH267" s="148">
        <f>IF(N267="sníž. přenesená",J267,0)</f>
        <v>0</v>
      </c>
      <c r="BI267" s="148">
        <f>IF(N267="nulová",J267,0)</f>
        <v>0</v>
      </c>
      <c r="BJ267" s="17" t="s">
        <v>87</v>
      </c>
      <c r="BK267" s="148">
        <f>ROUND(I267*H267,2)</f>
        <v>0</v>
      </c>
      <c r="BL267" s="17" t="s">
        <v>99</v>
      </c>
      <c r="BM267" s="147" t="s">
        <v>4115</v>
      </c>
    </row>
    <row r="268" spans="2:65" s="13" customFormat="1" ht="11.25">
      <c r="B268" s="157"/>
      <c r="D268" s="150" t="s">
        <v>329</v>
      </c>
      <c r="E268" s="158" t="s">
        <v>1</v>
      </c>
      <c r="F268" s="159" t="s">
        <v>4058</v>
      </c>
      <c r="H268" s="158" t="s">
        <v>1</v>
      </c>
      <c r="I268" s="160"/>
      <c r="L268" s="157"/>
      <c r="M268" s="161"/>
      <c r="T268" s="162"/>
      <c r="AT268" s="158" t="s">
        <v>329</v>
      </c>
      <c r="AU268" s="158" t="s">
        <v>89</v>
      </c>
      <c r="AV268" s="13" t="s">
        <v>87</v>
      </c>
      <c r="AW268" s="13" t="s">
        <v>35</v>
      </c>
      <c r="AX268" s="13" t="s">
        <v>80</v>
      </c>
      <c r="AY268" s="158" t="s">
        <v>320</v>
      </c>
    </row>
    <row r="269" spans="2:65" s="12" customFormat="1" ht="11.25">
      <c r="B269" s="149"/>
      <c r="D269" s="150" t="s">
        <v>329</v>
      </c>
      <c r="E269" s="151" t="s">
        <v>1</v>
      </c>
      <c r="F269" s="152" t="s">
        <v>4116</v>
      </c>
      <c r="H269" s="153">
        <v>7.04</v>
      </c>
      <c r="I269" s="154"/>
      <c r="L269" s="149"/>
      <c r="M269" s="155"/>
      <c r="T269" s="156"/>
      <c r="AT269" s="151" t="s">
        <v>329</v>
      </c>
      <c r="AU269" s="151" t="s">
        <v>89</v>
      </c>
      <c r="AV269" s="12" t="s">
        <v>89</v>
      </c>
      <c r="AW269" s="12" t="s">
        <v>35</v>
      </c>
      <c r="AX269" s="12" t="s">
        <v>80</v>
      </c>
      <c r="AY269" s="151" t="s">
        <v>320</v>
      </c>
    </row>
    <row r="270" spans="2:65" s="12" customFormat="1" ht="11.25">
      <c r="B270" s="149"/>
      <c r="D270" s="150" t="s">
        <v>329</v>
      </c>
      <c r="E270" s="151" t="s">
        <v>1</v>
      </c>
      <c r="F270" s="152" t="s">
        <v>4117</v>
      </c>
      <c r="H270" s="153">
        <v>-0.308</v>
      </c>
      <c r="I270" s="154"/>
      <c r="L270" s="149"/>
      <c r="M270" s="155"/>
      <c r="T270" s="156"/>
      <c r="AT270" s="151" t="s">
        <v>329</v>
      </c>
      <c r="AU270" s="151" t="s">
        <v>89</v>
      </c>
      <c r="AV270" s="12" t="s">
        <v>89</v>
      </c>
      <c r="AW270" s="12" t="s">
        <v>35</v>
      </c>
      <c r="AX270" s="12" t="s">
        <v>80</v>
      </c>
      <c r="AY270" s="151" t="s">
        <v>320</v>
      </c>
    </row>
    <row r="271" spans="2:65" s="13" customFormat="1" ht="11.25">
      <c r="B271" s="157"/>
      <c r="D271" s="150" t="s">
        <v>329</v>
      </c>
      <c r="E271" s="158" t="s">
        <v>1</v>
      </c>
      <c r="F271" s="159" t="s">
        <v>4064</v>
      </c>
      <c r="H271" s="158" t="s">
        <v>1</v>
      </c>
      <c r="I271" s="160"/>
      <c r="L271" s="157"/>
      <c r="M271" s="161"/>
      <c r="T271" s="162"/>
      <c r="AT271" s="158" t="s">
        <v>329</v>
      </c>
      <c r="AU271" s="158" t="s">
        <v>89</v>
      </c>
      <c r="AV271" s="13" t="s">
        <v>87</v>
      </c>
      <c r="AW271" s="13" t="s">
        <v>35</v>
      </c>
      <c r="AX271" s="13" t="s">
        <v>80</v>
      </c>
      <c r="AY271" s="158" t="s">
        <v>320</v>
      </c>
    </row>
    <row r="272" spans="2:65" s="12" customFormat="1" ht="11.25">
      <c r="B272" s="149"/>
      <c r="D272" s="150" t="s">
        <v>329</v>
      </c>
      <c r="E272" s="151" t="s">
        <v>1</v>
      </c>
      <c r="F272" s="152" t="s">
        <v>4118</v>
      </c>
      <c r="H272" s="153">
        <v>0.96399999999999997</v>
      </c>
      <c r="I272" s="154"/>
      <c r="L272" s="149"/>
      <c r="M272" s="155"/>
      <c r="T272" s="156"/>
      <c r="AT272" s="151" t="s">
        <v>329</v>
      </c>
      <c r="AU272" s="151" t="s">
        <v>89</v>
      </c>
      <c r="AV272" s="12" t="s">
        <v>89</v>
      </c>
      <c r="AW272" s="12" t="s">
        <v>35</v>
      </c>
      <c r="AX272" s="12" t="s">
        <v>80</v>
      </c>
      <c r="AY272" s="151" t="s">
        <v>320</v>
      </c>
    </row>
    <row r="273" spans="2:65" s="12" customFormat="1" ht="11.25">
      <c r="B273" s="149"/>
      <c r="D273" s="150" t="s">
        <v>329</v>
      </c>
      <c r="E273" s="151" t="s">
        <v>1</v>
      </c>
      <c r="F273" s="152" t="s">
        <v>4119</v>
      </c>
      <c r="H273" s="153">
        <v>-0.154</v>
      </c>
      <c r="I273" s="154"/>
      <c r="L273" s="149"/>
      <c r="M273" s="155"/>
      <c r="T273" s="156"/>
      <c r="AT273" s="151" t="s">
        <v>329</v>
      </c>
      <c r="AU273" s="151" t="s">
        <v>89</v>
      </c>
      <c r="AV273" s="12" t="s">
        <v>89</v>
      </c>
      <c r="AW273" s="12" t="s">
        <v>35</v>
      </c>
      <c r="AX273" s="12" t="s">
        <v>80</v>
      </c>
      <c r="AY273" s="151" t="s">
        <v>320</v>
      </c>
    </row>
    <row r="274" spans="2:65" s="14" customFormat="1" ht="11.25">
      <c r="B274" s="163"/>
      <c r="D274" s="150" t="s">
        <v>329</v>
      </c>
      <c r="E274" s="164" t="s">
        <v>1</v>
      </c>
      <c r="F274" s="165" t="s">
        <v>339</v>
      </c>
      <c r="H274" s="166">
        <v>7.5419999999999998</v>
      </c>
      <c r="I274" s="167"/>
      <c r="L274" s="163"/>
      <c r="M274" s="168"/>
      <c r="T274" s="169"/>
      <c r="AT274" s="164" t="s">
        <v>329</v>
      </c>
      <c r="AU274" s="164" t="s">
        <v>89</v>
      </c>
      <c r="AV274" s="14" t="s">
        <v>99</v>
      </c>
      <c r="AW274" s="14" t="s">
        <v>35</v>
      </c>
      <c r="AX274" s="14" t="s">
        <v>87</v>
      </c>
      <c r="AY274" s="164" t="s">
        <v>320</v>
      </c>
    </row>
    <row r="275" spans="2:65" s="1" customFormat="1" ht="24.2" customHeight="1">
      <c r="B275" s="32"/>
      <c r="C275" s="136" t="s">
        <v>571</v>
      </c>
      <c r="D275" s="136" t="s">
        <v>324</v>
      </c>
      <c r="E275" s="137" t="s">
        <v>2927</v>
      </c>
      <c r="F275" s="138" t="s">
        <v>2928</v>
      </c>
      <c r="G275" s="139" t="s">
        <v>347</v>
      </c>
      <c r="H275" s="140">
        <v>150.83000000000001</v>
      </c>
      <c r="I275" s="141"/>
      <c r="J275" s="142">
        <f>ROUND(I275*H275,2)</f>
        <v>0</v>
      </c>
      <c r="K275" s="138" t="s">
        <v>1</v>
      </c>
      <c r="L275" s="32"/>
      <c r="M275" s="143" t="s">
        <v>1</v>
      </c>
      <c r="N275" s="144" t="s">
        <v>45</v>
      </c>
      <c r="P275" s="145">
        <f>O275*H275</f>
        <v>0</v>
      </c>
      <c r="Q275" s="145">
        <v>0.15071000000000001</v>
      </c>
      <c r="R275" s="145">
        <f>Q275*H275</f>
        <v>22.731589300000003</v>
      </c>
      <c r="S275" s="145">
        <v>0</v>
      </c>
      <c r="T275" s="146">
        <f>S275*H275</f>
        <v>0</v>
      </c>
      <c r="AR275" s="147" t="s">
        <v>99</v>
      </c>
      <c r="AT275" s="147" t="s">
        <v>324</v>
      </c>
      <c r="AU275" s="147" t="s">
        <v>89</v>
      </c>
      <c r="AY275" s="17" t="s">
        <v>320</v>
      </c>
      <c r="BE275" s="148">
        <f>IF(N275="základní",J275,0)</f>
        <v>0</v>
      </c>
      <c r="BF275" s="148">
        <f>IF(N275="snížená",J275,0)</f>
        <v>0</v>
      </c>
      <c r="BG275" s="148">
        <f>IF(N275="zákl. přenesená",J275,0)</f>
        <v>0</v>
      </c>
      <c r="BH275" s="148">
        <f>IF(N275="sníž. přenesená",J275,0)</f>
        <v>0</v>
      </c>
      <c r="BI275" s="148">
        <f>IF(N275="nulová",J275,0)</f>
        <v>0</v>
      </c>
      <c r="BJ275" s="17" t="s">
        <v>87</v>
      </c>
      <c r="BK275" s="148">
        <f>ROUND(I275*H275,2)</f>
        <v>0</v>
      </c>
      <c r="BL275" s="17" t="s">
        <v>99</v>
      </c>
      <c r="BM275" s="147" t="s">
        <v>4120</v>
      </c>
    </row>
    <row r="276" spans="2:65" s="13" customFormat="1" ht="11.25">
      <c r="B276" s="157"/>
      <c r="D276" s="150" t="s">
        <v>329</v>
      </c>
      <c r="E276" s="158" t="s">
        <v>1</v>
      </c>
      <c r="F276" s="159" t="s">
        <v>4058</v>
      </c>
      <c r="H276" s="158" t="s">
        <v>1</v>
      </c>
      <c r="I276" s="160"/>
      <c r="L276" s="157"/>
      <c r="M276" s="161"/>
      <c r="T276" s="162"/>
      <c r="AT276" s="158" t="s">
        <v>329</v>
      </c>
      <c r="AU276" s="158" t="s">
        <v>89</v>
      </c>
      <c r="AV276" s="13" t="s">
        <v>87</v>
      </c>
      <c r="AW276" s="13" t="s">
        <v>35</v>
      </c>
      <c r="AX276" s="13" t="s">
        <v>80</v>
      </c>
      <c r="AY276" s="158" t="s">
        <v>320</v>
      </c>
    </row>
    <row r="277" spans="2:65" s="12" customFormat="1" ht="11.25">
      <c r="B277" s="149"/>
      <c r="D277" s="150" t="s">
        <v>329</v>
      </c>
      <c r="E277" s="151" t="s">
        <v>1</v>
      </c>
      <c r="F277" s="152" t="s">
        <v>4121</v>
      </c>
      <c r="H277" s="153">
        <v>140.80000000000001</v>
      </c>
      <c r="I277" s="154"/>
      <c r="L277" s="149"/>
      <c r="M277" s="155"/>
      <c r="T277" s="156"/>
      <c r="AT277" s="151" t="s">
        <v>329</v>
      </c>
      <c r="AU277" s="151" t="s">
        <v>89</v>
      </c>
      <c r="AV277" s="12" t="s">
        <v>89</v>
      </c>
      <c r="AW277" s="12" t="s">
        <v>35</v>
      </c>
      <c r="AX277" s="12" t="s">
        <v>80</v>
      </c>
      <c r="AY277" s="151" t="s">
        <v>320</v>
      </c>
    </row>
    <row r="278" spans="2:65" s="12" customFormat="1" ht="11.25">
      <c r="B278" s="149"/>
      <c r="D278" s="150" t="s">
        <v>329</v>
      </c>
      <c r="E278" s="151" t="s">
        <v>1</v>
      </c>
      <c r="F278" s="152" t="s">
        <v>4122</v>
      </c>
      <c r="H278" s="153">
        <v>-6.16</v>
      </c>
      <c r="I278" s="154"/>
      <c r="L278" s="149"/>
      <c r="M278" s="155"/>
      <c r="T278" s="156"/>
      <c r="AT278" s="151" t="s">
        <v>329</v>
      </c>
      <c r="AU278" s="151" t="s">
        <v>89</v>
      </c>
      <c r="AV278" s="12" t="s">
        <v>89</v>
      </c>
      <c r="AW278" s="12" t="s">
        <v>35</v>
      </c>
      <c r="AX278" s="12" t="s">
        <v>80</v>
      </c>
      <c r="AY278" s="151" t="s">
        <v>320</v>
      </c>
    </row>
    <row r="279" spans="2:65" s="13" customFormat="1" ht="11.25">
      <c r="B279" s="157"/>
      <c r="D279" s="150" t="s">
        <v>329</v>
      </c>
      <c r="E279" s="158" t="s">
        <v>1</v>
      </c>
      <c r="F279" s="159" t="s">
        <v>4064</v>
      </c>
      <c r="H279" s="158" t="s">
        <v>1</v>
      </c>
      <c r="I279" s="160"/>
      <c r="L279" s="157"/>
      <c r="M279" s="161"/>
      <c r="T279" s="162"/>
      <c r="AT279" s="158" t="s">
        <v>329</v>
      </c>
      <c r="AU279" s="158" t="s">
        <v>89</v>
      </c>
      <c r="AV279" s="13" t="s">
        <v>87</v>
      </c>
      <c r="AW279" s="13" t="s">
        <v>35</v>
      </c>
      <c r="AX279" s="13" t="s">
        <v>80</v>
      </c>
      <c r="AY279" s="158" t="s">
        <v>320</v>
      </c>
    </row>
    <row r="280" spans="2:65" s="12" customFormat="1" ht="11.25">
      <c r="B280" s="149"/>
      <c r="D280" s="150" t="s">
        <v>329</v>
      </c>
      <c r="E280" s="151" t="s">
        <v>1</v>
      </c>
      <c r="F280" s="152" t="s">
        <v>4123</v>
      </c>
      <c r="H280" s="153">
        <v>19.27</v>
      </c>
      <c r="I280" s="154"/>
      <c r="L280" s="149"/>
      <c r="M280" s="155"/>
      <c r="T280" s="156"/>
      <c r="AT280" s="151" t="s">
        <v>329</v>
      </c>
      <c r="AU280" s="151" t="s">
        <v>89</v>
      </c>
      <c r="AV280" s="12" t="s">
        <v>89</v>
      </c>
      <c r="AW280" s="12" t="s">
        <v>35</v>
      </c>
      <c r="AX280" s="12" t="s">
        <v>80</v>
      </c>
      <c r="AY280" s="151" t="s">
        <v>320</v>
      </c>
    </row>
    <row r="281" spans="2:65" s="12" customFormat="1" ht="11.25">
      <c r="B281" s="149"/>
      <c r="D281" s="150" t="s">
        <v>329</v>
      </c>
      <c r="E281" s="151" t="s">
        <v>1</v>
      </c>
      <c r="F281" s="152" t="s">
        <v>4124</v>
      </c>
      <c r="H281" s="153">
        <v>-3.08</v>
      </c>
      <c r="I281" s="154"/>
      <c r="L281" s="149"/>
      <c r="M281" s="155"/>
      <c r="T281" s="156"/>
      <c r="AT281" s="151" t="s">
        <v>329</v>
      </c>
      <c r="AU281" s="151" t="s">
        <v>89</v>
      </c>
      <c r="AV281" s="12" t="s">
        <v>89</v>
      </c>
      <c r="AW281" s="12" t="s">
        <v>35</v>
      </c>
      <c r="AX281" s="12" t="s">
        <v>80</v>
      </c>
      <c r="AY281" s="151" t="s">
        <v>320</v>
      </c>
    </row>
    <row r="282" spans="2:65" s="14" customFormat="1" ht="11.25">
      <c r="B282" s="163"/>
      <c r="D282" s="150" t="s">
        <v>329</v>
      </c>
      <c r="E282" s="164" t="s">
        <v>1</v>
      </c>
      <c r="F282" s="165" t="s">
        <v>339</v>
      </c>
      <c r="H282" s="166">
        <v>150.83000000000001</v>
      </c>
      <c r="I282" s="167"/>
      <c r="L282" s="163"/>
      <c r="M282" s="168"/>
      <c r="T282" s="169"/>
      <c r="AT282" s="164" t="s">
        <v>329</v>
      </c>
      <c r="AU282" s="164" t="s">
        <v>89</v>
      </c>
      <c r="AV282" s="14" t="s">
        <v>99</v>
      </c>
      <c r="AW282" s="14" t="s">
        <v>35</v>
      </c>
      <c r="AX282" s="14" t="s">
        <v>87</v>
      </c>
      <c r="AY282" s="164" t="s">
        <v>320</v>
      </c>
    </row>
    <row r="283" spans="2:65" s="11" customFormat="1" ht="22.9" customHeight="1">
      <c r="B283" s="124"/>
      <c r="D283" s="125" t="s">
        <v>79</v>
      </c>
      <c r="E283" s="134" t="s">
        <v>373</v>
      </c>
      <c r="F283" s="134" t="s">
        <v>552</v>
      </c>
      <c r="I283" s="127"/>
      <c r="J283" s="135">
        <f>BK283</f>
        <v>0</v>
      </c>
      <c r="L283" s="124"/>
      <c r="M283" s="129"/>
      <c r="P283" s="130">
        <f>SUM(P284:P288)</f>
        <v>0</v>
      </c>
      <c r="R283" s="130">
        <f>SUM(R284:R288)</f>
        <v>1.3095400000000001</v>
      </c>
      <c r="T283" s="131">
        <f>SUM(T284:T288)</f>
        <v>0.2</v>
      </c>
      <c r="AR283" s="125" t="s">
        <v>87</v>
      </c>
      <c r="AT283" s="132" t="s">
        <v>79</v>
      </c>
      <c r="AU283" s="132" t="s">
        <v>87</v>
      </c>
      <c r="AY283" s="125" t="s">
        <v>320</v>
      </c>
      <c r="BK283" s="133">
        <f>SUM(BK284:BK288)</f>
        <v>0</v>
      </c>
    </row>
    <row r="284" spans="2:65" s="1" customFormat="1" ht="16.5" customHeight="1">
      <c r="B284" s="32"/>
      <c r="C284" s="136" t="s">
        <v>576</v>
      </c>
      <c r="D284" s="136" t="s">
        <v>324</v>
      </c>
      <c r="E284" s="137" t="s">
        <v>4125</v>
      </c>
      <c r="F284" s="138" t="s">
        <v>4126</v>
      </c>
      <c r="G284" s="139" t="s">
        <v>558</v>
      </c>
      <c r="H284" s="140">
        <v>2</v>
      </c>
      <c r="I284" s="141"/>
      <c r="J284" s="142">
        <f>ROUND(I284*H284,2)</f>
        <v>0</v>
      </c>
      <c r="K284" s="138" t="s">
        <v>1</v>
      </c>
      <c r="L284" s="32"/>
      <c r="M284" s="143" t="s">
        <v>1</v>
      </c>
      <c r="N284" s="144" t="s">
        <v>45</v>
      </c>
      <c r="P284" s="145">
        <f>O284*H284</f>
        <v>0</v>
      </c>
      <c r="Q284" s="145">
        <v>0</v>
      </c>
      <c r="R284" s="145">
        <f>Q284*H284</f>
        <v>0</v>
      </c>
      <c r="S284" s="145">
        <v>0</v>
      </c>
      <c r="T284" s="146">
        <f>S284*H284</f>
        <v>0</v>
      </c>
      <c r="AR284" s="147" t="s">
        <v>99</v>
      </c>
      <c r="AT284" s="147" t="s">
        <v>324</v>
      </c>
      <c r="AU284" s="147" t="s">
        <v>89</v>
      </c>
      <c r="AY284" s="17" t="s">
        <v>320</v>
      </c>
      <c r="BE284" s="148">
        <f>IF(N284="základní",J284,0)</f>
        <v>0</v>
      </c>
      <c r="BF284" s="148">
        <f>IF(N284="snížená",J284,0)</f>
        <v>0</v>
      </c>
      <c r="BG284" s="148">
        <f>IF(N284="zákl. přenesená",J284,0)</f>
        <v>0</v>
      </c>
      <c r="BH284" s="148">
        <f>IF(N284="sníž. přenesená",J284,0)</f>
        <v>0</v>
      </c>
      <c r="BI284" s="148">
        <f>IF(N284="nulová",J284,0)</f>
        <v>0</v>
      </c>
      <c r="BJ284" s="17" t="s">
        <v>87</v>
      </c>
      <c r="BK284" s="148">
        <f>ROUND(I284*H284,2)</f>
        <v>0</v>
      </c>
      <c r="BL284" s="17" t="s">
        <v>99</v>
      </c>
      <c r="BM284" s="147" t="s">
        <v>4127</v>
      </c>
    </row>
    <row r="285" spans="2:65" s="1" customFormat="1" ht="16.5" customHeight="1">
      <c r="B285" s="32"/>
      <c r="C285" s="170" t="s">
        <v>581</v>
      </c>
      <c r="D285" s="170" t="s">
        <v>439</v>
      </c>
      <c r="E285" s="171" t="s">
        <v>4128</v>
      </c>
      <c r="F285" s="172" t="s">
        <v>4129</v>
      </c>
      <c r="G285" s="173" t="s">
        <v>558</v>
      </c>
      <c r="H285" s="174">
        <v>2</v>
      </c>
      <c r="I285" s="175"/>
      <c r="J285" s="176">
        <f>ROUND(I285*H285,2)</f>
        <v>0</v>
      </c>
      <c r="K285" s="172" t="s">
        <v>1</v>
      </c>
      <c r="L285" s="177"/>
      <c r="M285" s="178" t="s">
        <v>1</v>
      </c>
      <c r="N285" s="179" t="s">
        <v>45</v>
      </c>
      <c r="P285" s="145">
        <f>O285*H285</f>
        <v>0</v>
      </c>
      <c r="Q285" s="145">
        <v>2.7499999999999998E-3</v>
      </c>
      <c r="R285" s="145">
        <f>Q285*H285</f>
        <v>5.4999999999999997E-3</v>
      </c>
      <c r="S285" s="145">
        <v>0</v>
      </c>
      <c r="T285" s="146">
        <f>S285*H285</f>
        <v>0</v>
      </c>
      <c r="AR285" s="147" t="s">
        <v>373</v>
      </c>
      <c r="AT285" s="147" t="s">
        <v>439</v>
      </c>
      <c r="AU285" s="147" t="s">
        <v>89</v>
      </c>
      <c r="AY285" s="17" t="s">
        <v>320</v>
      </c>
      <c r="BE285" s="148">
        <f>IF(N285="základní",J285,0)</f>
        <v>0</v>
      </c>
      <c r="BF285" s="148">
        <f>IF(N285="snížená",J285,0)</f>
        <v>0</v>
      </c>
      <c r="BG285" s="148">
        <f>IF(N285="zákl. přenesená",J285,0)</f>
        <v>0</v>
      </c>
      <c r="BH285" s="148">
        <f>IF(N285="sníž. přenesená",J285,0)</f>
        <v>0</v>
      </c>
      <c r="BI285" s="148">
        <f>IF(N285="nulová",J285,0)</f>
        <v>0</v>
      </c>
      <c r="BJ285" s="17" t="s">
        <v>87</v>
      </c>
      <c r="BK285" s="148">
        <f>ROUND(I285*H285,2)</f>
        <v>0</v>
      </c>
      <c r="BL285" s="17" t="s">
        <v>99</v>
      </c>
      <c r="BM285" s="147" t="s">
        <v>4130</v>
      </c>
    </row>
    <row r="286" spans="2:65" s="1" customFormat="1" ht="24.2" customHeight="1">
      <c r="B286" s="32"/>
      <c r="C286" s="136" t="s">
        <v>590</v>
      </c>
      <c r="D286" s="136" t="s">
        <v>324</v>
      </c>
      <c r="E286" s="137" t="s">
        <v>1134</v>
      </c>
      <c r="F286" s="138" t="s">
        <v>1135</v>
      </c>
      <c r="G286" s="139" t="s">
        <v>558</v>
      </c>
      <c r="H286" s="140">
        <v>2</v>
      </c>
      <c r="I286" s="141"/>
      <c r="J286" s="142">
        <f>ROUND(I286*H286,2)</f>
        <v>0</v>
      </c>
      <c r="K286" s="138" t="s">
        <v>333</v>
      </c>
      <c r="L286" s="32"/>
      <c r="M286" s="143" t="s">
        <v>1</v>
      </c>
      <c r="N286" s="144" t="s">
        <v>45</v>
      </c>
      <c r="P286" s="145">
        <f>O286*H286</f>
        <v>0</v>
      </c>
      <c r="Q286" s="145">
        <v>0</v>
      </c>
      <c r="R286" s="145">
        <f>Q286*H286</f>
        <v>0</v>
      </c>
      <c r="S286" s="145">
        <v>0.1</v>
      </c>
      <c r="T286" s="146">
        <f>S286*H286</f>
        <v>0.2</v>
      </c>
      <c r="AR286" s="147" t="s">
        <v>99</v>
      </c>
      <c r="AT286" s="147" t="s">
        <v>324</v>
      </c>
      <c r="AU286" s="147" t="s">
        <v>89</v>
      </c>
      <c r="AY286" s="17" t="s">
        <v>320</v>
      </c>
      <c r="BE286" s="148">
        <f>IF(N286="základní",J286,0)</f>
        <v>0</v>
      </c>
      <c r="BF286" s="148">
        <f>IF(N286="snížená",J286,0)</f>
        <v>0</v>
      </c>
      <c r="BG286" s="148">
        <f>IF(N286="zákl. přenesená",J286,0)</f>
        <v>0</v>
      </c>
      <c r="BH286" s="148">
        <f>IF(N286="sníž. přenesená",J286,0)</f>
        <v>0</v>
      </c>
      <c r="BI286" s="148">
        <f>IF(N286="nulová",J286,0)</f>
        <v>0</v>
      </c>
      <c r="BJ286" s="17" t="s">
        <v>87</v>
      </c>
      <c r="BK286" s="148">
        <f>ROUND(I286*H286,2)</f>
        <v>0</v>
      </c>
      <c r="BL286" s="17" t="s">
        <v>99</v>
      </c>
      <c r="BM286" s="147" t="s">
        <v>4131</v>
      </c>
    </row>
    <row r="287" spans="2:65" s="1" customFormat="1" ht="24.2" customHeight="1">
      <c r="B287" s="32"/>
      <c r="C287" s="136" t="s">
        <v>594</v>
      </c>
      <c r="D287" s="136" t="s">
        <v>324</v>
      </c>
      <c r="E287" s="137" t="s">
        <v>1137</v>
      </c>
      <c r="F287" s="138" t="s">
        <v>1138</v>
      </c>
      <c r="G287" s="139" t="s">
        <v>558</v>
      </c>
      <c r="H287" s="140">
        <v>6</v>
      </c>
      <c r="I287" s="141"/>
      <c r="J287" s="142">
        <f>ROUND(I287*H287,2)</f>
        <v>0</v>
      </c>
      <c r="K287" s="138" t="s">
        <v>1</v>
      </c>
      <c r="L287" s="32"/>
      <c r="M287" s="143" t="s">
        <v>1</v>
      </c>
      <c r="N287" s="144" t="s">
        <v>45</v>
      </c>
      <c r="P287" s="145">
        <f>O287*H287</f>
        <v>0</v>
      </c>
      <c r="Q287" s="145">
        <v>0.21734000000000001</v>
      </c>
      <c r="R287" s="145">
        <f>Q287*H287</f>
        <v>1.3040400000000001</v>
      </c>
      <c r="S287" s="145">
        <v>0</v>
      </c>
      <c r="T287" s="146">
        <f>S287*H287</f>
        <v>0</v>
      </c>
      <c r="AR287" s="147" t="s">
        <v>99</v>
      </c>
      <c r="AT287" s="147" t="s">
        <v>324</v>
      </c>
      <c r="AU287" s="147" t="s">
        <v>89</v>
      </c>
      <c r="AY287" s="17" t="s">
        <v>320</v>
      </c>
      <c r="BE287" s="148">
        <f>IF(N287="základní",J287,0)</f>
        <v>0</v>
      </c>
      <c r="BF287" s="148">
        <f>IF(N287="snížená",J287,0)</f>
        <v>0</v>
      </c>
      <c r="BG287" s="148">
        <f>IF(N287="zákl. přenesená",J287,0)</f>
        <v>0</v>
      </c>
      <c r="BH287" s="148">
        <f>IF(N287="sníž. přenesená",J287,0)</f>
        <v>0</v>
      </c>
      <c r="BI287" s="148">
        <f>IF(N287="nulová",J287,0)</f>
        <v>0</v>
      </c>
      <c r="BJ287" s="17" t="s">
        <v>87</v>
      </c>
      <c r="BK287" s="148">
        <f>ROUND(I287*H287,2)</f>
        <v>0</v>
      </c>
      <c r="BL287" s="17" t="s">
        <v>99</v>
      </c>
      <c r="BM287" s="147" t="s">
        <v>1139</v>
      </c>
    </row>
    <row r="288" spans="2:65" s="1" customFormat="1" ht="37.9" customHeight="1">
      <c r="B288" s="32"/>
      <c r="C288" s="170" t="s">
        <v>600</v>
      </c>
      <c r="D288" s="170" t="s">
        <v>439</v>
      </c>
      <c r="E288" s="171" t="s">
        <v>4132</v>
      </c>
      <c r="F288" s="172" t="s">
        <v>4133</v>
      </c>
      <c r="G288" s="173" t="s">
        <v>558</v>
      </c>
      <c r="H288" s="174">
        <v>6</v>
      </c>
      <c r="I288" s="175"/>
      <c r="J288" s="176">
        <f>ROUND(I288*H288,2)</f>
        <v>0</v>
      </c>
      <c r="K288" s="172" t="s">
        <v>1</v>
      </c>
      <c r="L288" s="177"/>
      <c r="M288" s="178" t="s">
        <v>1</v>
      </c>
      <c r="N288" s="179" t="s">
        <v>45</v>
      </c>
      <c r="P288" s="145">
        <f>O288*H288</f>
        <v>0</v>
      </c>
      <c r="Q288" s="145">
        <v>0</v>
      </c>
      <c r="R288" s="145">
        <f>Q288*H288</f>
        <v>0</v>
      </c>
      <c r="S288" s="145">
        <v>0</v>
      </c>
      <c r="T288" s="146">
        <f>S288*H288</f>
        <v>0</v>
      </c>
      <c r="AR288" s="147" t="s">
        <v>373</v>
      </c>
      <c r="AT288" s="147" t="s">
        <v>439</v>
      </c>
      <c r="AU288" s="147" t="s">
        <v>89</v>
      </c>
      <c r="AY288" s="17" t="s">
        <v>320</v>
      </c>
      <c r="BE288" s="148">
        <f>IF(N288="základní",J288,0)</f>
        <v>0</v>
      </c>
      <c r="BF288" s="148">
        <f>IF(N288="snížená",J288,0)</f>
        <v>0</v>
      </c>
      <c r="BG288" s="148">
        <f>IF(N288="zákl. přenesená",J288,0)</f>
        <v>0</v>
      </c>
      <c r="BH288" s="148">
        <f>IF(N288="sníž. přenesená",J288,0)</f>
        <v>0</v>
      </c>
      <c r="BI288" s="148">
        <f>IF(N288="nulová",J288,0)</f>
        <v>0</v>
      </c>
      <c r="BJ288" s="17" t="s">
        <v>87</v>
      </c>
      <c r="BK288" s="148">
        <f>ROUND(I288*H288,2)</f>
        <v>0</v>
      </c>
      <c r="BL288" s="17" t="s">
        <v>99</v>
      </c>
      <c r="BM288" s="147" t="s">
        <v>1142</v>
      </c>
    </row>
    <row r="289" spans="2:65" s="11" customFormat="1" ht="22.9" customHeight="1">
      <c r="B289" s="124"/>
      <c r="D289" s="125" t="s">
        <v>79</v>
      </c>
      <c r="E289" s="134" t="s">
        <v>381</v>
      </c>
      <c r="F289" s="134" t="s">
        <v>1143</v>
      </c>
      <c r="I289" s="127"/>
      <c r="J289" s="135">
        <f>BK289</f>
        <v>0</v>
      </c>
      <c r="L289" s="124"/>
      <c r="M289" s="129"/>
      <c r="P289" s="130">
        <f>SUM(P290:P309)</f>
        <v>0</v>
      </c>
      <c r="R289" s="130">
        <f>SUM(R290:R309)</f>
        <v>0.37043599999999999</v>
      </c>
      <c r="T289" s="131">
        <f>SUM(T290:T309)</f>
        <v>36.748199999999997</v>
      </c>
      <c r="AR289" s="125" t="s">
        <v>87</v>
      </c>
      <c r="AT289" s="132" t="s">
        <v>79</v>
      </c>
      <c r="AU289" s="132" t="s">
        <v>87</v>
      </c>
      <c r="AY289" s="125" t="s">
        <v>320</v>
      </c>
      <c r="BK289" s="133">
        <f>SUM(BK290:BK309)</f>
        <v>0</v>
      </c>
    </row>
    <row r="290" spans="2:65" s="1" customFormat="1" ht="24.2" customHeight="1">
      <c r="B290" s="32"/>
      <c r="C290" s="136" t="s">
        <v>606</v>
      </c>
      <c r="D290" s="136" t="s">
        <v>324</v>
      </c>
      <c r="E290" s="137" t="s">
        <v>4134</v>
      </c>
      <c r="F290" s="138" t="s">
        <v>4135</v>
      </c>
      <c r="G290" s="139" t="s">
        <v>347</v>
      </c>
      <c r="H290" s="140">
        <v>115.2</v>
      </c>
      <c r="I290" s="141"/>
      <c r="J290" s="142">
        <f>ROUND(I290*H290,2)</f>
        <v>0</v>
      </c>
      <c r="K290" s="138" t="s">
        <v>333</v>
      </c>
      <c r="L290" s="32"/>
      <c r="M290" s="143" t="s">
        <v>1</v>
      </c>
      <c r="N290" s="144" t="s">
        <v>45</v>
      </c>
      <c r="P290" s="145">
        <f>O290*H290</f>
        <v>0</v>
      </c>
      <c r="Q290" s="145">
        <v>1.58E-3</v>
      </c>
      <c r="R290" s="145">
        <f>Q290*H290</f>
        <v>0.18201600000000001</v>
      </c>
      <c r="S290" s="145">
        <v>0</v>
      </c>
      <c r="T290" s="146">
        <f>S290*H290</f>
        <v>0</v>
      </c>
      <c r="AR290" s="147" t="s">
        <v>99</v>
      </c>
      <c r="AT290" s="147" t="s">
        <v>324</v>
      </c>
      <c r="AU290" s="147" t="s">
        <v>89</v>
      </c>
      <c r="AY290" s="17" t="s">
        <v>320</v>
      </c>
      <c r="BE290" s="148">
        <f>IF(N290="základní",J290,0)</f>
        <v>0</v>
      </c>
      <c r="BF290" s="148">
        <f>IF(N290="snížená",J290,0)</f>
        <v>0</v>
      </c>
      <c r="BG290" s="148">
        <f>IF(N290="zákl. přenesená",J290,0)</f>
        <v>0</v>
      </c>
      <c r="BH290" s="148">
        <f>IF(N290="sníž. přenesená",J290,0)</f>
        <v>0</v>
      </c>
      <c r="BI290" s="148">
        <f>IF(N290="nulová",J290,0)</f>
        <v>0</v>
      </c>
      <c r="BJ290" s="17" t="s">
        <v>87</v>
      </c>
      <c r="BK290" s="148">
        <f>ROUND(I290*H290,2)</f>
        <v>0</v>
      </c>
      <c r="BL290" s="17" t="s">
        <v>99</v>
      </c>
      <c r="BM290" s="147" t="s">
        <v>4136</v>
      </c>
    </row>
    <row r="291" spans="2:65" s="13" customFormat="1" ht="11.25">
      <c r="B291" s="157"/>
      <c r="D291" s="150" t="s">
        <v>329</v>
      </c>
      <c r="E291" s="158" t="s">
        <v>1</v>
      </c>
      <c r="F291" s="159" t="s">
        <v>4137</v>
      </c>
      <c r="H291" s="158" t="s">
        <v>1</v>
      </c>
      <c r="I291" s="160"/>
      <c r="L291" s="157"/>
      <c r="M291" s="161"/>
      <c r="T291" s="162"/>
      <c r="AT291" s="158" t="s">
        <v>329</v>
      </c>
      <c r="AU291" s="158" t="s">
        <v>89</v>
      </c>
      <c r="AV291" s="13" t="s">
        <v>87</v>
      </c>
      <c r="AW291" s="13" t="s">
        <v>35</v>
      </c>
      <c r="AX291" s="13" t="s">
        <v>80</v>
      </c>
      <c r="AY291" s="158" t="s">
        <v>320</v>
      </c>
    </row>
    <row r="292" spans="2:65" s="12" customFormat="1" ht="11.25">
      <c r="B292" s="149"/>
      <c r="D292" s="150" t="s">
        <v>329</v>
      </c>
      <c r="E292" s="151" t="s">
        <v>1</v>
      </c>
      <c r="F292" s="152" t="s">
        <v>4138</v>
      </c>
      <c r="H292" s="153">
        <v>36.799999999999997</v>
      </c>
      <c r="I292" s="154"/>
      <c r="L292" s="149"/>
      <c r="M292" s="155"/>
      <c r="T292" s="156"/>
      <c r="AT292" s="151" t="s">
        <v>329</v>
      </c>
      <c r="AU292" s="151" t="s">
        <v>89</v>
      </c>
      <c r="AV292" s="12" t="s">
        <v>89</v>
      </c>
      <c r="AW292" s="12" t="s">
        <v>35</v>
      </c>
      <c r="AX292" s="12" t="s">
        <v>80</v>
      </c>
      <c r="AY292" s="151" t="s">
        <v>320</v>
      </c>
    </row>
    <row r="293" spans="2:65" s="12" customFormat="1" ht="11.25">
      <c r="B293" s="149"/>
      <c r="D293" s="150" t="s">
        <v>329</v>
      </c>
      <c r="E293" s="151" t="s">
        <v>1</v>
      </c>
      <c r="F293" s="152" t="s">
        <v>4139</v>
      </c>
      <c r="H293" s="153">
        <v>78.400000000000006</v>
      </c>
      <c r="I293" s="154"/>
      <c r="L293" s="149"/>
      <c r="M293" s="155"/>
      <c r="T293" s="156"/>
      <c r="AT293" s="151" t="s">
        <v>329</v>
      </c>
      <c r="AU293" s="151" t="s">
        <v>89</v>
      </c>
      <c r="AV293" s="12" t="s">
        <v>89</v>
      </c>
      <c r="AW293" s="12" t="s">
        <v>35</v>
      </c>
      <c r="AX293" s="12" t="s">
        <v>80</v>
      </c>
      <c r="AY293" s="151" t="s">
        <v>320</v>
      </c>
    </row>
    <row r="294" spans="2:65" s="14" customFormat="1" ht="11.25">
      <c r="B294" s="163"/>
      <c r="D294" s="150" t="s">
        <v>329</v>
      </c>
      <c r="E294" s="164" t="s">
        <v>1</v>
      </c>
      <c r="F294" s="165" t="s">
        <v>339</v>
      </c>
      <c r="H294" s="166">
        <v>115.2</v>
      </c>
      <c r="I294" s="167"/>
      <c r="L294" s="163"/>
      <c r="M294" s="168"/>
      <c r="T294" s="169"/>
      <c r="AT294" s="164" t="s">
        <v>329</v>
      </c>
      <c r="AU294" s="164" t="s">
        <v>89</v>
      </c>
      <c r="AV294" s="14" t="s">
        <v>99</v>
      </c>
      <c r="AW294" s="14" t="s">
        <v>35</v>
      </c>
      <c r="AX294" s="14" t="s">
        <v>87</v>
      </c>
      <c r="AY294" s="164" t="s">
        <v>320</v>
      </c>
    </row>
    <row r="295" spans="2:65" s="1" customFormat="1" ht="24.2" customHeight="1">
      <c r="B295" s="32"/>
      <c r="C295" s="136" t="s">
        <v>615</v>
      </c>
      <c r="D295" s="136" t="s">
        <v>324</v>
      </c>
      <c r="E295" s="137" t="s">
        <v>4140</v>
      </c>
      <c r="F295" s="138" t="s">
        <v>4141</v>
      </c>
      <c r="G295" s="139" t="s">
        <v>558</v>
      </c>
      <c r="H295" s="140">
        <v>60</v>
      </c>
      <c r="I295" s="141"/>
      <c r="J295" s="142">
        <f>ROUND(I295*H295,2)</f>
        <v>0</v>
      </c>
      <c r="K295" s="138" t="s">
        <v>333</v>
      </c>
      <c r="L295" s="32"/>
      <c r="M295" s="143" t="s">
        <v>1</v>
      </c>
      <c r="N295" s="144" t="s">
        <v>45</v>
      </c>
      <c r="P295" s="145">
        <f>O295*H295</f>
        <v>0</v>
      </c>
      <c r="Q295" s="145">
        <v>1.81E-3</v>
      </c>
      <c r="R295" s="145">
        <f>Q295*H295</f>
        <v>0.1086</v>
      </c>
      <c r="S295" s="145">
        <v>0</v>
      </c>
      <c r="T295" s="146">
        <f>S295*H295</f>
        <v>0</v>
      </c>
      <c r="AR295" s="147" t="s">
        <v>99</v>
      </c>
      <c r="AT295" s="147" t="s">
        <v>324</v>
      </c>
      <c r="AU295" s="147" t="s">
        <v>89</v>
      </c>
      <c r="AY295" s="17" t="s">
        <v>320</v>
      </c>
      <c r="BE295" s="148">
        <f>IF(N295="základní",J295,0)</f>
        <v>0</v>
      </c>
      <c r="BF295" s="148">
        <f>IF(N295="snížená",J295,0)</f>
        <v>0</v>
      </c>
      <c r="BG295" s="148">
        <f>IF(N295="zákl. přenesená",J295,0)</f>
        <v>0</v>
      </c>
      <c r="BH295" s="148">
        <f>IF(N295="sníž. přenesená",J295,0)</f>
        <v>0</v>
      </c>
      <c r="BI295" s="148">
        <f>IF(N295="nulová",J295,0)</f>
        <v>0</v>
      </c>
      <c r="BJ295" s="17" t="s">
        <v>87</v>
      </c>
      <c r="BK295" s="148">
        <f>ROUND(I295*H295,2)</f>
        <v>0</v>
      </c>
      <c r="BL295" s="17" t="s">
        <v>99</v>
      </c>
      <c r="BM295" s="147" t="s">
        <v>4142</v>
      </c>
    </row>
    <row r="296" spans="2:65" s="12" customFormat="1" ht="11.25">
      <c r="B296" s="149"/>
      <c r="D296" s="150" t="s">
        <v>329</v>
      </c>
      <c r="E296" s="151" t="s">
        <v>1</v>
      </c>
      <c r="F296" s="152" t="s">
        <v>4143</v>
      </c>
      <c r="H296" s="153">
        <v>60</v>
      </c>
      <c r="I296" s="154"/>
      <c r="L296" s="149"/>
      <c r="M296" s="155"/>
      <c r="T296" s="156"/>
      <c r="AT296" s="151" t="s">
        <v>329</v>
      </c>
      <c r="AU296" s="151" t="s">
        <v>89</v>
      </c>
      <c r="AV296" s="12" t="s">
        <v>89</v>
      </c>
      <c r="AW296" s="12" t="s">
        <v>35</v>
      </c>
      <c r="AX296" s="12" t="s">
        <v>87</v>
      </c>
      <c r="AY296" s="151" t="s">
        <v>320</v>
      </c>
    </row>
    <row r="297" spans="2:65" s="1" customFormat="1" ht="16.5" customHeight="1">
      <c r="B297" s="32"/>
      <c r="C297" s="170" t="s">
        <v>621</v>
      </c>
      <c r="D297" s="170" t="s">
        <v>439</v>
      </c>
      <c r="E297" s="171" t="s">
        <v>4144</v>
      </c>
      <c r="F297" s="172" t="s">
        <v>4145</v>
      </c>
      <c r="G297" s="173" t="s">
        <v>558</v>
      </c>
      <c r="H297" s="174">
        <v>60</v>
      </c>
      <c r="I297" s="175"/>
      <c r="J297" s="176">
        <f>ROUND(I297*H297,2)</f>
        <v>0</v>
      </c>
      <c r="K297" s="172" t="s">
        <v>1</v>
      </c>
      <c r="L297" s="177"/>
      <c r="M297" s="178" t="s">
        <v>1</v>
      </c>
      <c r="N297" s="179" t="s">
        <v>45</v>
      </c>
      <c r="P297" s="145">
        <f>O297*H297</f>
        <v>0</v>
      </c>
      <c r="Q297" s="145">
        <v>1.16E-3</v>
      </c>
      <c r="R297" s="145">
        <f>Q297*H297</f>
        <v>6.9599999999999995E-2</v>
      </c>
      <c r="S297" s="145">
        <v>0</v>
      </c>
      <c r="T297" s="146">
        <f>S297*H297</f>
        <v>0</v>
      </c>
      <c r="AR297" s="147" t="s">
        <v>373</v>
      </c>
      <c r="AT297" s="147" t="s">
        <v>439</v>
      </c>
      <c r="AU297" s="147" t="s">
        <v>89</v>
      </c>
      <c r="AY297" s="17" t="s">
        <v>320</v>
      </c>
      <c r="BE297" s="148">
        <f>IF(N297="základní",J297,0)</f>
        <v>0</v>
      </c>
      <c r="BF297" s="148">
        <f>IF(N297="snížená",J297,0)</f>
        <v>0</v>
      </c>
      <c r="BG297" s="148">
        <f>IF(N297="zákl. přenesená",J297,0)</f>
        <v>0</v>
      </c>
      <c r="BH297" s="148">
        <f>IF(N297="sníž. přenesená",J297,0)</f>
        <v>0</v>
      </c>
      <c r="BI297" s="148">
        <f>IF(N297="nulová",J297,0)</f>
        <v>0</v>
      </c>
      <c r="BJ297" s="17" t="s">
        <v>87</v>
      </c>
      <c r="BK297" s="148">
        <f>ROUND(I297*H297,2)</f>
        <v>0</v>
      </c>
      <c r="BL297" s="17" t="s">
        <v>99</v>
      </c>
      <c r="BM297" s="147" t="s">
        <v>4146</v>
      </c>
    </row>
    <row r="298" spans="2:65" s="1" customFormat="1" ht="24.2" customHeight="1">
      <c r="B298" s="32"/>
      <c r="C298" s="136" t="s">
        <v>632</v>
      </c>
      <c r="D298" s="136" t="s">
        <v>324</v>
      </c>
      <c r="E298" s="137" t="s">
        <v>4147</v>
      </c>
      <c r="F298" s="138" t="s">
        <v>4148</v>
      </c>
      <c r="G298" s="139" t="s">
        <v>327</v>
      </c>
      <c r="H298" s="140">
        <v>11.178000000000001</v>
      </c>
      <c r="I298" s="141"/>
      <c r="J298" s="142">
        <f>ROUND(I298*H298,2)</f>
        <v>0</v>
      </c>
      <c r="K298" s="138" t="s">
        <v>333</v>
      </c>
      <c r="L298" s="32"/>
      <c r="M298" s="143" t="s">
        <v>1</v>
      </c>
      <c r="N298" s="144" t="s">
        <v>45</v>
      </c>
      <c r="P298" s="145">
        <f>O298*H298</f>
        <v>0</v>
      </c>
      <c r="Q298" s="145">
        <v>0</v>
      </c>
      <c r="R298" s="145">
        <f>Q298*H298</f>
        <v>0</v>
      </c>
      <c r="S298" s="145">
        <v>2.1</v>
      </c>
      <c r="T298" s="146">
        <f>S298*H298</f>
        <v>23.473800000000004</v>
      </c>
      <c r="AR298" s="147" t="s">
        <v>99</v>
      </c>
      <c r="AT298" s="147" t="s">
        <v>324</v>
      </c>
      <c r="AU298" s="147" t="s">
        <v>89</v>
      </c>
      <c r="AY298" s="17" t="s">
        <v>320</v>
      </c>
      <c r="BE298" s="148">
        <f>IF(N298="základní",J298,0)</f>
        <v>0</v>
      </c>
      <c r="BF298" s="148">
        <f>IF(N298="snížená",J298,0)</f>
        <v>0</v>
      </c>
      <c r="BG298" s="148">
        <f>IF(N298="zákl. přenesená",J298,0)</f>
        <v>0</v>
      </c>
      <c r="BH298" s="148">
        <f>IF(N298="sníž. přenesená",J298,0)</f>
        <v>0</v>
      </c>
      <c r="BI298" s="148">
        <f>IF(N298="nulová",J298,0)</f>
        <v>0</v>
      </c>
      <c r="BJ298" s="17" t="s">
        <v>87</v>
      </c>
      <c r="BK298" s="148">
        <f>ROUND(I298*H298,2)</f>
        <v>0</v>
      </c>
      <c r="BL298" s="17" t="s">
        <v>99</v>
      </c>
      <c r="BM298" s="147" t="s">
        <v>4149</v>
      </c>
    </row>
    <row r="299" spans="2:65" s="12" customFormat="1" ht="11.25">
      <c r="B299" s="149"/>
      <c r="D299" s="150" t="s">
        <v>329</v>
      </c>
      <c r="E299" s="151" t="s">
        <v>1</v>
      </c>
      <c r="F299" s="152" t="s">
        <v>4150</v>
      </c>
      <c r="H299" s="153">
        <v>11.178000000000001</v>
      </c>
      <c r="I299" s="154"/>
      <c r="L299" s="149"/>
      <c r="M299" s="155"/>
      <c r="T299" s="156"/>
      <c r="AT299" s="151" t="s">
        <v>329</v>
      </c>
      <c r="AU299" s="151" t="s">
        <v>89</v>
      </c>
      <c r="AV299" s="12" t="s">
        <v>89</v>
      </c>
      <c r="AW299" s="12" t="s">
        <v>35</v>
      </c>
      <c r="AX299" s="12" t="s">
        <v>87</v>
      </c>
      <c r="AY299" s="151" t="s">
        <v>320</v>
      </c>
    </row>
    <row r="300" spans="2:65" s="1" customFormat="1" ht="16.5" customHeight="1">
      <c r="B300" s="32"/>
      <c r="C300" s="136" t="s">
        <v>637</v>
      </c>
      <c r="D300" s="136" t="s">
        <v>324</v>
      </c>
      <c r="E300" s="137" t="s">
        <v>4151</v>
      </c>
      <c r="F300" s="138" t="s">
        <v>4152</v>
      </c>
      <c r="G300" s="139" t="s">
        <v>327</v>
      </c>
      <c r="H300" s="140">
        <v>2.835</v>
      </c>
      <c r="I300" s="141"/>
      <c r="J300" s="142">
        <f>ROUND(I300*H300,2)</f>
        <v>0</v>
      </c>
      <c r="K300" s="138" t="s">
        <v>333</v>
      </c>
      <c r="L300" s="32"/>
      <c r="M300" s="143" t="s">
        <v>1</v>
      </c>
      <c r="N300" s="144" t="s">
        <v>45</v>
      </c>
      <c r="P300" s="145">
        <f>O300*H300</f>
        <v>0</v>
      </c>
      <c r="Q300" s="145">
        <v>0</v>
      </c>
      <c r="R300" s="145">
        <f>Q300*H300</f>
        <v>0</v>
      </c>
      <c r="S300" s="145">
        <v>2.4</v>
      </c>
      <c r="T300" s="146">
        <f>S300*H300</f>
        <v>6.8039999999999994</v>
      </c>
      <c r="AR300" s="147" t="s">
        <v>99</v>
      </c>
      <c r="AT300" s="147" t="s">
        <v>324</v>
      </c>
      <c r="AU300" s="147" t="s">
        <v>89</v>
      </c>
      <c r="AY300" s="17" t="s">
        <v>320</v>
      </c>
      <c r="BE300" s="148">
        <f>IF(N300="základní",J300,0)</f>
        <v>0</v>
      </c>
      <c r="BF300" s="148">
        <f>IF(N300="snížená",J300,0)</f>
        <v>0</v>
      </c>
      <c r="BG300" s="148">
        <f>IF(N300="zákl. přenesená",J300,0)</f>
        <v>0</v>
      </c>
      <c r="BH300" s="148">
        <f>IF(N300="sníž. přenesená",J300,0)</f>
        <v>0</v>
      </c>
      <c r="BI300" s="148">
        <f>IF(N300="nulová",J300,0)</f>
        <v>0</v>
      </c>
      <c r="BJ300" s="17" t="s">
        <v>87</v>
      </c>
      <c r="BK300" s="148">
        <f>ROUND(I300*H300,2)</f>
        <v>0</v>
      </c>
      <c r="BL300" s="17" t="s">
        <v>99</v>
      </c>
      <c r="BM300" s="147" t="s">
        <v>4153</v>
      </c>
    </row>
    <row r="301" spans="2:65" s="12" customFormat="1" ht="11.25">
      <c r="B301" s="149"/>
      <c r="D301" s="150" t="s">
        <v>329</v>
      </c>
      <c r="E301" s="151" t="s">
        <v>1</v>
      </c>
      <c r="F301" s="152" t="s">
        <v>4154</v>
      </c>
      <c r="H301" s="153">
        <v>2.835</v>
      </c>
      <c r="I301" s="154"/>
      <c r="L301" s="149"/>
      <c r="M301" s="155"/>
      <c r="T301" s="156"/>
      <c r="AT301" s="151" t="s">
        <v>329</v>
      </c>
      <c r="AU301" s="151" t="s">
        <v>89</v>
      </c>
      <c r="AV301" s="12" t="s">
        <v>89</v>
      </c>
      <c r="AW301" s="12" t="s">
        <v>35</v>
      </c>
      <c r="AX301" s="12" t="s">
        <v>87</v>
      </c>
      <c r="AY301" s="151" t="s">
        <v>320</v>
      </c>
    </row>
    <row r="302" spans="2:65" s="1" customFormat="1" ht="24.2" customHeight="1">
      <c r="B302" s="32"/>
      <c r="C302" s="136" t="s">
        <v>643</v>
      </c>
      <c r="D302" s="136" t="s">
        <v>324</v>
      </c>
      <c r="E302" s="137" t="s">
        <v>2825</v>
      </c>
      <c r="F302" s="138" t="s">
        <v>2826</v>
      </c>
      <c r="G302" s="139" t="s">
        <v>327</v>
      </c>
      <c r="H302" s="140">
        <v>3.4020000000000001</v>
      </c>
      <c r="I302" s="141"/>
      <c r="J302" s="142">
        <f>ROUND(I302*H302,2)</f>
        <v>0</v>
      </c>
      <c r="K302" s="138" t="s">
        <v>333</v>
      </c>
      <c r="L302" s="32"/>
      <c r="M302" s="143" t="s">
        <v>1</v>
      </c>
      <c r="N302" s="144" t="s">
        <v>45</v>
      </c>
      <c r="P302" s="145">
        <f>O302*H302</f>
        <v>0</v>
      </c>
      <c r="Q302" s="145">
        <v>0</v>
      </c>
      <c r="R302" s="145">
        <f>Q302*H302</f>
        <v>0</v>
      </c>
      <c r="S302" s="145">
        <v>1.6</v>
      </c>
      <c r="T302" s="146">
        <f>S302*H302</f>
        <v>5.4432000000000009</v>
      </c>
      <c r="AR302" s="147" t="s">
        <v>99</v>
      </c>
      <c r="AT302" s="147" t="s">
        <v>324</v>
      </c>
      <c r="AU302" s="147" t="s">
        <v>89</v>
      </c>
      <c r="AY302" s="17" t="s">
        <v>320</v>
      </c>
      <c r="BE302" s="148">
        <f>IF(N302="základní",J302,0)</f>
        <v>0</v>
      </c>
      <c r="BF302" s="148">
        <f>IF(N302="snížená",J302,0)</f>
        <v>0</v>
      </c>
      <c r="BG302" s="148">
        <f>IF(N302="zákl. přenesená",J302,0)</f>
        <v>0</v>
      </c>
      <c r="BH302" s="148">
        <f>IF(N302="sníž. přenesená",J302,0)</f>
        <v>0</v>
      </c>
      <c r="BI302" s="148">
        <f>IF(N302="nulová",J302,0)</f>
        <v>0</v>
      </c>
      <c r="BJ302" s="17" t="s">
        <v>87</v>
      </c>
      <c r="BK302" s="148">
        <f>ROUND(I302*H302,2)</f>
        <v>0</v>
      </c>
      <c r="BL302" s="17" t="s">
        <v>99</v>
      </c>
      <c r="BM302" s="147" t="s">
        <v>4155</v>
      </c>
    </row>
    <row r="303" spans="2:65" s="12" customFormat="1" ht="11.25">
      <c r="B303" s="149"/>
      <c r="D303" s="150" t="s">
        <v>329</v>
      </c>
      <c r="E303" s="151" t="s">
        <v>1</v>
      </c>
      <c r="F303" s="152" t="s">
        <v>4156</v>
      </c>
      <c r="H303" s="153">
        <v>3.4020000000000001</v>
      </c>
      <c r="I303" s="154"/>
      <c r="L303" s="149"/>
      <c r="M303" s="155"/>
      <c r="T303" s="156"/>
      <c r="AT303" s="151" t="s">
        <v>329</v>
      </c>
      <c r="AU303" s="151" t="s">
        <v>89</v>
      </c>
      <c r="AV303" s="12" t="s">
        <v>89</v>
      </c>
      <c r="AW303" s="12" t="s">
        <v>35</v>
      </c>
      <c r="AX303" s="12" t="s">
        <v>87</v>
      </c>
      <c r="AY303" s="151" t="s">
        <v>320</v>
      </c>
    </row>
    <row r="304" spans="2:65" s="1" customFormat="1" ht="24.2" customHeight="1">
      <c r="B304" s="32"/>
      <c r="C304" s="136" t="s">
        <v>649</v>
      </c>
      <c r="D304" s="136" t="s">
        <v>324</v>
      </c>
      <c r="E304" s="137" t="s">
        <v>4157</v>
      </c>
      <c r="F304" s="138" t="s">
        <v>4158</v>
      </c>
      <c r="G304" s="139" t="s">
        <v>566</v>
      </c>
      <c r="H304" s="140">
        <v>0.6</v>
      </c>
      <c r="I304" s="141"/>
      <c r="J304" s="142">
        <f>ROUND(I304*H304,2)</f>
        <v>0</v>
      </c>
      <c r="K304" s="138" t="s">
        <v>333</v>
      </c>
      <c r="L304" s="32"/>
      <c r="M304" s="143" t="s">
        <v>1</v>
      </c>
      <c r="N304" s="144" t="s">
        <v>45</v>
      </c>
      <c r="P304" s="145">
        <f>O304*H304</f>
        <v>0</v>
      </c>
      <c r="Q304" s="145">
        <v>3.4499999999999999E-3</v>
      </c>
      <c r="R304" s="145">
        <f>Q304*H304</f>
        <v>2.0699999999999998E-3</v>
      </c>
      <c r="S304" s="145">
        <v>8.6999999999999994E-2</v>
      </c>
      <c r="T304" s="146">
        <f>S304*H304</f>
        <v>5.2199999999999996E-2</v>
      </c>
      <c r="AR304" s="147" t="s">
        <v>99</v>
      </c>
      <c r="AT304" s="147" t="s">
        <v>324</v>
      </c>
      <c r="AU304" s="147" t="s">
        <v>89</v>
      </c>
      <c r="AY304" s="17" t="s">
        <v>320</v>
      </c>
      <c r="BE304" s="148">
        <f>IF(N304="základní",J304,0)</f>
        <v>0</v>
      </c>
      <c r="BF304" s="148">
        <f>IF(N304="snížená",J304,0)</f>
        <v>0</v>
      </c>
      <c r="BG304" s="148">
        <f>IF(N304="zákl. přenesená",J304,0)</f>
        <v>0</v>
      </c>
      <c r="BH304" s="148">
        <f>IF(N304="sníž. přenesená",J304,0)</f>
        <v>0</v>
      </c>
      <c r="BI304" s="148">
        <f>IF(N304="nulová",J304,0)</f>
        <v>0</v>
      </c>
      <c r="BJ304" s="17" t="s">
        <v>87</v>
      </c>
      <c r="BK304" s="148">
        <f>ROUND(I304*H304,2)</f>
        <v>0</v>
      </c>
      <c r="BL304" s="17" t="s">
        <v>99</v>
      </c>
      <c r="BM304" s="147" t="s">
        <v>4159</v>
      </c>
    </row>
    <row r="305" spans="2:65" s="12" customFormat="1" ht="11.25">
      <c r="B305" s="149"/>
      <c r="D305" s="150" t="s">
        <v>329</v>
      </c>
      <c r="E305" s="151" t="s">
        <v>1</v>
      </c>
      <c r="F305" s="152" t="s">
        <v>4160</v>
      </c>
      <c r="H305" s="153">
        <v>0.6</v>
      </c>
      <c r="I305" s="154"/>
      <c r="L305" s="149"/>
      <c r="M305" s="155"/>
      <c r="T305" s="156"/>
      <c r="AT305" s="151" t="s">
        <v>329</v>
      </c>
      <c r="AU305" s="151" t="s">
        <v>89</v>
      </c>
      <c r="AV305" s="12" t="s">
        <v>89</v>
      </c>
      <c r="AW305" s="12" t="s">
        <v>35</v>
      </c>
      <c r="AX305" s="12" t="s">
        <v>87</v>
      </c>
      <c r="AY305" s="151" t="s">
        <v>320</v>
      </c>
    </row>
    <row r="306" spans="2:65" s="1" customFormat="1" ht="24.2" customHeight="1">
      <c r="B306" s="32"/>
      <c r="C306" s="136" t="s">
        <v>657</v>
      </c>
      <c r="D306" s="136" t="s">
        <v>324</v>
      </c>
      <c r="E306" s="137" t="s">
        <v>4161</v>
      </c>
      <c r="F306" s="138" t="s">
        <v>4162</v>
      </c>
      <c r="G306" s="139" t="s">
        <v>566</v>
      </c>
      <c r="H306" s="140">
        <v>0.5</v>
      </c>
      <c r="I306" s="141"/>
      <c r="J306" s="142">
        <f>ROUND(I306*H306,2)</f>
        <v>0</v>
      </c>
      <c r="K306" s="138" t="s">
        <v>333</v>
      </c>
      <c r="L306" s="32"/>
      <c r="M306" s="143" t="s">
        <v>1</v>
      </c>
      <c r="N306" s="144" t="s">
        <v>45</v>
      </c>
      <c r="P306" s="145">
        <f>O306*H306</f>
        <v>0</v>
      </c>
      <c r="Q306" s="145">
        <v>7.7999999999999996E-3</v>
      </c>
      <c r="R306" s="145">
        <f>Q306*H306</f>
        <v>3.8999999999999998E-3</v>
      </c>
      <c r="S306" s="145">
        <v>0.85</v>
      </c>
      <c r="T306" s="146">
        <f>S306*H306</f>
        <v>0.42499999999999999</v>
      </c>
      <c r="AR306" s="147" t="s">
        <v>99</v>
      </c>
      <c r="AT306" s="147" t="s">
        <v>324</v>
      </c>
      <c r="AU306" s="147" t="s">
        <v>89</v>
      </c>
      <c r="AY306" s="17" t="s">
        <v>320</v>
      </c>
      <c r="BE306" s="148">
        <f>IF(N306="základní",J306,0)</f>
        <v>0</v>
      </c>
      <c r="BF306" s="148">
        <f>IF(N306="snížená",J306,0)</f>
        <v>0</v>
      </c>
      <c r="BG306" s="148">
        <f>IF(N306="zákl. přenesená",J306,0)</f>
        <v>0</v>
      </c>
      <c r="BH306" s="148">
        <f>IF(N306="sníž. přenesená",J306,0)</f>
        <v>0</v>
      </c>
      <c r="BI306" s="148">
        <f>IF(N306="nulová",J306,0)</f>
        <v>0</v>
      </c>
      <c r="BJ306" s="17" t="s">
        <v>87</v>
      </c>
      <c r="BK306" s="148">
        <f>ROUND(I306*H306,2)</f>
        <v>0</v>
      </c>
      <c r="BL306" s="17" t="s">
        <v>99</v>
      </c>
      <c r="BM306" s="147" t="s">
        <v>4163</v>
      </c>
    </row>
    <row r="307" spans="2:65" s="12" customFormat="1" ht="11.25">
      <c r="B307" s="149"/>
      <c r="D307" s="150" t="s">
        <v>329</v>
      </c>
      <c r="E307" s="151" t="s">
        <v>1</v>
      </c>
      <c r="F307" s="152" t="s">
        <v>4164</v>
      </c>
      <c r="H307" s="153">
        <v>0.5</v>
      </c>
      <c r="I307" s="154"/>
      <c r="L307" s="149"/>
      <c r="M307" s="155"/>
      <c r="T307" s="156"/>
      <c r="AT307" s="151" t="s">
        <v>329</v>
      </c>
      <c r="AU307" s="151" t="s">
        <v>89</v>
      </c>
      <c r="AV307" s="12" t="s">
        <v>89</v>
      </c>
      <c r="AW307" s="12" t="s">
        <v>35</v>
      </c>
      <c r="AX307" s="12" t="s">
        <v>87</v>
      </c>
      <c r="AY307" s="151" t="s">
        <v>320</v>
      </c>
    </row>
    <row r="308" spans="2:65" s="1" customFormat="1" ht="24.2" customHeight="1">
      <c r="B308" s="32"/>
      <c r="C308" s="136" t="s">
        <v>664</v>
      </c>
      <c r="D308" s="136" t="s">
        <v>324</v>
      </c>
      <c r="E308" s="137" t="s">
        <v>4165</v>
      </c>
      <c r="F308" s="138" t="s">
        <v>4166</v>
      </c>
      <c r="G308" s="139" t="s">
        <v>566</v>
      </c>
      <c r="H308" s="140">
        <v>0.5</v>
      </c>
      <c r="I308" s="141"/>
      <c r="J308" s="142">
        <f>ROUND(I308*H308,2)</f>
        <v>0</v>
      </c>
      <c r="K308" s="138" t="s">
        <v>333</v>
      </c>
      <c r="L308" s="32"/>
      <c r="M308" s="143" t="s">
        <v>1</v>
      </c>
      <c r="N308" s="144" t="s">
        <v>45</v>
      </c>
      <c r="P308" s="145">
        <f>O308*H308</f>
        <v>0</v>
      </c>
      <c r="Q308" s="145">
        <v>8.5000000000000006E-3</v>
      </c>
      <c r="R308" s="145">
        <f>Q308*H308</f>
        <v>4.2500000000000003E-3</v>
      </c>
      <c r="S308" s="145">
        <v>1.1000000000000001</v>
      </c>
      <c r="T308" s="146">
        <f>S308*H308</f>
        <v>0.55000000000000004</v>
      </c>
      <c r="AR308" s="147" t="s">
        <v>99</v>
      </c>
      <c r="AT308" s="147" t="s">
        <v>324</v>
      </c>
      <c r="AU308" s="147" t="s">
        <v>89</v>
      </c>
      <c r="AY308" s="17" t="s">
        <v>320</v>
      </c>
      <c r="BE308" s="148">
        <f>IF(N308="základní",J308,0)</f>
        <v>0</v>
      </c>
      <c r="BF308" s="148">
        <f>IF(N308="snížená",J308,0)</f>
        <v>0</v>
      </c>
      <c r="BG308" s="148">
        <f>IF(N308="zákl. přenesená",J308,0)</f>
        <v>0</v>
      </c>
      <c r="BH308" s="148">
        <f>IF(N308="sníž. přenesená",J308,0)</f>
        <v>0</v>
      </c>
      <c r="BI308" s="148">
        <f>IF(N308="nulová",J308,0)</f>
        <v>0</v>
      </c>
      <c r="BJ308" s="17" t="s">
        <v>87</v>
      </c>
      <c r="BK308" s="148">
        <f>ROUND(I308*H308,2)</f>
        <v>0</v>
      </c>
      <c r="BL308" s="17" t="s">
        <v>99</v>
      </c>
      <c r="BM308" s="147" t="s">
        <v>4167</v>
      </c>
    </row>
    <row r="309" spans="2:65" s="12" customFormat="1" ht="11.25">
      <c r="B309" s="149"/>
      <c r="D309" s="150" t="s">
        <v>329</v>
      </c>
      <c r="E309" s="151" t="s">
        <v>1</v>
      </c>
      <c r="F309" s="152" t="s">
        <v>4164</v>
      </c>
      <c r="H309" s="153">
        <v>0.5</v>
      </c>
      <c r="I309" s="154"/>
      <c r="L309" s="149"/>
      <c r="M309" s="155"/>
      <c r="T309" s="156"/>
      <c r="AT309" s="151" t="s">
        <v>329</v>
      </c>
      <c r="AU309" s="151" t="s">
        <v>89</v>
      </c>
      <c r="AV309" s="12" t="s">
        <v>89</v>
      </c>
      <c r="AW309" s="12" t="s">
        <v>35</v>
      </c>
      <c r="AX309" s="12" t="s">
        <v>87</v>
      </c>
      <c r="AY309" s="151" t="s">
        <v>320</v>
      </c>
    </row>
    <row r="310" spans="2:65" s="11" customFormat="1" ht="22.9" customHeight="1">
      <c r="B310" s="124"/>
      <c r="D310" s="125" t="s">
        <v>79</v>
      </c>
      <c r="E310" s="134" t="s">
        <v>1156</v>
      </c>
      <c r="F310" s="134" t="s">
        <v>1157</v>
      </c>
      <c r="I310" s="127"/>
      <c r="J310" s="135">
        <f>BK310</f>
        <v>0</v>
      </c>
      <c r="L310" s="124"/>
      <c r="M310" s="129"/>
      <c r="P310" s="130">
        <f>SUM(P311:P314)</f>
        <v>0</v>
      </c>
      <c r="R310" s="130">
        <f>SUM(R311:R314)</f>
        <v>0</v>
      </c>
      <c r="T310" s="131">
        <f>SUM(T311:T314)</f>
        <v>0</v>
      </c>
      <c r="AR310" s="125" t="s">
        <v>87</v>
      </c>
      <c r="AT310" s="132" t="s">
        <v>79</v>
      </c>
      <c r="AU310" s="132" t="s">
        <v>87</v>
      </c>
      <c r="AY310" s="125" t="s">
        <v>320</v>
      </c>
      <c r="BK310" s="133">
        <f>SUM(BK311:BK314)</f>
        <v>0</v>
      </c>
    </row>
    <row r="311" spans="2:65" s="1" customFormat="1" ht="16.5" customHeight="1">
      <c r="B311" s="32"/>
      <c r="C311" s="136" t="s">
        <v>669</v>
      </c>
      <c r="D311" s="136" t="s">
        <v>324</v>
      </c>
      <c r="E311" s="137" t="s">
        <v>804</v>
      </c>
      <c r="F311" s="138" t="s">
        <v>805</v>
      </c>
      <c r="G311" s="139" t="s">
        <v>442</v>
      </c>
      <c r="H311" s="140">
        <v>36.948</v>
      </c>
      <c r="I311" s="141"/>
      <c r="J311" s="142">
        <f>ROUND(I311*H311,2)</f>
        <v>0</v>
      </c>
      <c r="K311" s="138" t="s">
        <v>333</v>
      </c>
      <c r="L311" s="32"/>
      <c r="M311" s="143" t="s">
        <v>1</v>
      </c>
      <c r="N311" s="144" t="s">
        <v>45</v>
      </c>
      <c r="P311" s="145">
        <f>O311*H311</f>
        <v>0</v>
      </c>
      <c r="Q311" s="145">
        <v>0</v>
      </c>
      <c r="R311" s="145">
        <f>Q311*H311</f>
        <v>0</v>
      </c>
      <c r="S311" s="145">
        <v>0</v>
      </c>
      <c r="T311" s="146">
        <f>S311*H311</f>
        <v>0</v>
      </c>
      <c r="AR311" s="147" t="s">
        <v>99</v>
      </c>
      <c r="AT311" s="147" t="s">
        <v>324</v>
      </c>
      <c r="AU311" s="147" t="s">
        <v>89</v>
      </c>
      <c r="AY311" s="17" t="s">
        <v>320</v>
      </c>
      <c r="BE311" s="148">
        <f>IF(N311="základní",J311,0)</f>
        <v>0</v>
      </c>
      <c r="BF311" s="148">
        <f>IF(N311="snížená",J311,0)</f>
        <v>0</v>
      </c>
      <c r="BG311" s="148">
        <f>IF(N311="zákl. přenesená",J311,0)</f>
        <v>0</v>
      </c>
      <c r="BH311" s="148">
        <f>IF(N311="sníž. přenesená",J311,0)</f>
        <v>0</v>
      </c>
      <c r="BI311" s="148">
        <f>IF(N311="nulová",J311,0)</f>
        <v>0</v>
      </c>
      <c r="BJ311" s="17" t="s">
        <v>87</v>
      </c>
      <c r="BK311" s="148">
        <f>ROUND(I311*H311,2)</f>
        <v>0</v>
      </c>
      <c r="BL311" s="17" t="s">
        <v>99</v>
      </c>
      <c r="BM311" s="147" t="s">
        <v>4168</v>
      </c>
    </row>
    <row r="312" spans="2:65" s="1" customFormat="1" ht="24.2" customHeight="1">
      <c r="B312" s="32"/>
      <c r="C312" s="136" t="s">
        <v>674</v>
      </c>
      <c r="D312" s="136" t="s">
        <v>324</v>
      </c>
      <c r="E312" s="137" t="s">
        <v>810</v>
      </c>
      <c r="F312" s="138" t="s">
        <v>811</v>
      </c>
      <c r="G312" s="139" t="s">
        <v>442</v>
      </c>
      <c r="H312" s="140">
        <v>628.11599999999999</v>
      </c>
      <c r="I312" s="141"/>
      <c r="J312" s="142">
        <f>ROUND(I312*H312,2)</f>
        <v>0</v>
      </c>
      <c r="K312" s="138" t="s">
        <v>333</v>
      </c>
      <c r="L312" s="32"/>
      <c r="M312" s="143" t="s">
        <v>1</v>
      </c>
      <c r="N312" s="144" t="s">
        <v>45</v>
      </c>
      <c r="P312" s="145">
        <f>O312*H312</f>
        <v>0</v>
      </c>
      <c r="Q312" s="145">
        <v>0</v>
      </c>
      <c r="R312" s="145">
        <f>Q312*H312</f>
        <v>0</v>
      </c>
      <c r="S312" s="145">
        <v>0</v>
      </c>
      <c r="T312" s="146">
        <f>S312*H312</f>
        <v>0</v>
      </c>
      <c r="AR312" s="147" t="s">
        <v>99</v>
      </c>
      <c r="AT312" s="147" t="s">
        <v>324</v>
      </c>
      <c r="AU312" s="147" t="s">
        <v>89</v>
      </c>
      <c r="AY312" s="17" t="s">
        <v>320</v>
      </c>
      <c r="BE312" s="148">
        <f>IF(N312="základní",J312,0)</f>
        <v>0</v>
      </c>
      <c r="BF312" s="148">
        <f>IF(N312="snížená",J312,0)</f>
        <v>0</v>
      </c>
      <c r="BG312" s="148">
        <f>IF(N312="zákl. přenesená",J312,0)</f>
        <v>0</v>
      </c>
      <c r="BH312" s="148">
        <f>IF(N312="sníž. přenesená",J312,0)</f>
        <v>0</v>
      </c>
      <c r="BI312" s="148">
        <f>IF(N312="nulová",J312,0)</f>
        <v>0</v>
      </c>
      <c r="BJ312" s="17" t="s">
        <v>87</v>
      </c>
      <c r="BK312" s="148">
        <f>ROUND(I312*H312,2)</f>
        <v>0</v>
      </c>
      <c r="BL312" s="17" t="s">
        <v>99</v>
      </c>
      <c r="BM312" s="147" t="s">
        <v>4169</v>
      </c>
    </row>
    <row r="313" spans="2:65" s="12" customFormat="1" ht="11.25">
      <c r="B313" s="149"/>
      <c r="D313" s="150" t="s">
        <v>329</v>
      </c>
      <c r="E313" s="151" t="s">
        <v>1</v>
      </c>
      <c r="F313" s="152" t="s">
        <v>4170</v>
      </c>
      <c r="H313" s="153">
        <v>628.11599999999999</v>
      </c>
      <c r="I313" s="154"/>
      <c r="L313" s="149"/>
      <c r="M313" s="155"/>
      <c r="T313" s="156"/>
      <c r="AT313" s="151" t="s">
        <v>329</v>
      </c>
      <c r="AU313" s="151" t="s">
        <v>89</v>
      </c>
      <c r="AV313" s="12" t="s">
        <v>89</v>
      </c>
      <c r="AW313" s="12" t="s">
        <v>35</v>
      </c>
      <c r="AX313" s="12" t="s">
        <v>87</v>
      </c>
      <c r="AY313" s="151" t="s">
        <v>320</v>
      </c>
    </row>
    <row r="314" spans="2:65" s="1" customFormat="1" ht="33" customHeight="1">
      <c r="B314" s="32"/>
      <c r="C314" s="136" t="s">
        <v>679</v>
      </c>
      <c r="D314" s="136" t="s">
        <v>324</v>
      </c>
      <c r="E314" s="137" t="s">
        <v>815</v>
      </c>
      <c r="F314" s="138" t="s">
        <v>816</v>
      </c>
      <c r="G314" s="139" t="s">
        <v>442</v>
      </c>
      <c r="H314" s="140">
        <v>36.948</v>
      </c>
      <c r="I314" s="141"/>
      <c r="J314" s="142">
        <f>ROUND(I314*H314,2)</f>
        <v>0</v>
      </c>
      <c r="K314" s="138" t="s">
        <v>333</v>
      </c>
      <c r="L314" s="32"/>
      <c r="M314" s="143" t="s">
        <v>1</v>
      </c>
      <c r="N314" s="144" t="s">
        <v>45</v>
      </c>
      <c r="P314" s="145">
        <f>O314*H314</f>
        <v>0</v>
      </c>
      <c r="Q314" s="145">
        <v>0</v>
      </c>
      <c r="R314" s="145">
        <f>Q314*H314</f>
        <v>0</v>
      </c>
      <c r="S314" s="145">
        <v>0</v>
      </c>
      <c r="T314" s="146">
        <f>S314*H314</f>
        <v>0</v>
      </c>
      <c r="AR314" s="147" t="s">
        <v>99</v>
      </c>
      <c r="AT314" s="147" t="s">
        <v>324</v>
      </c>
      <c r="AU314" s="147" t="s">
        <v>89</v>
      </c>
      <c r="AY314" s="17" t="s">
        <v>320</v>
      </c>
      <c r="BE314" s="148">
        <f>IF(N314="základní",J314,0)</f>
        <v>0</v>
      </c>
      <c r="BF314" s="148">
        <f>IF(N314="snížená",J314,0)</f>
        <v>0</v>
      </c>
      <c r="BG314" s="148">
        <f>IF(N314="zákl. přenesená",J314,0)</f>
        <v>0</v>
      </c>
      <c r="BH314" s="148">
        <f>IF(N314="sníž. přenesená",J314,0)</f>
        <v>0</v>
      </c>
      <c r="BI314" s="148">
        <f>IF(N314="nulová",J314,0)</f>
        <v>0</v>
      </c>
      <c r="BJ314" s="17" t="s">
        <v>87</v>
      </c>
      <c r="BK314" s="148">
        <f>ROUND(I314*H314,2)</f>
        <v>0</v>
      </c>
      <c r="BL314" s="17" t="s">
        <v>99</v>
      </c>
      <c r="BM314" s="147" t="s">
        <v>4171</v>
      </c>
    </row>
    <row r="315" spans="2:65" s="11" customFormat="1" ht="25.9" customHeight="1">
      <c r="B315" s="124"/>
      <c r="D315" s="125" t="s">
        <v>79</v>
      </c>
      <c r="E315" s="126" t="s">
        <v>1173</v>
      </c>
      <c r="F315" s="126" t="s">
        <v>1174</v>
      </c>
      <c r="I315" s="127"/>
      <c r="J315" s="128">
        <f>BK315</f>
        <v>0</v>
      </c>
      <c r="L315" s="124"/>
      <c r="M315" s="129"/>
      <c r="P315" s="130">
        <f>P316+P426+P428</f>
        <v>0</v>
      </c>
      <c r="R315" s="130">
        <f>R316+R426+R428</f>
        <v>7.3643998000000011</v>
      </c>
      <c r="T315" s="131">
        <f>T316+T426+T428</f>
        <v>0</v>
      </c>
      <c r="AR315" s="125" t="s">
        <v>89</v>
      </c>
      <c r="AT315" s="132" t="s">
        <v>79</v>
      </c>
      <c r="AU315" s="132" t="s">
        <v>80</v>
      </c>
      <c r="AY315" s="125" t="s">
        <v>320</v>
      </c>
      <c r="BK315" s="133">
        <f>BK316+BK426+BK428</f>
        <v>0</v>
      </c>
    </row>
    <row r="316" spans="2:65" s="11" customFormat="1" ht="22.9" customHeight="1">
      <c r="B316" s="124"/>
      <c r="D316" s="125" t="s">
        <v>79</v>
      </c>
      <c r="E316" s="134" t="s">
        <v>1175</v>
      </c>
      <c r="F316" s="134" t="s">
        <v>1176</v>
      </c>
      <c r="I316" s="127"/>
      <c r="J316" s="135">
        <f>BK316</f>
        <v>0</v>
      </c>
      <c r="L316" s="124"/>
      <c r="M316" s="129"/>
      <c r="P316" s="130">
        <f>SUM(P317:P425)</f>
        <v>0</v>
      </c>
      <c r="R316" s="130">
        <f>SUM(R317:R425)</f>
        <v>7.2813198000000003</v>
      </c>
      <c r="T316" s="131">
        <f>SUM(T317:T425)</f>
        <v>0</v>
      </c>
      <c r="AR316" s="125" t="s">
        <v>89</v>
      </c>
      <c r="AT316" s="132" t="s">
        <v>79</v>
      </c>
      <c r="AU316" s="132" t="s">
        <v>87</v>
      </c>
      <c r="AY316" s="125" t="s">
        <v>320</v>
      </c>
      <c r="BK316" s="133">
        <f>SUM(BK317:BK425)</f>
        <v>0</v>
      </c>
    </row>
    <row r="317" spans="2:65" s="1" customFormat="1" ht="24.2" customHeight="1">
      <c r="B317" s="32"/>
      <c r="C317" s="136" t="s">
        <v>685</v>
      </c>
      <c r="D317" s="136" t="s">
        <v>324</v>
      </c>
      <c r="E317" s="137" t="s">
        <v>1177</v>
      </c>
      <c r="F317" s="138" t="s">
        <v>1178</v>
      </c>
      <c r="G317" s="139" t="s">
        <v>347</v>
      </c>
      <c r="H317" s="140">
        <v>329.52100000000002</v>
      </c>
      <c r="I317" s="141"/>
      <c r="J317" s="142">
        <f>ROUND(I317*H317,2)</f>
        <v>0</v>
      </c>
      <c r="K317" s="138" t="s">
        <v>333</v>
      </c>
      <c r="L317" s="32"/>
      <c r="M317" s="143" t="s">
        <v>1</v>
      </c>
      <c r="N317" s="144" t="s">
        <v>45</v>
      </c>
      <c r="P317" s="145">
        <f>O317*H317</f>
        <v>0</v>
      </c>
      <c r="Q317" s="145">
        <v>0</v>
      </c>
      <c r="R317" s="145">
        <f>Q317*H317</f>
        <v>0</v>
      </c>
      <c r="S317" s="145">
        <v>0</v>
      </c>
      <c r="T317" s="146">
        <f>S317*H317</f>
        <v>0</v>
      </c>
      <c r="AR317" s="147" t="s">
        <v>99</v>
      </c>
      <c r="AT317" s="147" t="s">
        <v>324</v>
      </c>
      <c r="AU317" s="147" t="s">
        <v>89</v>
      </c>
      <c r="AY317" s="17" t="s">
        <v>320</v>
      </c>
      <c r="BE317" s="148">
        <f>IF(N317="základní",J317,0)</f>
        <v>0</v>
      </c>
      <c r="BF317" s="148">
        <f>IF(N317="snížená",J317,0)</f>
        <v>0</v>
      </c>
      <c r="BG317" s="148">
        <f>IF(N317="zákl. přenesená",J317,0)</f>
        <v>0</v>
      </c>
      <c r="BH317" s="148">
        <f>IF(N317="sníž. přenesená",J317,0)</f>
        <v>0</v>
      </c>
      <c r="BI317" s="148">
        <f>IF(N317="nulová",J317,0)</f>
        <v>0</v>
      </c>
      <c r="BJ317" s="17" t="s">
        <v>87</v>
      </c>
      <c r="BK317" s="148">
        <f>ROUND(I317*H317,2)</f>
        <v>0</v>
      </c>
      <c r="BL317" s="17" t="s">
        <v>99</v>
      </c>
      <c r="BM317" s="147" t="s">
        <v>1179</v>
      </c>
    </row>
    <row r="318" spans="2:65" s="13" customFormat="1" ht="11.25">
      <c r="B318" s="157"/>
      <c r="D318" s="150" t="s">
        <v>329</v>
      </c>
      <c r="E318" s="158" t="s">
        <v>1</v>
      </c>
      <c r="F318" s="159" t="s">
        <v>4058</v>
      </c>
      <c r="H318" s="158" t="s">
        <v>1</v>
      </c>
      <c r="I318" s="160"/>
      <c r="L318" s="157"/>
      <c r="M318" s="161"/>
      <c r="T318" s="162"/>
      <c r="AT318" s="158" t="s">
        <v>329</v>
      </c>
      <c r="AU318" s="158" t="s">
        <v>89</v>
      </c>
      <c r="AV318" s="13" t="s">
        <v>87</v>
      </c>
      <c r="AW318" s="13" t="s">
        <v>35</v>
      </c>
      <c r="AX318" s="13" t="s">
        <v>80</v>
      </c>
      <c r="AY318" s="158" t="s">
        <v>320</v>
      </c>
    </row>
    <row r="319" spans="2:65" s="12" customFormat="1" ht="11.25">
      <c r="B319" s="149"/>
      <c r="D319" s="150" t="s">
        <v>329</v>
      </c>
      <c r="E319" s="151" t="s">
        <v>1</v>
      </c>
      <c r="F319" s="152" t="s">
        <v>4172</v>
      </c>
      <c r="H319" s="153">
        <v>141.6</v>
      </c>
      <c r="I319" s="154"/>
      <c r="L319" s="149"/>
      <c r="M319" s="155"/>
      <c r="T319" s="156"/>
      <c r="AT319" s="151" t="s">
        <v>329</v>
      </c>
      <c r="AU319" s="151" t="s">
        <v>89</v>
      </c>
      <c r="AV319" s="12" t="s">
        <v>89</v>
      </c>
      <c r="AW319" s="12" t="s">
        <v>35</v>
      </c>
      <c r="AX319" s="12" t="s">
        <v>80</v>
      </c>
      <c r="AY319" s="151" t="s">
        <v>320</v>
      </c>
    </row>
    <row r="320" spans="2:65" s="12" customFormat="1" ht="11.25">
      <c r="B320" s="149"/>
      <c r="D320" s="150" t="s">
        <v>329</v>
      </c>
      <c r="E320" s="151" t="s">
        <v>1</v>
      </c>
      <c r="F320" s="152" t="s">
        <v>4173</v>
      </c>
      <c r="H320" s="153">
        <v>17.821000000000002</v>
      </c>
      <c r="I320" s="154"/>
      <c r="L320" s="149"/>
      <c r="M320" s="155"/>
      <c r="T320" s="156"/>
      <c r="AT320" s="151" t="s">
        <v>329</v>
      </c>
      <c r="AU320" s="151" t="s">
        <v>89</v>
      </c>
      <c r="AV320" s="12" t="s">
        <v>89</v>
      </c>
      <c r="AW320" s="12" t="s">
        <v>35</v>
      </c>
      <c r="AX320" s="12" t="s">
        <v>80</v>
      </c>
      <c r="AY320" s="151" t="s">
        <v>320</v>
      </c>
    </row>
    <row r="321" spans="2:65" s="12" customFormat="1" ht="11.25">
      <c r="B321" s="149"/>
      <c r="D321" s="150" t="s">
        <v>329</v>
      </c>
      <c r="E321" s="151" t="s">
        <v>1</v>
      </c>
      <c r="F321" s="152" t="s">
        <v>4121</v>
      </c>
      <c r="H321" s="153">
        <v>140.80000000000001</v>
      </c>
      <c r="I321" s="154"/>
      <c r="L321" s="149"/>
      <c r="M321" s="155"/>
      <c r="T321" s="156"/>
      <c r="AT321" s="151" t="s">
        <v>329</v>
      </c>
      <c r="AU321" s="151" t="s">
        <v>89</v>
      </c>
      <c r="AV321" s="12" t="s">
        <v>89</v>
      </c>
      <c r="AW321" s="12" t="s">
        <v>35</v>
      </c>
      <c r="AX321" s="12" t="s">
        <v>80</v>
      </c>
      <c r="AY321" s="151" t="s">
        <v>320</v>
      </c>
    </row>
    <row r="322" spans="2:65" s="12" customFormat="1" ht="11.25">
      <c r="B322" s="149"/>
      <c r="D322" s="150" t="s">
        <v>329</v>
      </c>
      <c r="E322" s="151" t="s">
        <v>1</v>
      </c>
      <c r="F322" s="152" t="s">
        <v>4122</v>
      </c>
      <c r="H322" s="153">
        <v>-6.16</v>
      </c>
      <c r="I322" s="154"/>
      <c r="L322" s="149"/>
      <c r="M322" s="155"/>
      <c r="T322" s="156"/>
      <c r="AT322" s="151" t="s">
        <v>329</v>
      </c>
      <c r="AU322" s="151" t="s">
        <v>89</v>
      </c>
      <c r="AV322" s="12" t="s">
        <v>89</v>
      </c>
      <c r="AW322" s="12" t="s">
        <v>35</v>
      </c>
      <c r="AX322" s="12" t="s">
        <v>80</v>
      </c>
      <c r="AY322" s="151" t="s">
        <v>320</v>
      </c>
    </row>
    <row r="323" spans="2:65" s="13" customFormat="1" ht="11.25">
      <c r="B323" s="157"/>
      <c r="D323" s="150" t="s">
        <v>329</v>
      </c>
      <c r="E323" s="158" t="s">
        <v>1</v>
      </c>
      <c r="F323" s="159" t="s">
        <v>4064</v>
      </c>
      <c r="H323" s="158" t="s">
        <v>1</v>
      </c>
      <c r="I323" s="160"/>
      <c r="L323" s="157"/>
      <c r="M323" s="161"/>
      <c r="T323" s="162"/>
      <c r="AT323" s="158" t="s">
        <v>329</v>
      </c>
      <c r="AU323" s="158" t="s">
        <v>89</v>
      </c>
      <c r="AV323" s="13" t="s">
        <v>87</v>
      </c>
      <c r="AW323" s="13" t="s">
        <v>35</v>
      </c>
      <c r="AX323" s="13" t="s">
        <v>80</v>
      </c>
      <c r="AY323" s="158" t="s">
        <v>320</v>
      </c>
    </row>
    <row r="324" spans="2:65" s="12" customFormat="1" ht="11.25">
      <c r="B324" s="149"/>
      <c r="D324" s="150" t="s">
        <v>329</v>
      </c>
      <c r="E324" s="151" t="s">
        <v>1</v>
      </c>
      <c r="F324" s="152" t="s">
        <v>4174</v>
      </c>
      <c r="H324" s="153">
        <v>19.27</v>
      </c>
      <c r="I324" s="154"/>
      <c r="L324" s="149"/>
      <c r="M324" s="155"/>
      <c r="T324" s="156"/>
      <c r="AT324" s="151" t="s">
        <v>329</v>
      </c>
      <c r="AU324" s="151" t="s">
        <v>89</v>
      </c>
      <c r="AV324" s="12" t="s">
        <v>89</v>
      </c>
      <c r="AW324" s="12" t="s">
        <v>35</v>
      </c>
      <c r="AX324" s="12" t="s">
        <v>80</v>
      </c>
      <c r="AY324" s="151" t="s">
        <v>320</v>
      </c>
    </row>
    <row r="325" spans="2:65" s="12" customFormat="1" ht="11.25">
      <c r="B325" s="149"/>
      <c r="D325" s="150" t="s">
        <v>329</v>
      </c>
      <c r="E325" s="151" t="s">
        <v>1</v>
      </c>
      <c r="F325" s="152" t="s">
        <v>4123</v>
      </c>
      <c r="H325" s="153">
        <v>19.27</v>
      </c>
      <c r="I325" s="154"/>
      <c r="L325" s="149"/>
      <c r="M325" s="155"/>
      <c r="T325" s="156"/>
      <c r="AT325" s="151" t="s">
        <v>329</v>
      </c>
      <c r="AU325" s="151" t="s">
        <v>89</v>
      </c>
      <c r="AV325" s="12" t="s">
        <v>89</v>
      </c>
      <c r="AW325" s="12" t="s">
        <v>35</v>
      </c>
      <c r="AX325" s="12" t="s">
        <v>80</v>
      </c>
      <c r="AY325" s="151" t="s">
        <v>320</v>
      </c>
    </row>
    <row r="326" spans="2:65" s="12" customFormat="1" ht="11.25">
      <c r="B326" s="149"/>
      <c r="D326" s="150" t="s">
        <v>329</v>
      </c>
      <c r="E326" s="151" t="s">
        <v>1</v>
      </c>
      <c r="F326" s="152" t="s">
        <v>4124</v>
      </c>
      <c r="H326" s="153">
        <v>-3.08</v>
      </c>
      <c r="I326" s="154"/>
      <c r="L326" s="149"/>
      <c r="M326" s="155"/>
      <c r="T326" s="156"/>
      <c r="AT326" s="151" t="s">
        <v>329</v>
      </c>
      <c r="AU326" s="151" t="s">
        <v>89</v>
      </c>
      <c r="AV326" s="12" t="s">
        <v>89</v>
      </c>
      <c r="AW326" s="12" t="s">
        <v>35</v>
      </c>
      <c r="AX326" s="12" t="s">
        <v>80</v>
      </c>
      <c r="AY326" s="151" t="s">
        <v>320</v>
      </c>
    </row>
    <row r="327" spans="2:65" s="14" customFormat="1" ht="11.25">
      <c r="B327" s="163"/>
      <c r="D327" s="150" t="s">
        <v>329</v>
      </c>
      <c r="E327" s="164" t="s">
        <v>1</v>
      </c>
      <c r="F327" s="165" t="s">
        <v>339</v>
      </c>
      <c r="H327" s="166">
        <v>329.52100000000002</v>
      </c>
      <c r="I327" s="167"/>
      <c r="L327" s="163"/>
      <c r="M327" s="168"/>
      <c r="T327" s="169"/>
      <c r="AT327" s="164" t="s">
        <v>329</v>
      </c>
      <c r="AU327" s="164" t="s">
        <v>89</v>
      </c>
      <c r="AV327" s="14" t="s">
        <v>99</v>
      </c>
      <c r="AW327" s="14" t="s">
        <v>35</v>
      </c>
      <c r="AX327" s="14" t="s">
        <v>87</v>
      </c>
      <c r="AY327" s="164" t="s">
        <v>320</v>
      </c>
    </row>
    <row r="328" spans="2:65" s="1" customFormat="1" ht="24.2" customHeight="1">
      <c r="B328" s="32"/>
      <c r="C328" s="136" t="s">
        <v>690</v>
      </c>
      <c r="D328" s="136" t="s">
        <v>324</v>
      </c>
      <c r="E328" s="137" t="s">
        <v>1181</v>
      </c>
      <c r="F328" s="138" t="s">
        <v>1182</v>
      </c>
      <c r="G328" s="139" t="s">
        <v>347</v>
      </c>
      <c r="H328" s="140">
        <v>323.41800000000001</v>
      </c>
      <c r="I328" s="141"/>
      <c r="J328" s="142">
        <f>ROUND(I328*H328,2)</f>
        <v>0</v>
      </c>
      <c r="K328" s="138" t="s">
        <v>333</v>
      </c>
      <c r="L328" s="32"/>
      <c r="M328" s="143" t="s">
        <v>1</v>
      </c>
      <c r="N328" s="144" t="s">
        <v>45</v>
      </c>
      <c r="P328" s="145">
        <f>O328*H328</f>
        <v>0</v>
      </c>
      <c r="Q328" s="145">
        <v>0</v>
      </c>
      <c r="R328" s="145">
        <f>Q328*H328</f>
        <v>0</v>
      </c>
      <c r="S328" s="145">
        <v>0</v>
      </c>
      <c r="T328" s="146">
        <f>S328*H328</f>
        <v>0</v>
      </c>
      <c r="AR328" s="147" t="s">
        <v>99</v>
      </c>
      <c r="AT328" s="147" t="s">
        <v>324</v>
      </c>
      <c r="AU328" s="147" t="s">
        <v>89</v>
      </c>
      <c r="AY328" s="17" t="s">
        <v>320</v>
      </c>
      <c r="BE328" s="148">
        <f>IF(N328="základní",J328,0)</f>
        <v>0</v>
      </c>
      <c r="BF328" s="148">
        <f>IF(N328="snížená",J328,0)</f>
        <v>0</v>
      </c>
      <c r="BG328" s="148">
        <f>IF(N328="zákl. přenesená",J328,0)</f>
        <v>0</v>
      </c>
      <c r="BH328" s="148">
        <f>IF(N328="sníž. přenesená",J328,0)</f>
        <v>0</v>
      </c>
      <c r="BI328" s="148">
        <f>IF(N328="nulová",J328,0)</f>
        <v>0</v>
      </c>
      <c r="BJ328" s="17" t="s">
        <v>87</v>
      </c>
      <c r="BK328" s="148">
        <f>ROUND(I328*H328,2)</f>
        <v>0</v>
      </c>
      <c r="BL328" s="17" t="s">
        <v>99</v>
      </c>
      <c r="BM328" s="147" t="s">
        <v>1183</v>
      </c>
    </row>
    <row r="329" spans="2:65" s="13" customFormat="1" ht="11.25">
      <c r="B329" s="157"/>
      <c r="D329" s="150" t="s">
        <v>329</v>
      </c>
      <c r="E329" s="158" t="s">
        <v>1</v>
      </c>
      <c r="F329" s="159" t="s">
        <v>4058</v>
      </c>
      <c r="H329" s="158" t="s">
        <v>1</v>
      </c>
      <c r="I329" s="160"/>
      <c r="L329" s="157"/>
      <c r="M329" s="161"/>
      <c r="T329" s="162"/>
      <c r="AT329" s="158" t="s">
        <v>329</v>
      </c>
      <c r="AU329" s="158" t="s">
        <v>89</v>
      </c>
      <c r="AV329" s="13" t="s">
        <v>87</v>
      </c>
      <c r="AW329" s="13" t="s">
        <v>35</v>
      </c>
      <c r="AX329" s="13" t="s">
        <v>80</v>
      </c>
      <c r="AY329" s="158" t="s">
        <v>320</v>
      </c>
    </row>
    <row r="330" spans="2:65" s="12" customFormat="1" ht="11.25">
      <c r="B330" s="149"/>
      <c r="D330" s="150" t="s">
        <v>329</v>
      </c>
      <c r="E330" s="151" t="s">
        <v>1</v>
      </c>
      <c r="F330" s="152" t="s">
        <v>4175</v>
      </c>
      <c r="H330" s="153">
        <v>23.725000000000001</v>
      </c>
      <c r="I330" s="154"/>
      <c r="L330" s="149"/>
      <c r="M330" s="155"/>
      <c r="T330" s="156"/>
      <c r="AT330" s="151" t="s">
        <v>329</v>
      </c>
      <c r="AU330" s="151" t="s">
        <v>89</v>
      </c>
      <c r="AV330" s="12" t="s">
        <v>89</v>
      </c>
      <c r="AW330" s="12" t="s">
        <v>35</v>
      </c>
      <c r="AX330" s="12" t="s">
        <v>80</v>
      </c>
      <c r="AY330" s="151" t="s">
        <v>320</v>
      </c>
    </row>
    <row r="331" spans="2:65" s="12" customFormat="1" ht="11.25">
      <c r="B331" s="149"/>
      <c r="D331" s="150" t="s">
        <v>329</v>
      </c>
      <c r="E331" s="151" t="s">
        <v>1</v>
      </c>
      <c r="F331" s="152" t="s">
        <v>4176</v>
      </c>
      <c r="H331" s="153">
        <v>4.8049999999999997</v>
      </c>
      <c r="I331" s="154"/>
      <c r="L331" s="149"/>
      <c r="M331" s="155"/>
      <c r="T331" s="156"/>
      <c r="AT331" s="151" t="s">
        <v>329</v>
      </c>
      <c r="AU331" s="151" t="s">
        <v>89</v>
      </c>
      <c r="AV331" s="12" t="s">
        <v>89</v>
      </c>
      <c r="AW331" s="12" t="s">
        <v>35</v>
      </c>
      <c r="AX331" s="12" t="s">
        <v>80</v>
      </c>
      <c r="AY331" s="151" t="s">
        <v>320</v>
      </c>
    </row>
    <row r="332" spans="2:65" s="12" customFormat="1" ht="11.25">
      <c r="B332" s="149"/>
      <c r="D332" s="150" t="s">
        <v>329</v>
      </c>
      <c r="E332" s="151" t="s">
        <v>1</v>
      </c>
      <c r="F332" s="152" t="s">
        <v>4177</v>
      </c>
      <c r="H332" s="153">
        <v>20.638000000000002</v>
      </c>
      <c r="I332" s="154"/>
      <c r="L332" s="149"/>
      <c r="M332" s="155"/>
      <c r="T332" s="156"/>
      <c r="AT332" s="151" t="s">
        <v>329</v>
      </c>
      <c r="AU332" s="151" t="s">
        <v>89</v>
      </c>
      <c r="AV332" s="12" t="s">
        <v>89</v>
      </c>
      <c r="AW332" s="12" t="s">
        <v>35</v>
      </c>
      <c r="AX332" s="12" t="s">
        <v>80</v>
      </c>
      <c r="AY332" s="151" t="s">
        <v>320</v>
      </c>
    </row>
    <row r="333" spans="2:65" s="12" customFormat="1" ht="11.25">
      <c r="B333" s="149"/>
      <c r="D333" s="150" t="s">
        <v>329</v>
      </c>
      <c r="E333" s="151" t="s">
        <v>1</v>
      </c>
      <c r="F333" s="152" t="s">
        <v>4178</v>
      </c>
      <c r="H333" s="153">
        <v>5.36</v>
      </c>
      <c r="I333" s="154"/>
      <c r="L333" s="149"/>
      <c r="M333" s="155"/>
      <c r="T333" s="156"/>
      <c r="AT333" s="151" t="s">
        <v>329</v>
      </c>
      <c r="AU333" s="151" t="s">
        <v>89</v>
      </c>
      <c r="AV333" s="12" t="s">
        <v>89</v>
      </c>
      <c r="AW333" s="12" t="s">
        <v>35</v>
      </c>
      <c r="AX333" s="12" t="s">
        <v>80</v>
      </c>
      <c r="AY333" s="151" t="s">
        <v>320</v>
      </c>
    </row>
    <row r="334" spans="2:65" s="12" customFormat="1" ht="11.25">
      <c r="B334" s="149"/>
      <c r="D334" s="150" t="s">
        <v>329</v>
      </c>
      <c r="E334" s="151" t="s">
        <v>1</v>
      </c>
      <c r="F334" s="152" t="s">
        <v>4179</v>
      </c>
      <c r="H334" s="153">
        <v>179.36</v>
      </c>
      <c r="I334" s="154"/>
      <c r="L334" s="149"/>
      <c r="M334" s="155"/>
      <c r="T334" s="156"/>
      <c r="AT334" s="151" t="s">
        <v>329</v>
      </c>
      <c r="AU334" s="151" t="s">
        <v>89</v>
      </c>
      <c r="AV334" s="12" t="s">
        <v>89</v>
      </c>
      <c r="AW334" s="12" t="s">
        <v>35</v>
      </c>
      <c r="AX334" s="12" t="s">
        <v>80</v>
      </c>
      <c r="AY334" s="151" t="s">
        <v>320</v>
      </c>
    </row>
    <row r="335" spans="2:65" s="12" customFormat="1" ht="11.25">
      <c r="B335" s="149"/>
      <c r="D335" s="150" t="s">
        <v>329</v>
      </c>
      <c r="E335" s="151" t="s">
        <v>1</v>
      </c>
      <c r="F335" s="152" t="s">
        <v>4180</v>
      </c>
      <c r="H335" s="153">
        <v>3.25</v>
      </c>
      <c r="I335" s="154"/>
      <c r="L335" s="149"/>
      <c r="M335" s="155"/>
      <c r="T335" s="156"/>
      <c r="AT335" s="151" t="s">
        <v>329</v>
      </c>
      <c r="AU335" s="151" t="s">
        <v>89</v>
      </c>
      <c r="AV335" s="12" t="s">
        <v>89</v>
      </c>
      <c r="AW335" s="12" t="s">
        <v>35</v>
      </c>
      <c r="AX335" s="12" t="s">
        <v>80</v>
      </c>
      <c r="AY335" s="151" t="s">
        <v>320</v>
      </c>
    </row>
    <row r="336" spans="2:65" s="12" customFormat="1" ht="11.25">
      <c r="B336" s="149"/>
      <c r="D336" s="150" t="s">
        <v>329</v>
      </c>
      <c r="E336" s="151" t="s">
        <v>1</v>
      </c>
      <c r="F336" s="152" t="s">
        <v>4181</v>
      </c>
      <c r="H336" s="153">
        <v>3.25</v>
      </c>
      <c r="I336" s="154"/>
      <c r="L336" s="149"/>
      <c r="M336" s="155"/>
      <c r="T336" s="156"/>
      <c r="AT336" s="151" t="s">
        <v>329</v>
      </c>
      <c r="AU336" s="151" t="s">
        <v>89</v>
      </c>
      <c r="AV336" s="12" t="s">
        <v>89</v>
      </c>
      <c r="AW336" s="12" t="s">
        <v>35</v>
      </c>
      <c r="AX336" s="12" t="s">
        <v>80</v>
      </c>
      <c r="AY336" s="151" t="s">
        <v>320</v>
      </c>
    </row>
    <row r="337" spans="2:65" s="12" customFormat="1" ht="11.25">
      <c r="B337" s="149"/>
      <c r="D337" s="150" t="s">
        <v>329</v>
      </c>
      <c r="E337" s="151" t="s">
        <v>1</v>
      </c>
      <c r="F337" s="152" t="s">
        <v>4182</v>
      </c>
      <c r="H337" s="153">
        <v>4.38</v>
      </c>
      <c r="I337" s="154"/>
      <c r="L337" s="149"/>
      <c r="M337" s="155"/>
      <c r="T337" s="156"/>
      <c r="AT337" s="151" t="s">
        <v>329</v>
      </c>
      <c r="AU337" s="151" t="s">
        <v>89</v>
      </c>
      <c r="AV337" s="12" t="s">
        <v>89</v>
      </c>
      <c r="AW337" s="12" t="s">
        <v>35</v>
      </c>
      <c r="AX337" s="12" t="s">
        <v>80</v>
      </c>
      <c r="AY337" s="151" t="s">
        <v>320</v>
      </c>
    </row>
    <row r="338" spans="2:65" s="12" customFormat="1" ht="11.25">
      <c r="B338" s="149"/>
      <c r="D338" s="150" t="s">
        <v>329</v>
      </c>
      <c r="E338" s="151" t="s">
        <v>1</v>
      </c>
      <c r="F338" s="152" t="s">
        <v>4183</v>
      </c>
      <c r="H338" s="153">
        <v>33.04</v>
      </c>
      <c r="I338" s="154"/>
      <c r="L338" s="149"/>
      <c r="M338" s="155"/>
      <c r="T338" s="156"/>
      <c r="AT338" s="151" t="s">
        <v>329</v>
      </c>
      <c r="AU338" s="151" t="s">
        <v>89</v>
      </c>
      <c r="AV338" s="12" t="s">
        <v>89</v>
      </c>
      <c r="AW338" s="12" t="s">
        <v>35</v>
      </c>
      <c r="AX338" s="12" t="s">
        <v>80</v>
      </c>
      <c r="AY338" s="151" t="s">
        <v>320</v>
      </c>
    </row>
    <row r="339" spans="2:65" s="13" customFormat="1" ht="11.25">
      <c r="B339" s="157"/>
      <c r="D339" s="150" t="s">
        <v>329</v>
      </c>
      <c r="E339" s="158" t="s">
        <v>1</v>
      </c>
      <c r="F339" s="159" t="s">
        <v>4064</v>
      </c>
      <c r="H339" s="158" t="s">
        <v>1</v>
      </c>
      <c r="I339" s="160"/>
      <c r="L339" s="157"/>
      <c r="M339" s="161"/>
      <c r="T339" s="162"/>
      <c r="AT339" s="158" t="s">
        <v>329</v>
      </c>
      <c r="AU339" s="158" t="s">
        <v>89</v>
      </c>
      <c r="AV339" s="13" t="s">
        <v>87</v>
      </c>
      <c r="AW339" s="13" t="s">
        <v>35</v>
      </c>
      <c r="AX339" s="13" t="s">
        <v>80</v>
      </c>
      <c r="AY339" s="158" t="s">
        <v>320</v>
      </c>
    </row>
    <row r="340" spans="2:65" s="12" customFormat="1" ht="11.25">
      <c r="B340" s="149"/>
      <c r="D340" s="150" t="s">
        <v>329</v>
      </c>
      <c r="E340" s="151" t="s">
        <v>1</v>
      </c>
      <c r="F340" s="152" t="s">
        <v>4044</v>
      </c>
      <c r="H340" s="153">
        <v>4.4000000000000004</v>
      </c>
      <c r="I340" s="154"/>
      <c r="L340" s="149"/>
      <c r="M340" s="155"/>
      <c r="T340" s="156"/>
      <c r="AT340" s="151" t="s">
        <v>329</v>
      </c>
      <c r="AU340" s="151" t="s">
        <v>89</v>
      </c>
      <c r="AV340" s="12" t="s">
        <v>89</v>
      </c>
      <c r="AW340" s="12" t="s">
        <v>35</v>
      </c>
      <c r="AX340" s="12" t="s">
        <v>80</v>
      </c>
      <c r="AY340" s="151" t="s">
        <v>320</v>
      </c>
    </row>
    <row r="341" spans="2:65" s="12" customFormat="1" ht="11.25">
      <c r="B341" s="149"/>
      <c r="D341" s="150" t="s">
        <v>329</v>
      </c>
      <c r="E341" s="151" t="s">
        <v>1</v>
      </c>
      <c r="F341" s="152" t="s">
        <v>4184</v>
      </c>
      <c r="H341" s="153">
        <v>36.96</v>
      </c>
      <c r="I341" s="154"/>
      <c r="L341" s="149"/>
      <c r="M341" s="155"/>
      <c r="T341" s="156"/>
      <c r="AT341" s="151" t="s">
        <v>329</v>
      </c>
      <c r="AU341" s="151" t="s">
        <v>89</v>
      </c>
      <c r="AV341" s="12" t="s">
        <v>89</v>
      </c>
      <c r="AW341" s="12" t="s">
        <v>35</v>
      </c>
      <c r="AX341" s="12" t="s">
        <v>80</v>
      </c>
      <c r="AY341" s="151" t="s">
        <v>320</v>
      </c>
    </row>
    <row r="342" spans="2:65" s="12" customFormat="1" ht="11.25">
      <c r="B342" s="149"/>
      <c r="D342" s="150" t="s">
        <v>329</v>
      </c>
      <c r="E342" s="151" t="s">
        <v>1</v>
      </c>
      <c r="F342" s="152" t="s">
        <v>4180</v>
      </c>
      <c r="H342" s="153">
        <v>3.25</v>
      </c>
      <c r="I342" s="154"/>
      <c r="L342" s="149"/>
      <c r="M342" s="155"/>
      <c r="T342" s="156"/>
      <c r="AT342" s="151" t="s">
        <v>329</v>
      </c>
      <c r="AU342" s="151" t="s">
        <v>89</v>
      </c>
      <c r="AV342" s="12" t="s">
        <v>89</v>
      </c>
      <c r="AW342" s="12" t="s">
        <v>35</v>
      </c>
      <c r="AX342" s="12" t="s">
        <v>80</v>
      </c>
      <c r="AY342" s="151" t="s">
        <v>320</v>
      </c>
    </row>
    <row r="343" spans="2:65" s="12" customFormat="1" ht="11.25">
      <c r="B343" s="149"/>
      <c r="D343" s="150" t="s">
        <v>329</v>
      </c>
      <c r="E343" s="151" t="s">
        <v>1</v>
      </c>
      <c r="F343" s="152" t="s">
        <v>4185</v>
      </c>
      <c r="H343" s="153">
        <v>1</v>
      </c>
      <c r="I343" s="154"/>
      <c r="L343" s="149"/>
      <c r="M343" s="155"/>
      <c r="T343" s="156"/>
      <c r="AT343" s="151" t="s">
        <v>329</v>
      </c>
      <c r="AU343" s="151" t="s">
        <v>89</v>
      </c>
      <c r="AV343" s="12" t="s">
        <v>89</v>
      </c>
      <c r="AW343" s="12" t="s">
        <v>35</v>
      </c>
      <c r="AX343" s="12" t="s">
        <v>80</v>
      </c>
      <c r="AY343" s="151" t="s">
        <v>320</v>
      </c>
    </row>
    <row r="344" spans="2:65" s="14" customFormat="1" ht="11.25">
      <c r="B344" s="163"/>
      <c r="D344" s="150" t="s">
        <v>329</v>
      </c>
      <c r="E344" s="164" t="s">
        <v>1</v>
      </c>
      <c r="F344" s="165" t="s">
        <v>339</v>
      </c>
      <c r="H344" s="166">
        <v>323.41800000000001</v>
      </c>
      <c r="I344" s="167"/>
      <c r="L344" s="163"/>
      <c r="M344" s="168"/>
      <c r="T344" s="169"/>
      <c r="AT344" s="164" t="s">
        <v>329</v>
      </c>
      <c r="AU344" s="164" t="s">
        <v>89</v>
      </c>
      <c r="AV344" s="14" t="s">
        <v>99</v>
      </c>
      <c r="AW344" s="14" t="s">
        <v>35</v>
      </c>
      <c r="AX344" s="14" t="s">
        <v>87</v>
      </c>
      <c r="AY344" s="164" t="s">
        <v>320</v>
      </c>
    </row>
    <row r="345" spans="2:65" s="1" customFormat="1" ht="16.5" customHeight="1">
      <c r="B345" s="32"/>
      <c r="C345" s="170" t="s">
        <v>698</v>
      </c>
      <c r="D345" s="170" t="s">
        <v>439</v>
      </c>
      <c r="E345" s="171" t="s">
        <v>1185</v>
      </c>
      <c r="F345" s="172" t="s">
        <v>1186</v>
      </c>
      <c r="G345" s="173" t="s">
        <v>442</v>
      </c>
      <c r="H345" s="174">
        <v>0.22900000000000001</v>
      </c>
      <c r="I345" s="175"/>
      <c r="J345" s="176">
        <f>ROUND(I345*H345,2)</f>
        <v>0</v>
      </c>
      <c r="K345" s="172" t="s">
        <v>333</v>
      </c>
      <c r="L345" s="177"/>
      <c r="M345" s="178" t="s">
        <v>1</v>
      </c>
      <c r="N345" s="179" t="s">
        <v>45</v>
      </c>
      <c r="P345" s="145">
        <f>O345*H345</f>
        <v>0</v>
      </c>
      <c r="Q345" s="145">
        <v>1</v>
      </c>
      <c r="R345" s="145">
        <f>Q345*H345</f>
        <v>0.22900000000000001</v>
      </c>
      <c r="S345" s="145">
        <v>0</v>
      </c>
      <c r="T345" s="146">
        <f>S345*H345</f>
        <v>0</v>
      </c>
      <c r="AR345" s="147" t="s">
        <v>373</v>
      </c>
      <c r="AT345" s="147" t="s">
        <v>439</v>
      </c>
      <c r="AU345" s="147" t="s">
        <v>89</v>
      </c>
      <c r="AY345" s="17" t="s">
        <v>320</v>
      </c>
      <c r="BE345" s="148">
        <f>IF(N345="základní",J345,0)</f>
        <v>0</v>
      </c>
      <c r="BF345" s="148">
        <f>IF(N345="snížená",J345,0)</f>
        <v>0</v>
      </c>
      <c r="BG345" s="148">
        <f>IF(N345="zákl. přenesená",J345,0)</f>
        <v>0</v>
      </c>
      <c r="BH345" s="148">
        <f>IF(N345="sníž. přenesená",J345,0)</f>
        <v>0</v>
      </c>
      <c r="BI345" s="148">
        <f>IF(N345="nulová",J345,0)</f>
        <v>0</v>
      </c>
      <c r="BJ345" s="17" t="s">
        <v>87</v>
      </c>
      <c r="BK345" s="148">
        <f>ROUND(I345*H345,2)</f>
        <v>0</v>
      </c>
      <c r="BL345" s="17" t="s">
        <v>99</v>
      </c>
      <c r="BM345" s="147" t="s">
        <v>1187</v>
      </c>
    </row>
    <row r="346" spans="2:65" s="1" customFormat="1" ht="19.5">
      <c r="B346" s="32"/>
      <c r="D346" s="150" t="s">
        <v>610</v>
      </c>
      <c r="F346" s="187" t="s">
        <v>1188</v>
      </c>
      <c r="I346" s="188"/>
      <c r="L346" s="32"/>
      <c r="M346" s="189"/>
      <c r="T346" s="56"/>
      <c r="AT346" s="17" t="s">
        <v>610</v>
      </c>
      <c r="AU346" s="17" t="s">
        <v>89</v>
      </c>
    </row>
    <row r="347" spans="2:65" s="12" customFormat="1" ht="11.25">
      <c r="B347" s="149"/>
      <c r="D347" s="150" t="s">
        <v>329</v>
      </c>
      <c r="E347" s="151" t="s">
        <v>1</v>
      </c>
      <c r="F347" s="152" t="s">
        <v>4186</v>
      </c>
      <c r="H347" s="153">
        <v>652.93899999999996</v>
      </c>
      <c r="I347" s="154"/>
      <c r="L347" s="149"/>
      <c r="M347" s="155"/>
      <c r="T347" s="156"/>
      <c r="AT347" s="151" t="s">
        <v>329</v>
      </c>
      <c r="AU347" s="151" t="s">
        <v>89</v>
      </c>
      <c r="AV347" s="12" t="s">
        <v>89</v>
      </c>
      <c r="AW347" s="12" t="s">
        <v>35</v>
      </c>
      <c r="AX347" s="12" t="s">
        <v>87</v>
      </c>
      <c r="AY347" s="151" t="s">
        <v>320</v>
      </c>
    </row>
    <row r="348" spans="2:65" s="12" customFormat="1" ht="11.25">
      <c r="B348" s="149"/>
      <c r="D348" s="150" t="s">
        <v>329</v>
      </c>
      <c r="F348" s="152" t="s">
        <v>4187</v>
      </c>
      <c r="H348" s="153">
        <v>0.22900000000000001</v>
      </c>
      <c r="I348" s="154"/>
      <c r="L348" s="149"/>
      <c r="M348" s="155"/>
      <c r="T348" s="156"/>
      <c r="AT348" s="151" t="s">
        <v>329</v>
      </c>
      <c r="AU348" s="151" t="s">
        <v>89</v>
      </c>
      <c r="AV348" s="12" t="s">
        <v>89</v>
      </c>
      <c r="AW348" s="12" t="s">
        <v>4</v>
      </c>
      <c r="AX348" s="12" t="s">
        <v>87</v>
      </c>
      <c r="AY348" s="151" t="s">
        <v>320</v>
      </c>
    </row>
    <row r="349" spans="2:65" s="1" customFormat="1" ht="24.2" customHeight="1">
      <c r="B349" s="32"/>
      <c r="C349" s="136" t="s">
        <v>704</v>
      </c>
      <c r="D349" s="136" t="s">
        <v>324</v>
      </c>
      <c r="E349" s="137" t="s">
        <v>1191</v>
      </c>
      <c r="F349" s="138" t="s">
        <v>1192</v>
      </c>
      <c r="G349" s="139" t="s">
        <v>347</v>
      </c>
      <c r="H349" s="140">
        <v>480.351</v>
      </c>
      <c r="I349" s="141"/>
      <c r="J349" s="142">
        <f>ROUND(I349*H349,2)</f>
        <v>0</v>
      </c>
      <c r="K349" s="138" t="s">
        <v>333</v>
      </c>
      <c r="L349" s="32"/>
      <c r="M349" s="143" t="s">
        <v>1</v>
      </c>
      <c r="N349" s="144" t="s">
        <v>45</v>
      </c>
      <c r="P349" s="145">
        <f>O349*H349</f>
        <v>0</v>
      </c>
      <c r="Q349" s="145">
        <v>4.0000000000000002E-4</v>
      </c>
      <c r="R349" s="145">
        <f>Q349*H349</f>
        <v>0.19214040000000002</v>
      </c>
      <c r="S349" s="145">
        <v>0</v>
      </c>
      <c r="T349" s="146">
        <f>S349*H349</f>
        <v>0</v>
      </c>
      <c r="AR349" s="147" t="s">
        <v>99</v>
      </c>
      <c r="AT349" s="147" t="s">
        <v>324</v>
      </c>
      <c r="AU349" s="147" t="s">
        <v>89</v>
      </c>
      <c r="AY349" s="17" t="s">
        <v>320</v>
      </c>
      <c r="BE349" s="148">
        <f>IF(N349="základní",J349,0)</f>
        <v>0</v>
      </c>
      <c r="BF349" s="148">
        <f>IF(N349="snížená",J349,0)</f>
        <v>0</v>
      </c>
      <c r="BG349" s="148">
        <f>IF(N349="zákl. přenesená",J349,0)</f>
        <v>0</v>
      </c>
      <c r="BH349" s="148">
        <f>IF(N349="sníž. přenesená",J349,0)</f>
        <v>0</v>
      </c>
      <c r="BI349" s="148">
        <f>IF(N349="nulová",J349,0)</f>
        <v>0</v>
      </c>
      <c r="BJ349" s="17" t="s">
        <v>87</v>
      </c>
      <c r="BK349" s="148">
        <f>ROUND(I349*H349,2)</f>
        <v>0</v>
      </c>
      <c r="BL349" s="17" t="s">
        <v>99</v>
      </c>
      <c r="BM349" s="147" t="s">
        <v>1193</v>
      </c>
    </row>
    <row r="350" spans="2:65" s="13" customFormat="1" ht="11.25">
      <c r="B350" s="157"/>
      <c r="D350" s="150" t="s">
        <v>329</v>
      </c>
      <c r="E350" s="158" t="s">
        <v>1</v>
      </c>
      <c r="F350" s="159" t="s">
        <v>4058</v>
      </c>
      <c r="H350" s="158" t="s">
        <v>1</v>
      </c>
      <c r="I350" s="160"/>
      <c r="L350" s="157"/>
      <c r="M350" s="161"/>
      <c r="T350" s="162"/>
      <c r="AT350" s="158" t="s">
        <v>329</v>
      </c>
      <c r="AU350" s="158" t="s">
        <v>89</v>
      </c>
      <c r="AV350" s="13" t="s">
        <v>87</v>
      </c>
      <c r="AW350" s="13" t="s">
        <v>35</v>
      </c>
      <c r="AX350" s="13" t="s">
        <v>80</v>
      </c>
      <c r="AY350" s="158" t="s">
        <v>320</v>
      </c>
    </row>
    <row r="351" spans="2:65" s="12" customFormat="1" ht="11.25">
      <c r="B351" s="149"/>
      <c r="D351" s="150" t="s">
        <v>329</v>
      </c>
      <c r="E351" s="151" t="s">
        <v>1</v>
      </c>
      <c r="F351" s="152" t="s">
        <v>4172</v>
      </c>
      <c r="H351" s="153">
        <v>141.6</v>
      </c>
      <c r="I351" s="154"/>
      <c r="L351" s="149"/>
      <c r="M351" s="155"/>
      <c r="T351" s="156"/>
      <c r="AT351" s="151" t="s">
        <v>329</v>
      </c>
      <c r="AU351" s="151" t="s">
        <v>89</v>
      </c>
      <c r="AV351" s="12" t="s">
        <v>89</v>
      </c>
      <c r="AW351" s="12" t="s">
        <v>35</v>
      </c>
      <c r="AX351" s="12" t="s">
        <v>80</v>
      </c>
      <c r="AY351" s="151" t="s">
        <v>320</v>
      </c>
    </row>
    <row r="352" spans="2:65" s="12" customFormat="1" ht="11.25">
      <c r="B352" s="149"/>
      <c r="D352" s="150" t="s">
        <v>329</v>
      </c>
      <c r="E352" s="151" t="s">
        <v>1</v>
      </c>
      <c r="F352" s="152" t="s">
        <v>4173</v>
      </c>
      <c r="H352" s="153">
        <v>17.821000000000002</v>
      </c>
      <c r="I352" s="154"/>
      <c r="L352" s="149"/>
      <c r="M352" s="155"/>
      <c r="T352" s="156"/>
      <c r="AT352" s="151" t="s">
        <v>329</v>
      </c>
      <c r="AU352" s="151" t="s">
        <v>89</v>
      </c>
      <c r="AV352" s="12" t="s">
        <v>89</v>
      </c>
      <c r="AW352" s="12" t="s">
        <v>35</v>
      </c>
      <c r="AX352" s="12" t="s">
        <v>80</v>
      </c>
      <c r="AY352" s="151" t="s">
        <v>320</v>
      </c>
    </row>
    <row r="353" spans="2:65" s="12" customFormat="1" ht="11.25">
      <c r="B353" s="149"/>
      <c r="D353" s="150" t="s">
        <v>329</v>
      </c>
      <c r="E353" s="151" t="s">
        <v>1</v>
      </c>
      <c r="F353" s="152" t="s">
        <v>4188</v>
      </c>
      <c r="H353" s="153">
        <v>281.60000000000002</v>
      </c>
      <c r="I353" s="154"/>
      <c r="L353" s="149"/>
      <c r="M353" s="155"/>
      <c r="T353" s="156"/>
      <c r="AT353" s="151" t="s">
        <v>329</v>
      </c>
      <c r="AU353" s="151" t="s">
        <v>89</v>
      </c>
      <c r="AV353" s="12" t="s">
        <v>89</v>
      </c>
      <c r="AW353" s="12" t="s">
        <v>35</v>
      </c>
      <c r="AX353" s="12" t="s">
        <v>80</v>
      </c>
      <c r="AY353" s="151" t="s">
        <v>320</v>
      </c>
    </row>
    <row r="354" spans="2:65" s="12" customFormat="1" ht="11.25">
      <c r="B354" s="149"/>
      <c r="D354" s="150" t="s">
        <v>329</v>
      </c>
      <c r="E354" s="151" t="s">
        <v>1</v>
      </c>
      <c r="F354" s="152" t="s">
        <v>4189</v>
      </c>
      <c r="H354" s="153">
        <v>-12.32</v>
      </c>
      <c r="I354" s="154"/>
      <c r="L354" s="149"/>
      <c r="M354" s="155"/>
      <c r="T354" s="156"/>
      <c r="AT354" s="151" t="s">
        <v>329</v>
      </c>
      <c r="AU354" s="151" t="s">
        <v>89</v>
      </c>
      <c r="AV354" s="12" t="s">
        <v>89</v>
      </c>
      <c r="AW354" s="12" t="s">
        <v>35</v>
      </c>
      <c r="AX354" s="12" t="s">
        <v>80</v>
      </c>
      <c r="AY354" s="151" t="s">
        <v>320</v>
      </c>
    </row>
    <row r="355" spans="2:65" s="13" customFormat="1" ht="11.25">
      <c r="B355" s="157"/>
      <c r="D355" s="150" t="s">
        <v>329</v>
      </c>
      <c r="E355" s="158" t="s">
        <v>1</v>
      </c>
      <c r="F355" s="159" t="s">
        <v>4064</v>
      </c>
      <c r="H355" s="158" t="s">
        <v>1</v>
      </c>
      <c r="I355" s="160"/>
      <c r="L355" s="157"/>
      <c r="M355" s="161"/>
      <c r="T355" s="162"/>
      <c r="AT355" s="158" t="s">
        <v>329</v>
      </c>
      <c r="AU355" s="158" t="s">
        <v>89</v>
      </c>
      <c r="AV355" s="13" t="s">
        <v>87</v>
      </c>
      <c r="AW355" s="13" t="s">
        <v>35</v>
      </c>
      <c r="AX355" s="13" t="s">
        <v>80</v>
      </c>
      <c r="AY355" s="158" t="s">
        <v>320</v>
      </c>
    </row>
    <row r="356" spans="2:65" s="12" customFormat="1" ht="11.25">
      <c r="B356" s="149"/>
      <c r="D356" s="150" t="s">
        <v>329</v>
      </c>
      <c r="E356" s="151" t="s">
        <v>1</v>
      </c>
      <c r="F356" s="152" t="s">
        <v>4174</v>
      </c>
      <c r="H356" s="153">
        <v>19.27</v>
      </c>
      <c r="I356" s="154"/>
      <c r="L356" s="149"/>
      <c r="M356" s="155"/>
      <c r="T356" s="156"/>
      <c r="AT356" s="151" t="s">
        <v>329</v>
      </c>
      <c r="AU356" s="151" t="s">
        <v>89</v>
      </c>
      <c r="AV356" s="12" t="s">
        <v>89</v>
      </c>
      <c r="AW356" s="12" t="s">
        <v>35</v>
      </c>
      <c r="AX356" s="12" t="s">
        <v>80</v>
      </c>
      <c r="AY356" s="151" t="s">
        <v>320</v>
      </c>
    </row>
    <row r="357" spans="2:65" s="12" customFormat="1" ht="11.25">
      <c r="B357" s="149"/>
      <c r="D357" s="150" t="s">
        <v>329</v>
      </c>
      <c r="E357" s="151" t="s">
        <v>1</v>
      </c>
      <c r="F357" s="152" t="s">
        <v>4190</v>
      </c>
      <c r="H357" s="153">
        <v>38.54</v>
      </c>
      <c r="I357" s="154"/>
      <c r="L357" s="149"/>
      <c r="M357" s="155"/>
      <c r="T357" s="156"/>
      <c r="AT357" s="151" t="s">
        <v>329</v>
      </c>
      <c r="AU357" s="151" t="s">
        <v>89</v>
      </c>
      <c r="AV357" s="12" t="s">
        <v>89</v>
      </c>
      <c r="AW357" s="12" t="s">
        <v>35</v>
      </c>
      <c r="AX357" s="12" t="s">
        <v>80</v>
      </c>
      <c r="AY357" s="151" t="s">
        <v>320</v>
      </c>
    </row>
    <row r="358" spans="2:65" s="12" customFormat="1" ht="11.25">
      <c r="B358" s="149"/>
      <c r="D358" s="150" t="s">
        <v>329</v>
      </c>
      <c r="E358" s="151" t="s">
        <v>1</v>
      </c>
      <c r="F358" s="152" t="s">
        <v>4191</v>
      </c>
      <c r="H358" s="153">
        <v>-6.16</v>
      </c>
      <c r="I358" s="154"/>
      <c r="L358" s="149"/>
      <c r="M358" s="155"/>
      <c r="T358" s="156"/>
      <c r="AT358" s="151" t="s">
        <v>329</v>
      </c>
      <c r="AU358" s="151" t="s">
        <v>89</v>
      </c>
      <c r="AV358" s="12" t="s">
        <v>89</v>
      </c>
      <c r="AW358" s="12" t="s">
        <v>35</v>
      </c>
      <c r="AX358" s="12" t="s">
        <v>80</v>
      </c>
      <c r="AY358" s="151" t="s">
        <v>320</v>
      </c>
    </row>
    <row r="359" spans="2:65" s="14" customFormat="1" ht="11.25">
      <c r="B359" s="163"/>
      <c r="D359" s="150" t="s">
        <v>329</v>
      </c>
      <c r="E359" s="164" t="s">
        <v>1</v>
      </c>
      <c r="F359" s="165" t="s">
        <v>339</v>
      </c>
      <c r="H359" s="166">
        <v>480.351</v>
      </c>
      <c r="I359" s="167"/>
      <c r="L359" s="163"/>
      <c r="M359" s="168"/>
      <c r="T359" s="169"/>
      <c r="AT359" s="164" t="s">
        <v>329</v>
      </c>
      <c r="AU359" s="164" t="s">
        <v>89</v>
      </c>
      <c r="AV359" s="14" t="s">
        <v>99</v>
      </c>
      <c r="AW359" s="14" t="s">
        <v>35</v>
      </c>
      <c r="AX359" s="14" t="s">
        <v>87</v>
      </c>
      <c r="AY359" s="164" t="s">
        <v>320</v>
      </c>
    </row>
    <row r="360" spans="2:65" s="1" customFormat="1" ht="24.2" customHeight="1">
      <c r="B360" s="32"/>
      <c r="C360" s="136" t="s">
        <v>712</v>
      </c>
      <c r="D360" s="136" t="s">
        <v>324</v>
      </c>
      <c r="E360" s="137" t="s">
        <v>1194</v>
      </c>
      <c r="F360" s="138" t="s">
        <v>1195</v>
      </c>
      <c r="G360" s="139" t="s">
        <v>347</v>
      </c>
      <c r="H360" s="140">
        <v>646.83500000000004</v>
      </c>
      <c r="I360" s="141"/>
      <c r="J360" s="142">
        <f>ROUND(I360*H360,2)</f>
        <v>0</v>
      </c>
      <c r="K360" s="138" t="s">
        <v>333</v>
      </c>
      <c r="L360" s="32"/>
      <c r="M360" s="143" t="s">
        <v>1</v>
      </c>
      <c r="N360" s="144" t="s">
        <v>45</v>
      </c>
      <c r="P360" s="145">
        <f>O360*H360</f>
        <v>0</v>
      </c>
      <c r="Q360" s="145">
        <v>4.0000000000000002E-4</v>
      </c>
      <c r="R360" s="145">
        <f>Q360*H360</f>
        <v>0.25873400000000002</v>
      </c>
      <c r="S360" s="145">
        <v>0</v>
      </c>
      <c r="T360" s="146">
        <f>S360*H360</f>
        <v>0</v>
      </c>
      <c r="AR360" s="147" t="s">
        <v>423</v>
      </c>
      <c r="AT360" s="147" t="s">
        <v>324</v>
      </c>
      <c r="AU360" s="147" t="s">
        <v>89</v>
      </c>
      <c r="AY360" s="17" t="s">
        <v>320</v>
      </c>
      <c r="BE360" s="148">
        <f>IF(N360="základní",J360,0)</f>
        <v>0</v>
      </c>
      <c r="BF360" s="148">
        <f>IF(N360="snížená",J360,0)</f>
        <v>0</v>
      </c>
      <c r="BG360" s="148">
        <f>IF(N360="zákl. přenesená",J360,0)</f>
        <v>0</v>
      </c>
      <c r="BH360" s="148">
        <f>IF(N360="sníž. přenesená",J360,0)</f>
        <v>0</v>
      </c>
      <c r="BI360" s="148">
        <f>IF(N360="nulová",J360,0)</f>
        <v>0</v>
      </c>
      <c r="BJ360" s="17" t="s">
        <v>87</v>
      </c>
      <c r="BK360" s="148">
        <f>ROUND(I360*H360,2)</f>
        <v>0</v>
      </c>
      <c r="BL360" s="17" t="s">
        <v>423</v>
      </c>
      <c r="BM360" s="147" t="s">
        <v>1196</v>
      </c>
    </row>
    <row r="361" spans="2:65" s="13" customFormat="1" ht="11.25">
      <c r="B361" s="157"/>
      <c r="D361" s="150" t="s">
        <v>329</v>
      </c>
      <c r="E361" s="158" t="s">
        <v>1</v>
      </c>
      <c r="F361" s="159" t="s">
        <v>3461</v>
      </c>
      <c r="H361" s="158" t="s">
        <v>1</v>
      </c>
      <c r="I361" s="160"/>
      <c r="L361" s="157"/>
      <c r="M361" s="161"/>
      <c r="T361" s="162"/>
      <c r="AT361" s="158" t="s">
        <v>329</v>
      </c>
      <c r="AU361" s="158" t="s">
        <v>89</v>
      </c>
      <c r="AV361" s="13" t="s">
        <v>87</v>
      </c>
      <c r="AW361" s="13" t="s">
        <v>35</v>
      </c>
      <c r="AX361" s="13" t="s">
        <v>80</v>
      </c>
      <c r="AY361" s="158" t="s">
        <v>320</v>
      </c>
    </row>
    <row r="362" spans="2:65" s="13" customFormat="1" ht="11.25">
      <c r="B362" s="157"/>
      <c r="D362" s="150" t="s">
        <v>329</v>
      </c>
      <c r="E362" s="158" t="s">
        <v>1</v>
      </c>
      <c r="F362" s="159" t="s">
        <v>4058</v>
      </c>
      <c r="H362" s="158" t="s">
        <v>1</v>
      </c>
      <c r="I362" s="160"/>
      <c r="L362" s="157"/>
      <c r="M362" s="161"/>
      <c r="T362" s="162"/>
      <c r="AT362" s="158" t="s">
        <v>329</v>
      </c>
      <c r="AU362" s="158" t="s">
        <v>89</v>
      </c>
      <c r="AV362" s="13" t="s">
        <v>87</v>
      </c>
      <c r="AW362" s="13" t="s">
        <v>35</v>
      </c>
      <c r="AX362" s="13" t="s">
        <v>80</v>
      </c>
      <c r="AY362" s="158" t="s">
        <v>320</v>
      </c>
    </row>
    <row r="363" spans="2:65" s="12" customFormat="1" ht="11.25">
      <c r="B363" s="149"/>
      <c r="D363" s="150" t="s">
        <v>329</v>
      </c>
      <c r="E363" s="151" t="s">
        <v>1</v>
      </c>
      <c r="F363" s="152" t="s">
        <v>4192</v>
      </c>
      <c r="H363" s="153">
        <v>47.45</v>
      </c>
      <c r="I363" s="154"/>
      <c r="L363" s="149"/>
      <c r="M363" s="155"/>
      <c r="T363" s="156"/>
      <c r="AT363" s="151" t="s">
        <v>329</v>
      </c>
      <c r="AU363" s="151" t="s">
        <v>89</v>
      </c>
      <c r="AV363" s="12" t="s">
        <v>89</v>
      </c>
      <c r="AW363" s="12" t="s">
        <v>35</v>
      </c>
      <c r="AX363" s="12" t="s">
        <v>80</v>
      </c>
      <c r="AY363" s="151" t="s">
        <v>320</v>
      </c>
    </row>
    <row r="364" spans="2:65" s="12" customFormat="1" ht="11.25">
      <c r="B364" s="149"/>
      <c r="D364" s="150" t="s">
        <v>329</v>
      </c>
      <c r="E364" s="151" t="s">
        <v>1</v>
      </c>
      <c r="F364" s="152" t="s">
        <v>4193</v>
      </c>
      <c r="H364" s="153">
        <v>9.61</v>
      </c>
      <c r="I364" s="154"/>
      <c r="L364" s="149"/>
      <c r="M364" s="155"/>
      <c r="T364" s="156"/>
      <c r="AT364" s="151" t="s">
        <v>329</v>
      </c>
      <c r="AU364" s="151" t="s">
        <v>89</v>
      </c>
      <c r="AV364" s="12" t="s">
        <v>89</v>
      </c>
      <c r="AW364" s="12" t="s">
        <v>35</v>
      </c>
      <c r="AX364" s="12" t="s">
        <v>80</v>
      </c>
      <c r="AY364" s="151" t="s">
        <v>320</v>
      </c>
    </row>
    <row r="365" spans="2:65" s="12" customFormat="1" ht="11.25">
      <c r="B365" s="149"/>
      <c r="D365" s="150" t="s">
        <v>329</v>
      </c>
      <c r="E365" s="151" t="s">
        <v>1</v>
      </c>
      <c r="F365" s="152" t="s">
        <v>4194</v>
      </c>
      <c r="H365" s="153">
        <v>41.274999999999999</v>
      </c>
      <c r="I365" s="154"/>
      <c r="L365" s="149"/>
      <c r="M365" s="155"/>
      <c r="T365" s="156"/>
      <c r="AT365" s="151" t="s">
        <v>329</v>
      </c>
      <c r="AU365" s="151" t="s">
        <v>89</v>
      </c>
      <c r="AV365" s="12" t="s">
        <v>89</v>
      </c>
      <c r="AW365" s="12" t="s">
        <v>35</v>
      </c>
      <c r="AX365" s="12" t="s">
        <v>80</v>
      </c>
      <c r="AY365" s="151" t="s">
        <v>320</v>
      </c>
    </row>
    <row r="366" spans="2:65" s="12" customFormat="1" ht="11.25">
      <c r="B366" s="149"/>
      <c r="D366" s="150" t="s">
        <v>329</v>
      </c>
      <c r="E366" s="151" t="s">
        <v>1</v>
      </c>
      <c r="F366" s="152" t="s">
        <v>4195</v>
      </c>
      <c r="H366" s="153">
        <v>10.72</v>
      </c>
      <c r="I366" s="154"/>
      <c r="L366" s="149"/>
      <c r="M366" s="155"/>
      <c r="T366" s="156"/>
      <c r="AT366" s="151" t="s">
        <v>329</v>
      </c>
      <c r="AU366" s="151" t="s">
        <v>89</v>
      </c>
      <c r="AV366" s="12" t="s">
        <v>89</v>
      </c>
      <c r="AW366" s="12" t="s">
        <v>35</v>
      </c>
      <c r="AX366" s="12" t="s">
        <v>80</v>
      </c>
      <c r="AY366" s="151" t="s">
        <v>320</v>
      </c>
    </row>
    <row r="367" spans="2:65" s="12" customFormat="1" ht="11.25">
      <c r="B367" s="149"/>
      <c r="D367" s="150" t="s">
        <v>329</v>
      </c>
      <c r="E367" s="151" t="s">
        <v>1</v>
      </c>
      <c r="F367" s="152" t="s">
        <v>4196</v>
      </c>
      <c r="H367" s="153">
        <v>358.72</v>
      </c>
      <c r="I367" s="154"/>
      <c r="L367" s="149"/>
      <c r="M367" s="155"/>
      <c r="T367" s="156"/>
      <c r="AT367" s="151" t="s">
        <v>329</v>
      </c>
      <c r="AU367" s="151" t="s">
        <v>89</v>
      </c>
      <c r="AV367" s="12" t="s">
        <v>89</v>
      </c>
      <c r="AW367" s="12" t="s">
        <v>35</v>
      </c>
      <c r="AX367" s="12" t="s">
        <v>80</v>
      </c>
      <c r="AY367" s="151" t="s">
        <v>320</v>
      </c>
    </row>
    <row r="368" spans="2:65" s="12" customFormat="1" ht="11.25">
      <c r="B368" s="149"/>
      <c r="D368" s="150" t="s">
        <v>329</v>
      </c>
      <c r="E368" s="151" t="s">
        <v>1</v>
      </c>
      <c r="F368" s="152" t="s">
        <v>4197</v>
      </c>
      <c r="H368" s="153">
        <v>6.5</v>
      </c>
      <c r="I368" s="154"/>
      <c r="L368" s="149"/>
      <c r="M368" s="155"/>
      <c r="T368" s="156"/>
      <c r="AT368" s="151" t="s">
        <v>329</v>
      </c>
      <c r="AU368" s="151" t="s">
        <v>89</v>
      </c>
      <c r="AV368" s="12" t="s">
        <v>89</v>
      </c>
      <c r="AW368" s="12" t="s">
        <v>35</v>
      </c>
      <c r="AX368" s="12" t="s">
        <v>80</v>
      </c>
      <c r="AY368" s="151" t="s">
        <v>320</v>
      </c>
    </row>
    <row r="369" spans="2:65" s="12" customFormat="1" ht="11.25">
      <c r="B369" s="149"/>
      <c r="D369" s="150" t="s">
        <v>329</v>
      </c>
      <c r="E369" s="151" t="s">
        <v>1</v>
      </c>
      <c r="F369" s="152" t="s">
        <v>4198</v>
      </c>
      <c r="H369" s="153">
        <v>6.5</v>
      </c>
      <c r="I369" s="154"/>
      <c r="L369" s="149"/>
      <c r="M369" s="155"/>
      <c r="T369" s="156"/>
      <c r="AT369" s="151" t="s">
        <v>329</v>
      </c>
      <c r="AU369" s="151" t="s">
        <v>89</v>
      </c>
      <c r="AV369" s="12" t="s">
        <v>89</v>
      </c>
      <c r="AW369" s="12" t="s">
        <v>35</v>
      </c>
      <c r="AX369" s="12" t="s">
        <v>80</v>
      </c>
      <c r="AY369" s="151" t="s">
        <v>320</v>
      </c>
    </row>
    <row r="370" spans="2:65" s="12" customFormat="1" ht="11.25">
      <c r="B370" s="149"/>
      <c r="D370" s="150" t="s">
        <v>329</v>
      </c>
      <c r="E370" s="151" t="s">
        <v>1</v>
      </c>
      <c r="F370" s="152" t="s">
        <v>4199</v>
      </c>
      <c r="H370" s="153">
        <v>8.76</v>
      </c>
      <c r="I370" s="154"/>
      <c r="L370" s="149"/>
      <c r="M370" s="155"/>
      <c r="T370" s="156"/>
      <c r="AT370" s="151" t="s">
        <v>329</v>
      </c>
      <c r="AU370" s="151" t="s">
        <v>89</v>
      </c>
      <c r="AV370" s="12" t="s">
        <v>89</v>
      </c>
      <c r="AW370" s="12" t="s">
        <v>35</v>
      </c>
      <c r="AX370" s="12" t="s">
        <v>80</v>
      </c>
      <c r="AY370" s="151" t="s">
        <v>320</v>
      </c>
    </row>
    <row r="371" spans="2:65" s="12" customFormat="1" ht="11.25">
      <c r="B371" s="149"/>
      <c r="D371" s="150" t="s">
        <v>329</v>
      </c>
      <c r="E371" s="151" t="s">
        <v>1</v>
      </c>
      <c r="F371" s="152" t="s">
        <v>4200</v>
      </c>
      <c r="H371" s="153">
        <v>66.08</v>
      </c>
      <c r="I371" s="154"/>
      <c r="L371" s="149"/>
      <c r="M371" s="155"/>
      <c r="T371" s="156"/>
      <c r="AT371" s="151" t="s">
        <v>329</v>
      </c>
      <c r="AU371" s="151" t="s">
        <v>89</v>
      </c>
      <c r="AV371" s="12" t="s">
        <v>89</v>
      </c>
      <c r="AW371" s="12" t="s">
        <v>35</v>
      </c>
      <c r="AX371" s="12" t="s">
        <v>80</v>
      </c>
      <c r="AY371" s="151" t="s">
        <v>320</v>
      </c>
    </row>
    <row r="372" spans="2:65" s="13" customFormat="1" ht="11.25">
      <c r="B372" s="157"/>
      <c r="D372" s="150" t="s">
        <v>329</v>
      </c>
      <c r="E372" s="158" t="s">
        <v>1</v>
      </c>
      <c r="F372" s="159" t="s">
        <v>4064</v>
      </c>
      <c r="H372" s="158" t="s">
        <v>1</v>
      </c>
      <c r="I372" s="160"/>
      <c r="L372" s="157"/>
      <c r="M372" s="161"/>
      <c r="T372" s="162"/>
      <c r="AT372" s="158" t="s">
        <v>329</v>
      </c>
      <c r="AU372" s="158" t="s">
        <v>89</v>
      </c>
      <c r="AV372" s="13" t="s">
        <v>87</v>
      </c>
      <c r="AW372" s="13" t="s">
        <v>35</v>
      </c>
      <c r="AX372" s="13" t="s">
        <v>80</v>
      </c>
      <c r="AY372" s="158" t="s">
        <v>320</v>
      </c>
    </row>
    <row r="373" spans="2:65" s="12" customFormat="1" ht="11.25">
      <c r="B373" s="149"/>
      <c r="D373" s="150" t="s">
        <v>329</v>
      </c>
      <c r="E373" s="151" t="s">
        <v>1</v>
      </c>
      <c r="F373" s="152" t="s">
        <v>4201</v>
      </c>
      <c r="H373" s="153">
        <v>8.8000000000000007</v>
      </c>
      <c r="I373" s="154"/>
      <c r="L373" s="149"/>
      <c r="M373" s="155"/>
      <c r="T373" s="156"/>
      <c r="AT373" s="151" t="s">
        <v>329</v>
      </c>
      <c r="AU373" s="151" t="s">
        <v>89</v>
      </c>
      <c r="AV373" s="12" t="s">
        <v>89</v>
      </c>
      <c r="AW373" s="12" t="s">
        <v>35</v>
      </c>
      <c r="AX373" s="12" t="s">
        <v>80</v>
      </c>
      <c r="AY373" s="151" t="s">
        <v>320</v>
      </c>
    </row>
    <row r="374" spans="2:65" s="12" customFormat="1" ht="11.25">
      <c r="B374" s="149"/>
      <c r="D374" s="150" t="s">
        <v>329</v>
      </c>
      <c r="E374" s="151" t="s">
        <v>1</v>
      </c>
      <c r="F374" s="152" t="s">
        <v>4202</v>
      </c>
      <c r="H374" s="153">
        <v>73.92</v>
      </c>
      <c r="I374" s="154"/>
      <c r="L374" s="149"/>
      <c r="M374" s="155"/>
      <c r="T374" s="156"/>
      <c r="AT374" s="151" t="s">
        <v>329</v>
      </c>
      <c r="AU374" s="151" t="s">
        <v>89</v>
      </c>
      <c r="AV374" s="12" t="s">
        <v>89</v>
      </c>
      <c r="AW374" s="12" t="s">
        <v>35</v>
      </c>
      <c r="AX374" s="12" t="s">
        <v>80</v>
      </c>
      <c r="AY374" s="151" t="s">
        <v>320</v>
      </c>
    </row>
    <row r="375" spans="2:65" s="12" customFormat="1" ht="11.25">
      <c r="B375" s="149"/>
      <c r="D375" s="150" t="s">
        <v>329</v>
      </c>
      <c r="E375" s="151" t="s">
        <v>1</v>
      </c>
      <c r="F375" s="152" t="s">
        <v>4197</v>
      </c>
      <c r="H375" s="153">
        <v>6.5</v>
      </c>
      <c r="I375" s="154"/>
      <c r="L375" s="149"/>
      <c r="M375" s="155"/>
      <c r="T375" s="156"/>
      <c r="AT375" s="151" t="s">
        <v>329</v>
      </c>
      <c r="AU375" s="151" t="s">
        <v>89</v>
      </c>
      <c r="AV375" s="12" t="s">
        <v>89</v>
      </c>
      <c r="AW375" s="12" t="s">
        <v>35</v>
      </c>
      <c r="AX375" s="12" t="s">
        <v>80</v>
      </c>
      <c r="AY375" s="151" t="s">
        <v>320</v>
      </c>
    </row>
    <row r="376" spans="2:65" s="12" customFormat="1" ht="11.25">
      <c r="B376" s="149"/>
      <c r="D376" s="150" t="s">
        <v>329</v>
      </c>
      <c r="E376" s="151" t="s">
        <v>1</v>
      </c>
      <c r="F376" s="152" t="s">
        <v>4203</v>
      </c>
      <c r="H376" s="153">
        <v>2</v>
      </c>
      <c r="I376" s="154"/>
      <c r="L376" s="149"/>
      <c r="M376" s="155"/>
      <c r="T376" s="156"/>
      <c r="AT376" s="151" t="s">
        <v>329</v>
      </c>
      <c r="AU376" s="151" t="s">
        <v>89</v>
      </c>
      <c r="AV376" s="12" t="s">
        <v>89</v>
      </c>
      <c r="AW376" s="12" t="s">
        <v>35</v>
      </c>
      <c r="AX376" s="12" t="s">
        <v>80</v>
      </c>
      <c r="AY376" s="151" t="s">
        <v>320</v>
      </c>
    </row>
    <row r="377" spans="2:65" s="14" customFormat="1" ht="11.25">
      <c r="B377" s="163"/>
      <c r="D377" s="150" t="s">
        <v>329</v>
      </c>
      <c r="E377" s="164" t="s">
        <v>1</v>
      </c>
      <c r="F377" s="165" t="s">
        <v>339</v>
      </c>
      <c r="H377" s="166">
        <v>646.83500000000004</v>
      </c>
      <c r="I377" s="167"/>
      <c r="L377" s="163"/>
      <c r="M377" s="168"/>
      <c r="T377" s="169"/>
      <c r="AT377" s="164" t="s">
        <v>329</v>
      </c>
      <c r="AU377" s="164" t="s">
        <v>89</v>
      </c>
      <c r="AV377" s="14" t="s">
        <v>99</v>
      </c>
      <c r="AW377" s="14" t="s">
        <v>35</v>
      </c>
      <c r="AX377" s="14" t="s">
        <v>87</v>
      </c>
      <c r="AY377" s="164" t="s">
        <v>320</v>
      </c>
    </row>
    <row r="378" spans="2:65" s="1" customFormat="1" ht="37.9" customHeight="1">
      <c r="B378" s="32"/>
      <c r="C378" s="170" t="s">
        <v>716</v>
      </c>
      <c r="D378" s="170" t="s">
        <v>439</v>
      </c>
      <c r="E378" s="171" t="s">
        <v>1197</v>
      </c>
      <c r="F378" s="172" t="s">
        <v>1198</v>
      </c>
      <c r="G378" s="173" t="s">
        <v>347</v>
      </c>
      <c r="H378" s="174">
        <v>1376.2940000000001</v>
      </c>
      <c r="I378" s="175"/>
      <c r="J378" s="176">
        <f>ROUND(I378*H378,2)</f>
        <v>0</v>
      </c>
      <c r="K378" s="172" t="s">
        <v>333</v>
      </c>
      <c r="L378" s="177"/>
      <c r="M378" s="178" t="s">
        <v>1</v>
      </c>
      <c r="N378" s="179" t="s">
        <v>45</v>
      </c>
      <c r="P378" s="145">
        <f>O378*H378</f>
        <v>0</v>
      </c>
      <c r="Q378" s="145">
        <v>4.4999999999999997E-3</v>
      </c>
      <c r="R378" s="145">
        <f>Q378*H378</f>
        <v>6.1933230000000004</v>
      </c>
      <c r="S378" s="145">
        <v>0</v>
      </c>
      <c r="T378" s="146">
        <f>S378*H378</f>
        <v>0</v>
      </c>
      <c r="AR378" s="147" t="s">
        <v>519</v>
      </c>
      <c r="AT378" s="147" t="s">
        <v>439</v>
      </c>
      <c r="AU378" s="147" t="s">
        <v>89</v>
      </c>
      <c r="AY378" s="17" t="s">
        <v>320</v>
      </c>
      <c r="BE378" s="148">
        <f>IF(N378="základní",J378,0)</f>
        <v>0</v>
      </c>
      <c r="BF378" s="148">
        <f>IF(N378="snížená",J378,0)</f>
        <v>0</v>
      </c>
      <c r="BG378" s="148">
        <f>IF(N378="zákl. přenesená",J378,0)</f>
        <v>0</v>
      </c>
      <c r="BH378" s="148">
        <f>IF(N378="sníž. přenesená",J378,0)</f>
        <v>0</v>
      </c>
      <c r="BI378" s="148">
        <f>IF(N378="nulová",J378,0)</f>
        <v>0</v>
      </c>
      <c r="BJ378" s="17" t="s">
        <v>87</v>
      </c>
      <c r="BK378" s="148">
        <f>ROUND(I378*H378,2)</f>
        <v>0</v>
      </c>
      <c r="BL378" s="17" t="s">
        <v>423</v>
      </c>
      <c r="BM378" s="147" t="s">
        <v>1199</v>
      </c>
    </row>
    <row r="379" spans="2:65" s="12" customFormat="1" ht="11.25">
      <c r="B379" s="149"/>
      <c r="D379" s="150" t="s">
        <v>329</v>
      </c>
      <c r="E379" s="151" t="s">
        <v>1</v>
      </c>
      <c r="F379" s="152" t="s">
        <v>4204</v>
      </c>
      <c r="H379" s="153">
        <v>1127.1859999999999</v>
      </c>
      <c r="I379" s="154"/>
      <c r="L379" s="149"/>
      <c r="M379" s="155"/>
      <c r="T379" s="156"/>
      <c r="AT379" s="151" t="s">
        <v>329</v>
      </c>
      <c r="AU379" s="151" t="s">
        <v>89</v>
      </c>
      <c r="AV379" s="12" t="s">
        <v>89</v>
      </c>
      <c r="AW379" s="12" t="s">
        <v>35</v>
      </c>
      <c r="AX379" s="12" t="s">
        <v>87</v>
      </c>
      <c r="AY379" s="151" t="s">
        <v>320</v>
      </c>
    </row>
    <row r="380" spans="2:65" s="12" customFormat="1" ht="11.25">
      <c r="B380" s="149"/>
      <c r="D380" s="150" t="s">
        <v>329</v>
      </c>
      <c r="F380" s="152" t="s">
        <v>4205</v>
      </c>
      <c r="H380" s="153">
        <v>1376.2940000000001</v>
      </c>
      <c r="I380" s="154"/>
      <c r="L380" s="149"/>
      <c r="M380" s="155"/>
      <c r="T380" s="156"/>
      <c r="AT380" s="151" t="s">
        <v>329</v>
      </c>
      <c r="AU380" s="151" t="s">
        <v>89</v>
      </c>
      <c r="AV380" s="12" t="s">
        <v>89</v>
      </c>
      <c r="AW380" s="12" t="s">
        <v>4</v>
      </c>
      <c r="AX380" s="12" t="s">
        <v>87</v>
      </c>
      <c r="AY380" s="151" t="s">
        <v>320</v>
      </c>
    </row>
    <row r="381" spans="2:65" s="1" customFormat="1" ht="24.2" customHeight="1">
      <c r="B381" s="32"/>
      <c r="C381" s="136" t="s">
        <v>721</v>
      </c>
      <c r="D381" s="136" t="s">
        <v>324</v>
      </c>
      <c r="E381" s="137" t="s">
        <v>2930</v>
      </c>
      <c r="F381" s="138" t="s">
        <v>2931</v>
      </c>
      <c r="G381" s="139" t="s">
        <v>347</v>
      </c>
      <c r="H381" s="140">
        <v>323.41800000000001</v>
      </c>
      <c r="I381" s="141"/>
      <c r="J381" s="142">
        <f>ROUND(I381*H381,2)</f>
        <v>0</v>
      </c>
      <c r="K381" s="138" t="s">
        <v>333</v>
      </c>
      <c r="L381" s="32"/>
      <c r="M381" s="143" t="s">
        <v>1</v>
      </c>
      <c r="N381" s="144" t="s">
        <v>45</v>
      </c>
      <c r="P381" s="145">
        <f>O381*H381</f>
        <v>0</v>
      </c>
      <c r="Q381" s="145">
        <v>8.0000000000000004E-4</v>
      </c>
      <c r="R381" s="145">
        <f>Q381*H381</f>
        <v>0.25873440000000003</v>
      </c>
      <c r="S381" s="145">
        <v>0</v>
      </c>
      <c r="T381" s="146">
        <f>S381*H381</f>
        <v>0</v>
      </c>
      <c r="AR381" s="147" t="s">
        <v>423</v>
      </c>
      <c r="AT381" s="147" t="s">
        <v>324</v>
      </c>
      <c r="AU381" s="147" t="s">
        <v>89</v>
      </c>
      <c r="AY381" s="17" t="s">
        <v>320</v>
      </c>
      <c r="BE381" s="148">
        <f>IF(N381="základní",J381,0)</f>
        <v>0</v>
      </c>
      <c r="BF381" s="148">
        <f>IF(N381="snížená",J381,0)</f>
        <v>0</v>
      </c>
      <c r="BG381" s="148">
        <f>IF(N381="zákl. přenesená",J381,0)</f>
        <v>0</v>
      </c>
      <c r="BH381" s="148">
        <f>IF(N381="sníž. přenesená",J381,0)</f>
        <v>0</v>
      </c>
      <c r="BI381" s="148">
        <f>IF(N381="nulová",J381,0)</f>
        <v>0</v>
      </c>
      <c r="BJ381" s="17" t="s">
        <v>87</v>
      </c>
      <c r="BK381" s="148">
        <f>ROUND(I381*H381,2)</f>
        <v>0</v>
      </c>
      <c r="BL381" s="17" t="s">
        <v>423</v>
      </c>
      <c r="BM381" s="147" t="s">
        <v>4206</v>
      </c>
    </row>
    <row r="382" spans="2:65" s="13" customFormat="1" ht="11.25">
      <c r="B382" s="157"/>
      <c r="D382" s="150" t="s">
        <v>329</v>
      </c>
      <c r="E382" s="158" t="s">
        <v>1</v>
      </c>
      <c r="F382" s="159" t="s">
        <v>4058</v>
      </c>
      <c r="H382" s="158" t="s">
        <v>1</v>
      </c>
      <c r="I382" s="160"/>
      <c r="L382" s="157"/>
      <c r="M382" s="161"/>
      <c r="T382" s="162"/>
      <c r="AT382" s="158" t="s">
        <v>329</v>
      </c>
      <c r="AU382" s="158" t="s">
        <v>89</v>
      </c>
      <c r="AV382" s="13" t="s">
        <v>87</v>
      </c>
      <c r="AW382" s="13" t="s">
        <v>35</v>
      </c>
      <c r="AX382" s="13" t="s">
        <v>80</v>
      </c>
      <c r="AY382" s="158" t="s">
        <v>320</v>
      </c>
    </row>
    <row r="383" spans="2:65" s="12" customFormat="1" ht="11.25">
      <c r="B383" s="149"/>
      <c r="D383" s="150" t="s">
        <v>329</v>
      </c>
      <c r="E383" s="151" t="s">
        <v>1</v>
      </c>
      <c r="F383" s="152" t="s">
        <v>4175</v>
      </c>
      <c r="H383" s="153">
        <v>23.725000000000001</v>
      </c>
      <c r="I383" s="154"/>
      <c r="L383" s="149"/>
      <c r="M383" s="155"/>
      <c r="T383" s="156"/>
      <c r="AT383" s="151" t="s">
        <v>329</v>
      </c>
      <c r="AU383" s="151" t="s">
        <v>89</v>
      </c>
      <c r="AV383" s="12" t="s">
        <v>89</v>
      </c>
      <c r="AW383" s="12" t="s">
        <v>35</v>
      </c>
      <c r="AX383" s="12" t="s">
        <v>80</v>
      </c>
      <c r="AY383" s="151" t="s">
        <v>320</v>
      </c>
    </row>
    <row r="384" spans="2:65" s="12" customFormat="1" ht="11.25">
      <c r="B384" s="149"/>
      <c r="D384" s="150" t="s">
        <v>329</v>
      </c>
      <c r="E384" s="151" t="s">
        <v>1</v>
      </c>
      <c r="F384" s="152" t="s">
        <v>4176</v>
      </c>
      <c r="H384" s="153">
        <v>4.8049999999999997</v>
      </c>
      <c r="I384" s="154"/>
      <c r="L384" s="149"/>
      <c r="M384" s="155"/>
      <c r="T384" s="156"/>
      <c r="AT384" s="151" t="s">
        <v>329</v>
      </c>
      <c r="AU384" s="151" t="s">
        <v>89</v>
      </c>
      <c r="AV384" s="12" t="s">
        <v>89</v>
      </c>
      <c r="AW384" s="12" t="s">
        <v>35</v>
      </c>
      <c r="AX384" s="12" t="s">
        <v>80</v>
      </c>
      <c r="AY384" s="151" t="s">
        <v>320</v>
      </c>
    </row>
    <row r="385" spans="2:65" s="12" customFormat="1" ht="11.25">
      <c r="B385" s="149"/>
      <c r="D385" s="150" t="s">
        <v>329</v>
      </c>
      <c r="E385" s="151" t="s">
        <v>1</v>
      </c>
      <c r="F385" s="152" t="s">
        <v>4177</v>
      </c>
      <c r="H385" s="153">
        <v>20.638000000000002</v>
      </c>
      <c r="I385" s="154"/>
      <c r="L385" s="149"/>
      <c r="M385" s="155"/>
      <c r="T385" s="156"/>
      <c r="AT385" s="151" t="s">
        <v>329</v>
      </c>
      <c r="AU385" s="151" t="s">
        <v>89</v>
      </c>
      <c r="AV385" s="12" t="s">
        <v>89</v>
      </c>
      <c r="AW385" s="12" t="s">
        <v>35</v>
      </c>
      <c r="AX385" s="12" t="s">
        <v>80</v>
      </c>
      <c r="AY385" s="151" t="s">
        <v>320</v>
      </c>
    </row>
    <row r="386" spans="2:65" s="12" customFormat="1" ht="11.25">
      <c r="B386" s="149"/>
      <c r="D386" s="150" t="s">
        <v>329</v>
      </c>
      <c r="E386" s="151" t="s">
        <v>1</v>
      </c>
      <c r="F386" s="152" t="s">
        <v>4178</v>
      </c>
      <c r="H386" s="153">
        <v>5.36</v>
      </c>
      <c r="I386" s="154"/>
      <c r="L386" s="149"/>
      <c r="M386" s="155"/>
      <c r="T386" s="156"/>
      <c r="AT386" s="151" t="s">
        <v>329</v>
      </c>
      <c r="AU386" s="151" t="s">
        <v>89</v>
      </c>
      <c r="AV386" s="12" t="s">
        <v>89</v>
      </c>
      <c r="AW386" s="12" t="s">
        <v>35</v>
      </c>
      <c r="AX386" s="12" t="s">
        <v>80</v>
      </c>
      <c r="AY386" s="151" t="s">
        <v>320</v>
      </c>
    </row>
    <row r="387" spans="2:65" s="12" customFormat="1" ht="11.25">
      <c r="B387" s="149"/>
      <c r="D387" s="150" t="s">
        <v>329</v>
      </c>
      <c r="E387" s="151" t="s">
        <v>1</v>
      </c>
      <c r="F387" s="152" t="s">
        <v>4179</v>
      </c>
      <c r="H387" s="153">
        <v>179.36</v>
      </c>
      <c r="I387" s="154"/>
      <c r="L387" s="149"/>
      <c r="M387" s="155"/>
      <c r="T387" s="156"/>
      <c r="AT387" s="151" t="s">
        <v>329</v>
      </c>
      <c r="AU387" s="151" t="s">
        <v>89</v>
      </c>
      <c r="AV387" s="12" t="s">
        <v>89</v>
      </c>
      <c r="AW387" s="12" t="s">
        <v>35</v>
      </c>
      <c r="AX387" s="12" t="s">
        <v>80</v>
      </c>
      <c r="AY387" s="151" t="s">
        <v>320</v>
      </c>
    </row>
    <row r="388" spans="2:65" s="12" customFormat="1" ht="11.25">
      <c r="B388" s="149"/>
      <c r="D388" s="150" t="s">
        <v>329</v>
      </c>
      <c r="E388" s="151" t="s">
        <v>1</v>
      </c>
      <c r="F388" s="152" t="s">
        <v>4180</v>
      </c>
      <c r="H388" s="153">
        <v>3.25</v>
      </c>
      <c r="I388" s="154"/>
      <c r="L388" s="149"/>
      <c r="M388" s="155"/>
      <c r="T388" s="156"/>
      <c r="AT388" s="151" t="s">
        <v>329</v>
      </c>
      <c r="AU388" s="151" t="s">
        <v>89</v>
      </c>
      <c r="AV388" s="12" t="s">
        <v>89</v>
      </c>
      <c r="AW388" s="12" t="s">
        <v>35</v>
      </c>
      <c r="AX388" s="12" t="s">
        <v>80</v>
      </c>
      <c r="AY388" s="151" t="s">
        <v>320</v>
      </c>
    </row>
    <row r="389" spans="2:65" s="12" customFormat="1" ht="11.25">
      <c r="B389" s="149"/>
      <c r="D389" s="150" t="s">
        <v>329</v>
      </c>
      <c r="E389" s="151" t="s">
        <v>1</v>
      </c>
      <c r="F389" s="152" t="s">
        <v>4181</v>
      </c>
      <c r="H389" s="153">
        <v>3.25</v>
      </c>
      <c r="I389" s="154"/>
      <c r="L389" s="149"/>
      <c r="M389" s="155"/>
      <c r="T389" s="156"/>
      <c r="AT389" s="151" t="s">
        <v>329</v>
      </c>
      <c r="AU389" s="151" t="s">
        <v>89</v>
      </c>
      <c r="AV389" s="12" t="s">
        <v>89</v>
      </c>
      <c r="AW389" s="12" t="s">
        <v>35</v>
      </c>
      <c r="AX389" s="12" t="s">
        <v>80</v>
      </c>
      <c r="AY389" s="151" t="s">
        <v>320</v>
      </c>
    </row>
    <row r="390" spans="2:65" s="12" customFormat="1" ht="11.25">
      <c r="B390" s="149"/>
      <c r="D390" s="150" t="s">
        <v>329</v>
      </c>
      <c r="E390" s="151" t="s">
        <v>1</v>
      </c>
      <c r="F390" s="152" t="s">
        <v>4182</v>
      </c>
      <c r="H390" s="153">
        <v>4.38</v>
      </c>
      <c r="I390" s="154"/>
      <c r="L390" s="149"/>
      <c r="M390" s="155"/>
      <c r="T390" s="156"/>
      <c r="AT390" s="151" t="s">
        <v>329</v>
      </c>
      <c r="AU390" s="151" t="s">
        <v>89</v>
      </c>
      <c r="AV390" s="12" t="s">
        <v>89</v>
      </c>
      <c r="AW390" s="12" t="s">
        <v>35</v>
      </c>
      <c r="AX390" s="12" t="s">
        <v>80</v>
      </c>
      <c r="AY390" s="151" t="s">
        <v>320</v>
      </c>
    </row>
    <row r="391" spans="2:65" s="12" customFormat="1" ht="11.25">
      <c r="B391" s="149"/>
      <c r="D391" s="150" t="s">
        <v>329</v>
      </c>
      <c r="E391" s="151" t="s">
        <v>1</v>
      </c>
      <c r="F391" s="152" t="s">
        <v>4183</v>
      </c>
      <c r="H391" s="153">
        <v>33.04</v>
      </c>
      <c r="I391" s="154"/>
      <c r="L391" s="149"/>
      <c r="M391" s="155"/>
      <c r="T391" s="156"/>
      <c r="AT391" s="151" t="s">
        <v>329</v>
      </c>
      <c r="AU391" s="151" t="s">
        <v>89</v>
      </c>
      <c r="AV391" s="12" t="s">
        <v>89</v>
      </c>
      <c r="AW391" s="12" t="s">
        <v>35</v>
      </c>
      <c r="AX391" s="12" t="s">
        <v>80</v>
      </c>
      <c r="AY391" s="151" t="s">
        <v>320</v>
      </c>
    </row>
    <row r="392" spans="2:65" s="13" customFormat="1" ht="11.25">
      <c r="B392" s="157"/>
      <c r="D392" s="150" t="s">
        <v>329</v>
      </c>
      <c r="E392" s="158" t="s">
        <v>1</v>
      </c>
      <c r="F392" s="159" t="s">
        <v>4064</v>
      </c>
      <c r="H392" s="158" t="s">
        <v>1</v>
      </c>
      <c r="I392" s="160"/>
      <c r="L392" s="157"/>
      <c r="M392" s="161"/>
      <c r="T392" s="162"/>
      <c r="AT392" s="158" t="s">
        <v>329</v>
      </c>
      <c r="AU392" s="158" t="s">
        <v>89</v>
      </c>
      <c r="AV392" s="13" t="s">
        <v>87</v>
      </c>
      <c r="AW392" s="13" t="s">
        <v>35</v>
      </c>
      <c r="AX392" s="13" t="s">
        <v>80</v>
      </c>
      <c r="AY392" s="158" t="s">
        <v>320</v>
      </c>
    </row>
    <row r="393" spans="2:65" s="12" customFormat="1" ht="11.25">
      <c r="B393" s="149"/>
      <c r="D393" s="150" t="s">
        <v>329</v>
      </c>
      <c r="E393" s="151" t="s">
        <v>1</v>
      </c>
      <c r="F393" s="152" t="s">
        <v>4044</v>
      </c>
      <c r="H393" s="153">
        <v>4.4000000000000004</v>
      </c>
      <c r="I393" s="154"/>
      <c r="L393" s="149"/>
      <c r="M393" s="155"/>
      <c r="T393" s="156"/>
      <c r="AT393" s="151" t="s">
        <v>329</v>
      </c>
      <c r="AU393" s="151" t="s">
        <v>89</v>
      </c>
      <c r="AV393" s="12" t="s">
        <v>89</v>
      </c>
      <c r="AW393" s="12" t="s">
        <v>35</v>
      </c>
      <c r="AX393" s="12" t="s">
        <v>80</v>
      </c>
      <c r="AY393" s="151" t="s">
        <v>320</v>
      </c>
    </row>
    <row r="394" spans="2:65" s="12" customFormat="1" ht="11.25">
      <c r="B394" s="149"/>
      <c r="D394" s="150" t="s">
        <v>329</v>
      </c>
      <c r="E394" s="151" t="s">
        <v>1</v>
      </c>
      <c r="F394" s="152" t="s">
        <v>4184</v>
      </c>
      <c r="H394" s="153">
        <v>36.96</v>
      </c>
      <c r="I394" s="154"/>
      <c r="L394" s="149"/>
      <c r="M394" s="155"/>
      <c r="T394" s="156"/>
      <c r="AT394" s="151" t="s">
        <v>329</v>
      </c>
      <c r="AU394" s="151" t="s">
        <v>89</v>
      </c>
      <c r="AV394" s="12" t="s">
        <v>89</v>
      </c>
      <c r="AW394" s="12" t="s">
        <v>35</v>
      </c>
      <c r="AX394" s="12" t="s">
        <v>80</v>
      </c>
      <c r="AY394" s="151" t="s">
        <v>320</v>
      </c>
    </row>
    <row r="395" spans="2:65" s="12" customFormat="1" ht="11.25">
      <c r="B395" s="149"/>
      <c r="D395" s="150" t="s">
        <v>329</v>
      </c>
      <c r="E395" s="151" t="s">
        <v>1</v>
      </c>
      <c r="F395" s="152" t="s">
        <v>4180</v>
      </c>
      <c r="H395" s="153">
        <v>3.25</v>
      </c>
      <c r="I395" s="154"/>
      <c r="L395" s="149"/>
      <c r="M395" s="155"/>
      <c r="T395" s="156"/>
      <c r="AT395" s="151" t="s">
        <v>329</v>
      </c>
      <c r="AU395" s="151" t="s">
        <v>89</v>
      </c>
      <c r="AV395" s="12" t="s">
        <v>89</v>
      </c>
      <c r="AW395" s="12" t="s">
        <v>35</v>
      </c>
      <c r="AX395" s="12" t="s">
        <v>80</v>
      </c>
      <c r="AY395" s="151" t="s">
        <v>320</v>
      </c>
    </row>
    <row r="396" spans="2:65" s="12" customFormat="1" ht="11.25">
      <c r="B396" s="149"/>
      <c r="D396" s="150" t="s">
        <v>329</v>
      </c>
      <c r="E396" s="151" t="s">
        <v>1</v>
      </c>
      <c r="F396" s="152" t="s">
        <v>4185</v>
      </c>
      <c r="H396" s="153">
        <v>1</v>
      </c>
      <c r="I396" s="154"/>
      <c r="L396" s="149"/>
      <c r="M396" s="155"/>
      <c r="T396" s="156"/>
      <c r="AT396" s="151" t="s">
        <v>329</v>
      </c>
      <c r="AU396" s="151" t="s">
        <v>89</v>
      </c>
      <c r="AV396" s="12" t="s">
        <v>89</v>
      </c>
      <c r="AW396" s="12" t="s">
        <v>35</v>
      </c>
      <c r="AX396" s="12" t="s">
        <v>80</v>
      </c>
      <c r="AY396" s="151" t="s">
        <v>320</v>
      </c>
    </row>
    <row r="397" spans="2:65" s="14" customFormat="1" ht="11.25">
      <c r="B397" s="163"/>
      <c r="D397" s="150" t="s">
        <v>329</v>
      </c>
      <c r="E397" s="164" t="s">
        <v>1</v>
      </c>
      <c r="F397" s="165" t="s">
        <v>339</v>
      </c>
      <c r="H397" s="166">
        <v>323.41800000000001</v>
      </c>
      <c r="I397" s="167"/>
      <c r="L397" s="163"/>
      <c r="M397" s="168"/>
      <c r="T397" s="169"/>
      <c r="AT397" s="164" t="s">
        <v>329</v>
      </c>
      <c r="AU397" s="164" t="s">
        <v>89</v>
      </c>
      <c r="AV397" s="14" t="s">
        <v>99</v>
      </c>
      <c r="AW397" s="14" t="s">
        <v>35</v>
      </c>
      <c r="AX397" s="14" t="s">
        <v>87</v>
      </c>
      <c r="AY397" s="164" t="s">
        <v>320</v>
      </c>
    </row>
    <row r="398" spans="2:65" s="1" customFormat="1" ht="24.2" customHeight="1">
      <c r="B398" s="32"/>
      <c r="C398" s="136" t="s">
        <v>726</v>
      </c>
      <c r="D398" s="136" t="s">
        <v>324</v>
      </c>
      <c r="E398" s="137" t="s">
        <v>1201</v>
      </c>
      <c r="F398" s="138" t="s">
        <v>1202</v>
      </c>
      <c r="G398" s="139" t="s">
        <v>347</v>
      </c>
      <c r="H398" s="140">
        <v>150.83000000000001</v>
      </c>
      <c r="I398" s="141"/>
      <c r="J398" s="142">
        <f>ROUND(I398*H398,2)</f>
        <v>0</v>
      </c>
      <c r="K398" s="138" t="s">
        <v>333</v>
      </c>
      <c r="L398" s="32"/>
      <c r="M398" s="143" t="s">
        <v>1</v>
      </c>
      <c r="N398" s="144" t="s">
        <v>45</v>
      </c>
      <c r="P398" s="145">
        <f>O398*H398</f>
        <v>0</v>
      </c>
      <c r="Q398" s="145">
        <v>0</v>
      </c>
      <c r="R398" s="145">
        <f>Q398*H398</f>
        <v>0</v>
      </c>
      <c r="S398" s="145">
        <v>0</v>
      </c>
      <c r="T398" s="146">
        <f>S398*H398</f>
        <v>0</v>
      </c>
      <c r="AR398" s="147" t="s">
        <v>423</v>
      </c>
      <c r="AT398" s="147" t="s">
        <v>324</v>
      </c>
      <c r="AU398" s="147" t="s">
        <v>89</v>
      </c>
      <c r="AY398" s="17" t="s">
        <v>320</v>
      </c>
      <c r="BE398" s="148">
        <f>IF(N398="základní",J398,0)</f>
        <v>0</v>
      </c>
      <c r="BF398" s="148">
        <f>IF(N398="snížená",J398,0)</f>
        <v>0</v>
      </c>
      <c r="BG398" s="148">
        <f>IF(N398="zákl. přenesená",J398,0)</f>
        <v>0</v>
      </c>
      <c r="BH398" s="148">
        <f>IF(N398="sníž. přenesená",J398,0)</f>
        <v>0</v>
      </c>
      <c r="BI398" s="148">
        <f>IF(N398="nulová",J398,0)</f>
        <v>0</v>
      </c>
      <c r="BJ398" s="17" t="s">
        <v>87</v>
      </c>
      <c r="BK398" s="148">
        <f>ROUND(I398*H398,2)</f>
        <v>0</v>
      </c>
      <c r="BL398" s="17" t="s">
        <v>423</v>
      </c>
      <c r="BM398" s="147" t="s">
        <v>1203</v>
      </c>
    </row>
    <row r="399" spans="2:65" s="13" customFormat="1" ht="11.25">
      <c r="B399" s="157"/>
      <c r="D399" s="150" t="s">
        <v>329</v>
      </c>
      <c r="E399" s="158" t="s">
        <v>1</v>
      </c>
      <c r="F399" s="159" t="s">
        <v>4058</v>
      </c>
      <c r="H399" s="158" t="s">
        <v>1</v>
      </c>
      <c r="I399" s="160"/>
      <c r="L399" s="157"/>
      <c r="M399" s="161"/>
      <c r="T399" s="162"/>
      <c r="AT399" s="158" t="s">
        <v>329</v>
      </c>
      <c r="AU399" s="158" t="s">
        <v>89</v>
      </c>
      <c r="AV399" s="13" t="s">
        <v>87</v>
      </c>
      <c r="AW399" s="13" t="s">
        <v>35</v>
      </c>
      <c r="AX399" s="13" t="s">
        <v>80</v>
      </c>
      <c r="AY399" s="158" t="s">
        <v>320</v>
      </c>
    </row>
    <row r="400" spans="2:65" s="12" customFormat="1" ht="11.25">
      <c r="B400" s="149"/>
      <c r="D400" s="150" t="s">
        <v>329</v>
      </c>
      <c r="E400" s="151" t="s">
        <v>1</v>
      </c>
      <c r="F400" s="152" t="s">
        <v>4121</v>
      </c>
      <c r="H400" s="153">
        <v>140.80000000000001</v>
      </c>
      <c r="I400" s="154"/>
      <c r="L400" s="149"/>
      <c r="M400" s="155"/>
      <c r="T400" s="156"/>
      <c r="AT400" s="151" t="s">
        <v>329</v>
      </c>
      <c r="AU400" s="151" t="s">
        <v>89</v>
      </c>
      <c r="AV400" s="12" t="s">
        <v>89</v>
      </c>
      <c r="AW400" s="12" t="s">
        <v>35</v>
      </c>
      <c r="AX400" s="12" t="s">
        <v>80</v>
      </c>
      <c r="AY400" s="151" t="s">
        <v>320</v>
      </c>
    </row>
    <row r="401" spans="2:65" s="12" customFormat="1" ht="11.25">
      <c r="B401" s="149"/>
      <c r="D401" s="150" t="s">
        <v>329</v>
      </c>
      <c r="E401" s="151" t="s">
        <v>1</v>
      </c>
      <c r="F401" s="152" t="s">
        <v>4122</v>
      </c>
      <c r="H401" s="153">
        <v>-6.16</v>
      </c>
      <c r="I401" s="154"/>
      <c r="L401" s="149"/>
      <c r="M401" s="155"/>
      <c r="T401" s="156"/>
      <c r="AT401" s="151" t="s">
        <v>329</v>
      </c>
      <c r="AU401" s="151" t="s">
        <v>89</v>
      </c>
      <c r="AV401" s="12" t="s">
        <v>89</v>
      </c>
      <c r="AW401" s="12" t="s">
        <v>35</v>
      </c>
      <c r="AX401" s="12" t="s">
        <v>80</v>
      </c>
      <c r="AY401" s="151" t="s">
        <v>320</v>
      </c>
    </row>
    <row r="402" spans="2:65" s="13" customFormat="1" ht="11.25">
      <c r="B402" s="157"/>
      <c r="D402" s="150" t="s">
        <v>329</v>
      </c>
      <c r="E402" s="158" t="s">
        <v>1</v>
      </c>
      <c r="F402" s="159" t="s">
        <v>4064</v>
      </c>
      <c r="H402" s="158" t="s">
        <v>1</v>
      </c>
      <c r="I402" s="160"/>
      <c r="L402" s="157"/>
      <c r="M402" s="161"/>
      <c r="T402" s="162"/>
      <c r="AT402" s="158" t="s">
        <v>329</v>
      </c>
      <c r="AU402" s="158" t="s">
        <v>89</v>
      </c>
      <c r="AV402" s="13" t="s">
        <v>87</v>
      </c>
      <c r="AW402" s="13" t="s">
        <v>35</v>
      </c>
      <c r="AX402" s="13" t="s">
        <v>80</v>
      </c>
      <c r="AY402" s="158" t="s">
        <v>320</v>
      </c>
    </row>
    <row r="403" spans="2:65" s="12" customFormat="1" ht="11.25">
      <c r="B403" s="149"/>
      <c r="D403" s="150" t="s">
        <v>329</v>
      </c>
      <c r="E403" s="151" t="s">
        <v>1</v>
      </c>
      <c r="F403" s="152" t="s">
        <v>4123</v>
      </c>
      <c r="H403" s="153">
        <v>19.27</v>
      </c>
      <c r="I403" s="154"/>
      <c r="L403" s="149"/>
      <c r="M403" s="155"/>
      <c r="T403" s="156"/>
      <c r="AT403" s="151" t="s">
        <v>329</v>
      </c>
      <c r="AU403" s="151" t="s">
        <v>89</v>
      </c>
      <c r="AV403" s="12" t="s">
        <v>89</v>
      </c>
      <c r="AW403" s="12" t="s">
        <v>35</v>
      </c>
      <c r="AX403" s="12" t="s">
        <v>80</v>
      </c>
      <c r="AY403" s="151" t="s">
        <v>320</v>
      </c>
    </row>
    <row r="404" spans="2:65" s="12" customFormat="1" ht="11.25">
      <c r="B404" s="149"/>
      <c r="D404" s="150" t="s">
        <v>329</v>
      </c>
      <c r="E404" s="151" t="s">
        <v>1</v>
      </c>
      <c r="F404" s="152" t="s">
        <v>4124</v>
      </c>
      <c r="H404" s="153">
        <v>-3.08</v>
      </c>
      <c r="I404" s="154"/>
      <c r="L404" s="149"/>
      <c r="M404" s="155"/>
      <c r="T404" s="156"/>
      <c r="AT404" s="151" t="s">
        <v>329</v>
      </c>
      <c r="AU404" s="151" t="s">
        <v>89</v>
      </c>
      <c r="AV404" s="12" t="s">
        <v>89</v>
      </c>
      <c r="AW404" s="12" t="s">
        <v>35</v>
      </c>
      <c r="AX404" s="12" t="s">
        <v>80</v>
      </c>
      <c r="AY404" s="151" t="s">
        <v>320</v>
      </c>
    </row>
    <row r="405" spans="2:65" s="14" customFormat="1" ht="11.25">
      <c r="B405" s="163"/>
      <c r="D405" s="150" t="s">
        <v>329</v>
      </c>
      <c r="E405" s="164" t="s">
        <v>1</v>
      </c>
      <c r="F405" s="165" t="s">
        <v>339</v>
      </c>
      <c r="H405" s="166">
        <v>150.83000000000001</v>
      </c>
      <c r="I405" s="167"/>
      <c r="L405" s="163"/>
      <c r="M405" s="168"/>
      <c r="T405" s="169"/>
      <c r="AT405" s="164" t="s">
        <v>329</v>
      </c>
      <c r="AU405" s="164" t="s">
        <v>89</v>
      </c>
      <c r="AV405" s="14" t="s">
        <v>99</v>
      </c>
      <c r="AW405" s="14" t="s">
        <v>35</v>
      </c>
      <c r="AX405" s="14" t="s">
        <v>87</v>
      </c>
      <c r="AY405" s="164" t="s">
        <v>320</v>
      </c>
    </row>
    <row r="406" spans="2:65" s="1" customFormat="1" ht="24.2" customHeight="1">
      <c r="B406" s="32"/>
      <c r="C406" s="136" t="s">
        <v>731</v>
      </c>
      <c r="D406" s="136" t="s">
        <v>324</v>
      </c>
      <c r="E406" s="137" t="s">
        <v>1204</v>
      </c>
      <c r="F406" s="138" t="s">
        <v>1205</v>
      </c>
      <c r="G406" s="139" t="s">
        <v>347</v>
      </c>
      <c r="H406" s="140">
        <v>323.41800000000001</v>
      </c>
      <c r="I406" s="141"/>
      <c r="J406" s="142">
        <f>ROUND(I406*H406,2)</f>
        <v>0</v>
      </c>
      <c r="K406" s="138" t="s">
        <v>333</v>
      </c>
      <c r="L406" s="32"/>
      <c r="M406" s="143" t="s">
        <v>1</v>
      </c>
      <c r="N406" s="144" t="s">
        <v>45</v>
      </c>
      <c r="P406" s="145">
        <f>O406*H406</f>
        <v>0</v>
      </c>
      <c r="Q406" s="145">
        <v>0</v>
      </c>
      <c r="R406" s="145">
        <f>Q406*H406</f>
        <v>0</v>
      </c>
      <c r="S406" s="145">
        <v>0</v>
      </c>
      <c r="T406" s="146">
        <f>S406*H406</f>
        <v>0</v>
      </c>
      <c r="AR406" s="147" t="s">
        <v>423</v>
      </c>
      <c r="AT406" s="147" t="s">
        <v>324</v>
      </c>
      <c r="AU406" s="147" t="s">
        <v>89</v>
      </c>
      <c r="AY406" s="17" t="s">
        <v>320</v>
      </c>
      <c r="BE406" s="148">
        <f>IF(N406="základní",J406,0)</f>
        <v>0</v>
      </c>
      <c r="BF406" s="148">
        <f>IF(N406="snížená",J406,0)</f>
        <v>0</v>
      </c>
      <c r="BG406" s="148">
        <f>IF(N406="zákl. přenesená",J406,0)</f>
        <v>0</v>
      </c>
      <c r="BH406" s="148">
        <f>IF(N406="sníž. přenesená",J406,0)</f>
        <v>0</v>
      </c>
      <c r="BI406" s="148">
        <f>IF(N406="nulová",J406,0)</f>
        <v>0</v>
      </c>
      <c r="BJ406" s="17" t="s">
        <v>87</v>
      </c>
      <c r="BK406" s="148">
        <f>ROUND(I406*H406,2)</f>
        <v>0</v>
      </c>
      <c r="BL406" s="17" t="s">
        <v>423</v>
      </c>
      <c r="BM406" s="147" t="s">
        <v>1206</v>
      </c>
    </row>
    <row r="407" spans="2:65" s="13" customFormat="1" ht="11.25">
      <c r="B407" s="157"/>
      <c r="D407" s="150" t="s">
        <v>329</v>
      </c>
      <c r="E407" s="158" t="s">
        <v>1</v>
      </c>
      <c r="F407" s="159" t="s">
        <v>4058</v>
      </c>
      <c r="H407" s="158" t="s">
        <v>1</v>
      </c>
      <c r="I407" s="160"/>
      <c r="L407" s="157"/>
      <c r="M407" s="161"/>
      <c r="T407" s="162"/>
      <c r="AT407" s="158" t="s">
        <v>329</v>
      </c>
      <c r="AU407" s="158" t="s">
        <v>89</v>
      </c>
      <c r="AV407" s="13" t="s">
        <v>87</v>
      </c>
      <c r="AW407" s="13" t="s">
        <v>35</v>
      </c>
      <c r="AX407" s="13" t="s">
        <v>80</v>
      </c>
      <c r="AY407" s="158" t="s">
        <v>320</v>
      </c>
    </row>
    <row r="408" spans="2:65" s="12" customFormat="1" ht="11.25">
      <c r="B408" s="149"/>
      <c r="D408" s="150" t="s">
        <v>329</v>
      </c>
      <c r="E408" s="151" t="s">
        <v>1</v>
      </c>
      <c r="F408" s="152" t="s">
        <v>4175</v>
      </c>
      <c r="H408" s="153">
        <v>23.725000000000001</v>
      </c>
      <c r="I408" s="154"/>
      <c r="L408" s="149"/>
      <c r="M408" s="155"/>
      <c r="T408" s="156"/>
      <c r="AT408" s="151" t="s">
        <v>329</v>
      </c>
      <c r="AU408" s="151" t="s">
        <v>89</v>
      </c>
      <c r="AV408" s="12" t="s">
        <v>89</v>
      </c>
      <c r="AW408" s="12" t="s">
        <v>35</v>
      </c>
      <c r="AX408" s="12" t="s">
        <v>80</v>
      </c>
      <c r="AY408" s="151" t="s">
        <v>320</v>
      </c>
    </row>
    <row r="409" spans="2:65" s="12" customFormat="1" ht="11.25">
      <c r="B409" s="149"/>
      <c r="D409" s="150" t="s">
        <v>329</v>
      </c>
      <c r="E409" s="151" t="s">
        <v>1</v>
      </c>
      <c r="F409" s="152" t="s">
        <v>4176</v>
      </c>
      <c r="H409" s="153">
        <v>4.8049999999999997</v>
      </c>
      <c r="I409" s="154"/>
      <c r="L409" s="149"/>
      <c r="M409" s="155"/>
      <c r="T409" s="156"/>
      <c r="AT409" s="151" t="s">
        <v>329</v>
      </c>
      <c r="AU409" s="151" t="s">
        <v>89</v>
      </c>
      <c r="AV409" s="12" t="s">
        <v>89</v>
      </c>
      <c r="AW409" s="12" t="s">
        <v>35</v>
      </c>
      <c r="AX409" s="12" t="s">
        <v>80</v>
      </c>
      <c r="AY409" s="151" t="s">
        <v>320</v>
      </c>
    </row>
    <row r="410" spans="2:65" s="12" customFormat="1" ht="11.25">
      <c r="B410" s="149"/>
      <c r="D410" s="150" t="s">
        <v>329</v>
      </c>
      <c r="E410" s="151" t="s">
        <v>1</v>
      </c>
      <c r="F410" s="152" t="s">
        <v>4177</v>
      </c>
      <c r="H410" s="153">
        <v>20.638000000000002</v>
      </c>
      <c r="I410" s="154"/>
      <c r="L410" s="149"/>
      <c r="M410" s="155"/>
      <c r="T410" s="156"/>
      <c r="AT410" s="151" t="s">
        <v>329</v>
      </c>
      <c r="AU410" s="151" t="s">
        <v>89</v>
      </c>
      <c r="AV410" s="12" t="s">
        <v>89</v>
      </c>
      <c r="AW410" s="12" t="s">
        <v>35</v>
      </c>
      <c r="AX410" s="12" t="s">
        <v>80</v>
      </c>
      <c r="AY410" s="151" t="s">
        <v>320</v>
      </c>
    </row>
    <row r="411" spans="2:65" s="12" customFormat="1" ht="11.25">
      <c r="B411" s="149"/>
      <c r="D411" s="150" t="s">
        <v>329</v>
      </c>
      <c r="E411" s="151" t="s">
        <v>1</v>
      </c>
      <c r="F411" s="152" t="s">
        <v>4178</v>
      </c>
      <c r="H411" s="153">
        <v>5.36</v>
      </c>
      <c r="I411" s="154"/>
      <c r="L411" s="149"/>
      <c r="M411" s="155"/>
      <c r="T411" s="156"/>
      <c r="AT411" s="151" t="s">
        <v>329</v>
      </c>
      <c r="AU411" s="151" t="s">
        <v>89</v>
      </c>
      <c r="AV411" s="12" t="s">
        <v>89</v>
      </c>
      <c r="AW411" s="12" t="s">
        <v>35</v>
      </c>
      <c r="AX411" s="12" t="s">
        <v>80</v>
      </c>
      <c r="AY411" s="151" t="s">
        <v>320</v>
      </c>
    </row>
    <row r="412" spans="2:65" s="12" customFormat="1" ht="11.25">
      <c r="B412" s="149"/>
      <c r="D412" s="150" t="s">
        <v>329</v>
      </c>
      <c r="E412" s="151" t="s">
        <v>1</v>
      </c>
      <c r="F412" s="152" t="s">
        <v>4179</v>
      </c>
      <c r="H412" s="153">
        <v>179.36</v>
      </c>
      <c r="I412" s="154"/>
      <c r="L412" s="149"/>
      <c r="M412" s="155"/>
      <c r="T412" s="156"/>
      <c r="AT412" s="151" t="s">
        <v>329</v>
      </c>
      <c r="AU412" s="151" t="s">
        <v>89</v>
      </c>
      <c r="AV412" s="12" t="s">
        <v>89</v>
      </c>
      <c r="AW412" s="12" t="s">
        <v>35</v>
      </c>
      <c r="AX412" s="12" t="s">
        <v>80</v>
      </c>
      <c r="AY412" s="151" t="s">
        <v>320</v>
      </c>
    </row>
    <row r="413" spans="2:65" s="12" customFormat="1" ht="11.25">
      <c r="B413" s="149"/>
      <c r="D413" s="150" t="s">
        <v>329</v>
      </c>
      <c r="E413" s="151" t="s">
        <v>1</v>
      </c>
      <c r="F413" s="152" t="s">
        <v>4180</v>
      </c>
      <c r="H413" s="153">
        <v>3.25</v>
      </c>
      <c r="I413" s="154"/>
      <c r="L413" s="149"/>
      <c r="M413" s="155"/>
      <c r="T413" s="156"/>
      <c r="AT413" s="151" t="s">
        <v>329</v>
      </c>
      <c r="AU413" s="151" t="s">
        <v>89</v>
      </c>
      <c r="AV413" s="12" t="s">
        <v>89</v>
      </c>
      <c r="AW413" s="12" t="s">
        <v>35</v>
      </c>
      <c r="AX413" s="12" t="s">
        <v>80</v>
      </c>
      <c r="AY413" s="151" t="s">
        <v>320</v>
      </c>
    </row>
    <row r="414" spans="2:65" s="12" customFormat="1" ht="11.25">
      <c r="B414" s="149"/>
      <c r="D414" s="150" t="s">
        <v>329</v>
      </c>
      <c r="E414" s="151" t="s">
        <v>1</v>
      </c>
      <c r="F414" s="152" t="s">
        <v>4181</v>
      </c>
      <c r="H414" s="153">
        <v>3.25</v>
      </c>
      <c r="I414" s="154"/>
      <c r="L414" s="149"/>
      <c r="M414" s="155"/>
      <c r="T414" s="156"/>
      <c r="AT414" s="151" t="s">
        <v>329</v>
      </c>
      <c r="AU414" s="151" t="s">
        <v>89</v>
      </c>
      <c r="AV414" s="12" t="s">
        <v>89</v>
      </c>
      <c r="AW414" s="12" t="s">
        <v>35</v>
      </c>
      <c r="AX414" s="12" t="s">
        <v>80</v>
      </c>
      <c r="AY414" s="151" t="s">
        <v>320</v>
      </c>
    </row>
    <row r="415" spans="2:65" s="12" customFormat="1" ht="11.25">
      <c r="B415" s="149"/>
      <c r="D415" s="150" t="s">
        <v>329</v>
      </c>
      <c r="E415" s="151" t="s">
        <v>1</v>
      </c>
      <c r="F415" s="152" t="s">
        <v>4182</v>
      </c>
      <c r="H415" s="153">
        <v>4.38</v>
      </c>
      <c r="I415" s="154"/>
      <c r="L415" s="149"/>
      <c r="M415" s="155"/>
      <c r="T415" s="156"/>
      <c r="AT415" s="151" t="s">
        <v>329</v>
      </c>
      <c r="AU415" s="151" t="s">
        <v>89</v>
      </c>
      <c r="AV415" s="12" t="s">
        <v>89</v>
      </c>
      <c r="AW415" s="12" t="s">
        <v>35</v>
      </c>
      <c r="AX415" s="12" t="s">
        <v>80</v>
      </c>
      <c r="AY415" s="151" t="s">
        <v>320</v>
      </c>
    </row>
    <row r="416" spans="2:65" s="12" customFormat="1" ht="11.25">
      <c r="B416" s="149"/>
      <c r="D416" s="150" t="s">
        <v>329</v>
      </c>
      <c r="E416" s="151" t="s">
        <v>1</v>
      </c>
      <c r="F416" s="152" t="s">
        <v>4183</v>
      </c>
      <c r="H416" s="153">
        <v>33.04</v>
      </c>
      <c r="I416" s="154"/>
      <c r="L416" s="149"/>
      <c r="M416" s="155"/>
      <c r="T416" s="156"/>
      <c r="AT416" s="151" t="s">
        <v>329</v>
      </c>
      <c r="AU416" s="151" t="s">
        <v>89</v>
      </c>
      <c r="AV416" s="12" t="s">
        <v>89</v>
      </c>
      <c r="AW416" s="12" t="s">
        <v>35</v>
      </c>
      <c r="AX416" s="12" t="s">
        <v>80</v>
      </c>
      <c r="AY416" s="151" t="s">
        <v>320</v>
      </c>
    </row>
    <row r="417" spans="2:65" s="13" customFormat="1" ht="11.25">
      <c r="B417" s="157"/>
      <c r="D417" s="150" t="s">
        <v>329</v>
      </c>
      <c r="E417" s="158" t="s">
        <v>1</v>
      </c>
      <c r="F417" s="159" t="s">
        <v>4064</v>
      </c>
      <c r="H417" s="158" t="s">
        <v>1</v>
      </c>
      <c r="I417" s="160"/>
      <c r="L417" s="157"/>
      <c r="M417" s="161"/>
      <c r="T417" s="162"/>
      <c r="AT417" s="158" t="s">
        <v>329</v>
      </c>
      <c r="AU417" s="158" t="s">
        <v>89</v>
      </c>
      <c r="AV417" s="13" t="s">
        <v>87</v>
      </c>
      <c r="AW417" s="13" t="s">
        <v>35</v>
      </c>
      <c r="AX417" s="13" t="s">
        <v>80</v>
      </c>
      <c r="AY417" s="158" t="s">
        <v>320</v>
      </c>
    </row>
    <row r="418" spans="2:65" s="12" customFormat="1" ht="11.25">
      <c r="B418" s="149"/>
      <c r="D418" s="150" t="s">
        <v>329</v>
      </c>
      <c r="E418" s="151" t="s">
        <v>1</v>
      </c>
      <c r="F418" s="152" t="s">
        <v>4044</v>
      </c>
      <c r="H418" s="153">
        <v>4.4000000000000004</v>
      </c>
      <c r="I418" s="154"/>
      <c r="L418" s="149"/>
      <c r="M418" s="155"/>
      <c r="T418" s="156"/>
      <c r="AT418" s="151" t="s">
        <v>329</v>
      </c>
      <c r="AU418" s="151" t="s">
        <v>89</v>
      </c>
      <c r="AV418" s="12" t="s">
        <v>89</v>
      </c>
      <c r="AW418" s="12" t="s">
        <v>35</v>
      </c>
      <c r="AX418" s="12" t="s">
        <v>80</v>
      </c>
      <c r="AY418" s="151" t="s">
        <v>320</v>
      </c>
    </row>
    <row r="419" spans="2:65" s="12" customFormat="1" ht="11.25">
      <c r="B419" s="149"/>
      <c r="D419" s="150" t="s">
        <v>329</v>
      </c>
      <c r="E419" s="151" t="s">
        <v>1</v>
      </c>
      <c r="F419" s="152" t="s">
        <v>4184</v>
      </c>
      <c r="H419" s="153">
        <v>36.96</v>
      </c>
      <c r="I419" s="154"/>
      <c r="L419" s="149"/>
      <c r="M419" s="155"/>
      <c r="T419" s="156"/>
      <c r="AT419" s="151" t="s">
        <v>329</v>
      </c>
      <c r="AU419" s="151" t="s">
        <v>89</v>
      </c>
      <c r="AV419" s="12" t="s">
        <v>89</v>
      </c>
      <c r="AW419" s="12" t="s">
        <v>35</v>
      </c>
      <c r="AX419" s="12" t="s">
        <v>80</v>
      </c>
      <c r="AY419" s="151" t="s">
        <v>320</v>
      </c>
    </row>
    <row r="420" spans="2:65" s="12" customFormat="1" ht="11.25">
      <c r="B420" s="149"/>
      <c r="D420" s="150" t="s">
        <v>329</v>
      </c>
      <c r="E420" s="151" t="s">
        <v>1</v>
      </c>
      <c r="F420" s="152" t="s">
        <v>4180</v>
      </c>
      <c r="H420" s="153">
        <v>3.25</v>
      </c>
      <c r="I420" s="154"/>
      <c r="L420" s="149"/>
      <c r="M420" s="155"/>
      <c r="T420" s="156"/>
      <c r="AT420" s="151" t="s">
        <v>329</v>
      </c>
      <c r="AU420" s="151" t="s">
        <v>89</v>
      </c>
      <c r="AV420" s="12" t="s">
        <v>89</v>
      </c>
      <c r="AW420" s="12" t="s">
        <v>35</v>
      </c>
      <c r="AX420" s="12" t="s">
        <v>80</v>
      </c>
      <c r="AY420" s="151" t="s">
        <v>320</v>
      </c>
    </row>
    <row r="421" spans="2:65" s="12" customFormat="1" ht="11.25">
      <c r="B421" s="149"/>
      <c r="D421" s="150" t="s">
        <v>329</v>
      </c>
      <c r="E421" s="151" t="s">
        <v>1</v>
      </c>
      <c r="F421" s="152" t="s">
        <v>4185</v>
      </c>
      <c r="H421" s="153">
        <v>1</v>
      </c>
      <c r="I421" s="154"/>
      <c r="L421" s="149"/>
      <c r="M421" s="155"/>
      <c r="T421" s="156"/>
      <c r="AT421" s="151" t="s">
        <v>329</v>
      </c>
      <c r="AU421" s="151" t="s">
        <v>89</v>
      </c>
      <c r="AV421" s="12" t="s">
        <v>89</v>
      </c>
      <c r="AW421" s="12" t="s">
        <v>35</v>
      </c>
      <c r="AX421" s="12" t="s">
        <v>80</v>
      </c>
      <c r="AY421" s="151" t="s">
        <v>320</v>
      </c>
    </row>
    <row r="422" spans="2:65" s="14" customFormat="1" ht="11.25">
      <c r="B422" s="163"/>
      <c r="D422" s="150" t="s">
        <v>329</v>
      </c>
      <c r="E422" s="164" t="s">
        <v>1</v>
      </c>
      <c r="F422" s="165" t="s">
        <v>339</v>
      </c>
      <c r="H422" s="166">
        <v>323.41800000000001</v>
      </c>
      <c r="I422" s="167"/>
      <c r="L422" s="163"/>
      <c r="M422" s="168"/>
      <c r="T422" s="169"/>
      <c r="AT422" s="164" t="s">
        <v>329</v>
      </c>
      <c r="AU422" s="164" t="s">
        <v>89</v>
      </c>
      <c r="AV422" s="14" t="s">
        <v>99</v>
      </c>
      <c r="AW422" s="14" t="s">
        <v>35</v>
      </c>
      <c r="AX422" s="14" t="s">
        <v>87</v>
      </c>
      <c r="AY422" s="164" t="s">
        <v>320</v>
      </c>
    </row>
    <row r="423" spans="2:65" s="1" customFormat="1" ht="24.2" customHeight="1">
      <c r="B423" s="32"/>
      <c r="C423" s="170" t="s">
        <v>736</v>
      </c>
      <c r="D423" s="170" t="s">
        <v>439</v>
      </c>
      <c r="E423" s="171" t="s">
        <v>1207</v>
      </c>
      <c r="F423" s="172" t="s">
        <v>1208</v>
      </c>
      <c r="G423" s="173" t="s">
        <v>347</v>
      </c>
      <c r="H423" s="174">
        <v>497.96</v>
      </c>
      <c r="I423" s="175"/>
      <c r="J423" s="176">
        <f>ROUND(I423*H423,2)</f>
        <v>0</v>
      </c>
      <c r="K423" s="172" t="s">
        <v>333</v>
      </c>
      <c r="L423" s="177"/>
      <c r="M423" s="178" t="s">
        <v>1</v>
      </c>
      <c r="N423" s="179" t="s">
        <v>45</v>
      </c>
      <c r="P423" s="145">
        <f>O423*H423</f>
        <v>0</v>
      </c>
      <c r="Q423" s="145">
        <v>2.9999999999999997E-4</v>
      </c>
      <c r="R423" s="145">
        <f>Q423*H423</f>
        <v>0.14938799999999999</v>
      </c>
      <c r="S423" s="145">
        <v>0</v>
      </c>
      <c r="T423" s="146">
        <f>S423*H423</f>
        <v>0</v>
      </c>
      <c r="AR423" s="147" t="s">
        <v>519</v>
      </c>
      <c r="AT423" s="147" t="s">
        <v>439</v>
      </c>
      <c r="AU423" s="147" t="s">
        <v>89</v>
      </c>
      <c r="AY423" s="17" t="s">
        <v>320</v>
      </c>
      <c r="BE423" s="148">
        <f>IF(N423="základní",J423,0)</f>
        <v>0</v>
      </c>
      <c r="BF423" s="148">
        <f>IF(N423="snížená",J423,0)</f>
        <v>0</v>
      </c>
      <c r="BG423" s="148">
        <f>IF(N423="zákl. přenesená",J423,0)</f>
        <v>0</v>
      </c>
      <c r="BH423" s="148">
        <f>IF(N423="sníž. přenesená",J423,0)</f>
        <v>0</v>
      </c>
      <c r="BI423" s="148">
        <f>IF(N423="nulová",J423,0)</f>
        <v>0</v>
      </c>
      <c r="BJ423" s="17" t="s">
        <v>87</v>
      </c>
      <c r="BK423" s="148">
        <f>ROUND(I423*H423,2)</f>
        <v>0</v>
      </c>
      <c r="BL423" s="17" t="s">
        <v>423</v>
      </c>
      <c r="BM423" s="147" t="s">
        <v>1209</v>
      </c>
    </row>
    <row r="424" spans="2:65" s="12" customFormat="1" ht="11.25">
      <c r="B424" s="149"/>
      <c r="D424" s="150" t="s">
        <v>329</v>
      </c>
      <c r="E424" s="151" t="s">
        <v>1</v>
      </c>
      <c r="F424" s="152" t="s">
        <v>4207</v>
      </c>
      <c r="H424" s="153">
        <v>474.24799999999999</v>
      </c>
      <c r="I424" s="154"/>
      <c r="L424" s="149"/>
      <c r="M424" s="155"/>
      <c r="T424" s="156"/>
      <c r="AT424" s="151" t="s">
        <v>329</v>
      </c>
      <c r="AU424" s="151" t="s">
        <v>89</v>
      </c>
      <c r="AV424" s="12" t="s">
        <v>89</v>
      </c>
      <c r="AW424" s="12" t="s">
        <v>35</v>
      </c>
      <c r="AX424" s="12" t="s">
        <v>87</v>
      </c>
      <c r="AY424" s="151" t="s">
        <v>320</v>
      </c>
    </row>
    <row r="425" spans="2:65" s="12" customFormat="1" ht="11.25">
      <c r="B425" s="149"/>
      <c r="D425" s="150" t="s">
        <v>329</v>
      </c>
      <c r="F425" s="152" t="s">
        <v>4208</v>
      </c>
      <c r="H425" s="153">
        <v>497.96</v>
      </c>
      <c r="I425" s="154"/>
      <c r="L425" s="149"/>
      <c r="M425" s="155"/>
      <c r="T425" s="156"/>
      <c r="AT425" s="151" t="s">
        <v>329</v>
      </c>
      <c r="AU425" s="151" t="s">
        <v>89</v>
      </c>
      <c r="AV425" s="12" t="s">
        <v>89</v>
      </c>
      <c r="AW425" s="12" t="s">
        <v>4</v>
      </c>
      <c r="AX425" s="12" t="s">
        <v>87</v>
      </c>
      <c r="AY425" s="151" t="s">
        <v>320</v>
      </c>
    </row>
    <row r="426" spans="2:65" s="11" customFormat="1" ht="22.9" customHeight="1">
      <c r="B426" s="124"/>
      <c r="D426" s="125" t="s">
        <v>79</v>
      </c>
      <c r="E426" s="134" t="s">
        <v>4209</v>
      </c>
      <c r="F426" s="134" t="s">
        <v>4210</v>
      </c>
      <c r="I426" s="127"/>
      <c r="J426" s="135">
        <f>BK426</f>
        <v>0</v>
      </c>
      <c r="L426" s="124"/>
      <c r="M426" s="129"/>
      <c r="P426" s="130">
        <f>P427</f>
        <v>0</v>
      </c>
      <c r="R426" s="130">
        <f>R427</f>
        <v>3.7199999999999997E-2</v>
      </c>
      <c r="T426" s="131">
        <f>T427</f>
        <v>0</v>
      </c>
      <c r="AR426" s="125" t="s">
        <v>89</v>
      </c>
      <c r="AT426" s="132" t="s">
        <v>79</v>
      </c>
      <c r="AU426" s="132" t="s">
        <v>87</v>
      </c>
      <c r="AY426" s="125" t="s">
        <v>320</v>
      </c>
      <c r="BK426" s="133">
        <f>BK427</f>
        <v>0</v>
      </c>
    </row>
    <row r="427" spans="2:65" s="1" customFormat="1" ht="44.25" customHeight="1">
      <c r="B427" s="32"/>
      <c r="C427" s="136" t="s">
        <v>741</v>
      </c>
      <c r="D427" s="136" t="s">
        <v>324</v>
      </c>
      <c r="E427" s="137" t="s">
        <v>4211</v>
      </c>
      <c r="F427" s="138" t="s">
        <v>4212</v>
      </c>
      <c r="G427" s="139" t="s">
        <v>1013</v>
      </c>
      <c r="H427" s="140">
        <v>1</v>
      </c>
      <c r="I427" s="141"/>
      <c r="J427" s="142">
        <f>ROUND(I427*H427,2)</f>
        <v>0</v>
      </c>
      <c r="K427" s="138" t="s">
        <v>1</v>
      </c>
      <c r="L427" s="32"/>
      <c r="M427" s="143" t="s">
        <v>1</v>
      </c>
      <c r="N427" s="144" t="s">
        <v>45</v>
      </c>
      <c r="P427" s="145">
        <f>O427*H427</f>
        <v>0</v>
      </c>
      <c r="Q427" s="145">
        <v>3.7199999999999997E-2</v>
      </c>
      <c r="R427" s="145">
        <f>Q427*H427</f>
        <v>3.7199999999999997E-2</v>
      </c>
      <c r="S427" s="145">
        <v>0</v>
      </c>
      <c r="T427" s="146">
        <f>S427*H427</f>
        <v>0</v>
      </c>
      <c r="AR427" s="147" t="s">
        <v>423</v>
      </c>
      <c r="AT427" s="147" t="s">
        <v>324</v>
      </c>
      <c r="AU427" s="147" t="s">
        <v>89</v>
      </c>
      <c r="AY427" s="17" t="s">
        <v>320</v>
      </c>
      <c r="BE427" s="148">
        <f>IF(N427="základní",J427,0)</f>
        <v>0</v>
      </c>
      <c r="BF427" s="148">
        <f>IF(N427="snížená",J427,0)</f>
        <v>0</v>
      </c>
      <c r="BG427" s="148">
        <f>IF(N427="zákl. přenesená",J427,0)</f>
        <v>0</v>
      </c>
      <c r="BH427" s="148">
        <f>IF(N427="sníž. přenesená",J427,0)</f>
        <v>0</v>
      </c>
      <c r="BI427" s="148">
        <f>IF(N427="nulová",J427,0)</f>
        <v>0</v>
      </c>
      <c r="BJ427" s="17" t="s">
        <v>87</v>
      </c>
      <c r="BK427" s="148">
        <f>ROUND(I427*H427,2)</f>
        <v>0</v>
      </c>
      <c r="BL427" s="17" t="s">
        <v>423</v>
      </c>
      <c r="BM427" s="147" t="s">
        <v>4213</v>
      </c>
    </row>
    <row r="428" spans="2:65" s="11" customFormat="1" ht="22.9" customHeight="1">
      <c r="B428" s="124"/>
      <c r="D428" s="125" t="s">
        <v>79</v>
      </c>
      <c r="E428" s="134" t="s">
        <v>4214</v>
      </c>
      <c r="F428" s="134" t="s">
        <v>4215</v>
      </c>
      <c r="I428" s="127"/>
      <c r="J428" s="135">
        <f>BK428</f>
        <v>0</v>
      </c>
      <c r="L428" s="124"/>
      <c r="M428" s="129"/>
      <c r="P428" s="130">
        <f>SUM(P429:P440)</f>
        <v>0</v>
      </c>
      <c r="R428" s="130">
        <f>SUM(R429:R440)</f>
        <v>4.5880000000000004E-2</v>
      </c>
      <c r="T428" s="131">
        <f>SUM(T429:T440)</f>
        <v>0</v>
      </c>
      <c r="AR428" s="125" t="s">
        <v>89</v>
      </c>
      <c r="AT428" s="132" t="s">
        <v>79</v>
      </c>
      <c r="AU428" s="132" t="s">
        <v>87</v>
      </c>
      <c r="AY428" s="125" t="s">
        <v>320</v>
      </c>
      <c r="BK428" s="133">
        <f>SUM(BK429:BK440)</f>
        <v>0</v>
      </c>
    </row>
    <row r="429" spans="2:65" s="1" customFormat="1" ht="24.2" customHeight="1">
      <c r="B429" s="32"/>
      <c r="C429" s="136" t="s">
        <v>746</v>
      </c>
      <c r="D429" s="136" t="s">
        <v>324</v>
      </c>
      <c r="E429" s="137" t="s">
        <v>4216</v>
      </c>
      <c r="F429" s="138" t="s">
        <v>4217</v>
      </c>
      <c r="G429" s="139" t="s">
        <v>566</v>
      </c>
      <c r="H429" s="140">
        <v>150</v>
      </c>
      <c r="I429" s="141"/>
      <c r="J429" s="142">
        <f>ROUND(I429*H429,2)</f>
        <v>0</v>
      </c>
      <c r="K429" s="138" t="s">
        <v>333</v>
      </c>
      <c r="L429" s="32"/>
      <c r="M429" s="143" t="s">
        <v>1</v>
      </c>
      <c r="N429" s="144" t="s">
        <v>45</v>
      </c>
      <c r="P429" s="145">
        <f>O429*H429</f>
        <v>0</v>
      </c>
      <c r="Q429" s="145">
        <v>0</v>
      </c>
      <c r="R429" s="145">
        <f>Q429*H429</f>
        <v>0</v>
      </c>
      <c r="S429" s="145">
        <v>0</v>
      </c>
      <c r="T429" s="146">
        <f>S429*H429</f>
        <v>0</v>
      </c>
      <c r="AR429" s="147" t="s">
        <v>423</v>
      </c>
      <c r="AT429" s="147" t="s">
        <v>324</v>
      </c>
      <c r="AU429" s="147" t="s">
        <v>89</v>
      </c>
      <c r="AY429" s="17" t="s">
        <v>320</v>
      </c>
      <c r="BE429" s="148">
        <f>IF(N429="základní",J429,0)</f>
        <v>0</v>
      </c>
      <c r="BF429" s="148">
        <f>IF(N429="snížená",J429,0)</f>
        <v>0</v>
      </c>
      <c r="BG429" s="148">
        <f>IF(N429="zákl. přenesená",J429,0)</f>
        <v>0</v>
      </c>
      <c r="BH429" s="148">
        <f>IF(N429="sníž. přenesená",J429,0)</f>
        <v>0</v>
      </c>
      <c r="BI429" s="148">
        <f>IF(N429="nulová",J429,0)</f>
        <v>0</v>
      </c>
      <c r="BJ429" s="17" t="s">
        <v>87</v>
      </c>
      <c r="BK429" s="148">
        <f>ROUND(I429*H429,2)</f>
        <v>0</v>
      </c>
      <c r="BL429" s="17" t="s">
        <v>423</v>
      </c>
      <c r="BM429" s="147" t="s">
        <v>4218</v>
      </c>
    </row>
    <row r="430" spans="2:65" s="12" customFormat="1" ht="11.25">
      <c r="B430" s="149"/>
      <c r="D430" s="150" t="s">
        <v>329</v>
      </c>
      <c r="E430" s="151" t="s">
        <v>1</v>
      </c>
      <c r="F430" s="152" t="s">
        <v>3267</v>
      </c>
      <c r="H430" s="153">
        <v>150</v>
      </c>
      <c r="I430" s="154"/>
      <c r="L430" s="149"/>
      <c r="M430" s="155"/>
      <c r="T430" s="156"/>
      <c r="AT430" s="151" t="s">
        <v>329</v>
      </c>
      <c r="AU430" s="151" t="s">
        <v>89</v>
      </c>
      <c r="AV430" s="12" t="s">
        <v>89</v>
      </c>
      <c r="AW430" s="12" t="s">
        <v>35</v>
      </c>
      <c r="AX430" s="12" t="s">
        <v>87</v>
      </c>
      <c r="AY430" s="151" t="s">
        <v>320</v>
      </c>
    </row>
    <row r="431" spans="2:65" s="1" customFormat="1" ht="24.2" customHeight="1">
      <c r="B431" s="32"/>
      <c r="C431" s="170" t="s">
        <v>752</v>
      </c>
      <c r="D431" s="170" t="s">
        <v>439</v>
      </c>
      <c r="E431" s="171" t="s">
        <v>4219</v>
      </c>
      <c r="F431" s="172" t="s">
        <v>4220</v>
      </c>
      <c r="G431" s="173" t="s">
        <v>566</v>
      </c>
      <c r="H431" s="174">
        <v>172.5</v>
      </c>
      <c r="I431" s="175"/>
      <c r="J431" s="176">
        <f>ROUND(I431*H431,2)</f>
        <v>0</v>
      </c>
      <c r="K431" s="172" t="s">
        <v>333</v>
      </c>
      <c r="L431" s="177"/>
      <c r="M431" s="178" t="s">
        <v>1</v>
      </c>
      <c r="N431" s="179" t="s">
        <v>45</v>
      </c>
      <c r="P431" s="145">
        <f>O431*H431</f>
        <v>0</v>
      </c>
      <c r="Q431" s="145">
        <v>1.2E-4</v>
      </c>
      <c r="R431" s="145">
        <f>Q431*H431</f>
        <v>2.07E-2</v>
      </c>
      <c r="S431" s="145">
        <v>0</v>
      </c>
      <c r="T431" s="146">
        <f>S431*H431</f>
        <v>0</v>
      </c>
      <c r="AR431" s="147" t="s">
        <v>519</v>
      </c>
      <c r="AT431" s="147" t="s">
        <v>439</v>
      </c>
      <c r="AU431" s="147" t="s">
        <v>89</v>
      </c>
      <c r="AY431" s="17" t="s">
        <v>320</v>
      </c>
      <c r="BE431" s="148">
        <f>IF(N431="základní",J431,0)</f>
        <v>0</v>
      </c>
      <c r="BF431" s="148">
        <f>IF(N431="snížená",J431,0)</f>
        <v>0</v>
      </c>
      <c r="BG431" s="148">
        <f>IF(N431="zákl. přenesená",J431,0)</f>
        <v>0</v>
      </c>
      <c r="BH431" s="148">
        <f>IF(N431="sníž. přenesená",J431,0)</f>
        <v>0</v>
      </c>
      <c r="BI431" s="148">
        <f>IF(N431="nulová",J431,0)</f>
        <v>0</v>
      </c>
      <c r="BJ431" s="17" t="s">
        <v>87</v>
      </c>
      <c r="BK431" s="148">
        <f>ROUND(I431*H431,2)</f>
        <v>0</v>
      </c>
      <c r="BL431" s="17" t="s">
        <v>423</v>
      </c>
      <c r="BM431" s="147" t="s">
        <v>4221</v>
      </c>
    </row>
    <row r="432" spans="2:65" s="1" customFormat="1" ht="19.5">
      <c r="B432" s="32"/>
      <c r="D432" s="150" t="s">
        <v>610</v>
      </c>
      <c r="F432" s="187" t="s">
        <v>4222</v>
      </c>
      <c r="I432" s="188"/>
      <c r="L432" s="32"/>
      <c r="M432" s="189"/>
      <c r="T432" s="56"/>
      <c r="AT432" s="17" t="s">
        <v>610</v>
      </c>
      <c r="AU432" s="17" t="s">
        <v>89</v>
      </c>
    </row>
    <row r="433" spans="2:65" s="12" customFormat="1" ht="11.25">
      <c r="B433" s="149"/>
      <c r="D433" s="150" t="s">
        <v>329</v>
      </c>
      <c r="E433" s="151" t="s">
        <v>1</v>
      </c>
      <c r="F433" s="152" t="s">
        <v>3267</v>
      </c>
      <c r="H433" s="153">
        <v>150</v>
      </c>
      <c r="I433" s="154"/>
      <c r="L433" s="149"/>
      <c r="M433" s="155"/>
      <c r="T433" s="156"/>
      <c r="AT433" s="151" t="s">
        <v>329</v>
      </c>
      <c r="AU433" s="151" t="s">
        <v>89</v>
      </c>
      <c r="AV433" s="12" t="s">
        <v>89</v>
      </c>
      <c r="AW433" s="12" t="s">
        <v>35</v>
      </c>
      <c r="AX433" s="12" t="s">
        <v>87</v>
      </c>
      <c r="AY433" s="151" t="s">
        <v>320</v>
      </c>
    </row>
    <row r="434" spans="2:65" s="12" customFormat="1" ht="11.25">
      <c r="B434" s="149"/>
      <c r="D434" s="150" t="s">
        <v>329</v>
      </c>
      <c r="F434" s="152" t="s">
        <v>4223</v>
      </c>
      <c r="H434" s="153">
        <v>172.5</v>
      </c>
      <c r="I434" s="154"/>
      <c r="L434" s="149"/>
      <c r="M434" s="155"/>
      <c r="T434" s="156"/>
      <c r="AT434" s="151" t="s">
        <v>329</v>
      </c>
      <c r="AU434" s="151" t="s">
        <v>89</v>
      </c>
      <c r="AV434" s="12" t="s">
        <v>89</v>
      </c>
      <c r="AW434" s="12" t="s">
        <v>4</v>
      </c>
      <c r="AX434" s="12" t="s">
        <v>87</v>
      </c>
      <c r="AY434" s="151" t="s">
        <v>320</v>
      </c>
    </row>
    <row r="435" spans="2:65" s="1" customFormat="1" ht="24.2" customHeight="1">
      <c r="B435" s="32"/>
      <c r="C435" s="136" t="s">
        <v>757</v>
      </c>
      <c r="D435" s="136" t="s">
        <v>324</v>
      </c>
      <c r="E435" s="137" t="s">
        <v>4224</v>
      </c>
      <c r="F435" s="138" t="s">
        <v>4225</v>
      </c>
      <c r="G435" s="139" t="s">
        <v>558</v>
      </c>
      <c r="H435" s="140">
        <v>2</v>
      </c>
      <c r="I435" s="141"/>
      <c r="J435" s="142">
        <f t="shared" ref="J435:J440" si="0">ROUND(I435*H435,2)</f>
        <v>0</v>
      </c>
      <c r="K435" s="138" t="s">
        <v>333</v>
      </c>
      <c r="L435" s="32"/>
      <c r="M435" s="143" t="s">
        <v>1</v>
      </c>
      <c r="N435" s="144" t="s">
        <v>45</v>
      </c>
      <c r="P435" s="145">
        <f t="shared" ref="P435:P440" si="1">O435*H435</f>
        <v>0</v>
      </c>
      <c r="Q435" s="145">
        <v>0</v>
      </c>
      <c r="R435" s="145">
        <f t="shared" ref="R435:R440" si="2">Q435*H435</f>
        <v>0</v>
      </c>
      <c r="S435" s="145">
        <v>0</v>
      </c>
      <c r="T435" s="146">
        <f t="shared" ref="T435:T440" si="3">S435*H435</f>
        <v>0</v>
      </c>
      <c r="AR435" s="147" t="s">
        <v>423</v>
      </c>
      <c r="AT435" s="147" t="s">
        <v>324</v>
      </c>
      <c r="AU435" s="147" t="s">
        <v>89</v>
      </c>
      <c r="AY435" s="17" t="s">
        <v>320</v>
      </c>
      <c r="BE435" s="148">
        <f t="shared" ref="BE435:BE440" si="4">IF(N435="základní",J435,0)</f>
        <v>0</v>
      </c>
      <c r="BF435" s="148">
        <f t="shared" ref="BF435:BF440" si="5">IF(N435="snížená",J435,0)</f>
        <v>0</v>
      </c>
      <c r="BG435" s="148">
        <f t="shared" ref="BG435:BG440" si="6">IF(N435="zákl. přenesená",J435,0)</f>
        <v>0</v>
      </c>
      <c r="BH435" s="148">
        <f t="shared" ref="BH435:BH440" si="7">IF(N435="sníž. přenesená",J435,0)</f>
        <v>0</v>
      </c>
      <c r="BI435" s="148">
        <f t="shared" ref="BI435:BI440" si="8">IF(N435="nulová",J435,0)</f>
        <v>0</v>
      </c>
      <c r="BJ435" s="17" t="s">
        <v>87</v>
      </c>
      <c r="BK435" s="148">
        <f t="shared" ref="BK435:BK440" si="9">ROUND(I435*H435,2)</f>
        <v>0</v>
      </c>
      <c r="BL435" s="17" t="s">
        <v>423</v>
      </c>
      <c r="BM435" s="147" t="s">
        <v>4226</v>
      </c>
    </row>
    <row r="436" spans="2:65" s="1" customFormat="1" ht="24.2" customHeight="1">
      <c r="B436" s="32"/>
      <c r="C436" s="170" t="s">
        <v>765</v>
      </c>
      <c r="D436" s="170" t="s">
        <v>439</v>
      </c>
      <c r="E436" s="171" t="s">
        <v>4227</v>
      </c>
      <c r="F436" s="172" t="s">
        <v>4228</v>
      </c>
      <c r="G436" s="173" t="s">
        <v>558</v>
      </c>
      <c r="H436" s="174">
        <v>2</v>
      </c>
      <c r="I436" s="175"/>
      <c r="J436" s="176">
        <f t="shared" si="0"/>
        <v>0</v>
      </c>
      <c r="K436" s="172" t="s">
        <v>333</v>
      </c>
      <c r="L436" s="177"/>
      <c r="M436" s="178" t="s">
        <v>1</v>
      </c>
      <c r="N436" s="179" t="s">
        <v>45</v>
      </c>
      <c r="P436" s="145">
        <f t="shared" si="1"/>
        <v>0</v>
      </c>
      <c r="Q436" s="145">
        <v>9.0000000000000006E-5</v>
      </c>
      <c r="R436" s="145">
        <f t="shared" si="2"/>
        <v>1.8000000000000001E-4</v>
      </c>
      <c r="S436" s="145">
        <v>0</v>
      </c>
      <c r="T436" s="146">
        <f t="shared" si="3"/>
        <v>0</v>
      </c>
      <c r="AR436" s="147" t="s">
        <v>519</v>
      </c>
      <c r="AT436" s="147" t="s">
        <v>439</v>
      </c>
      <c r="AU436" s="147" t="s">
        <v>89</v>
      </c>
      <c r="AY436" s="17" t="s">
        <v>320</v>
      </c>
      <c r="BE436" s="148">
        <f t="shared" si="4"/>
        <v>0</v>
      </c>
      <c r="BF436" s="148">
        <f t="shared" si="5"/>
        <v>0</v>
      </c>
      <c r="BG436" s="148">
        <f t="shared" si="6"/>
        <v>0</v>
      </c>
      <c r="BH436" s="148">
        <f t="shared" si="7"/>
        <v>0</v>
      </c>
      <c r="BI436" s="148">
        <f t="shared" si="8"/>
        <v>0</v>
      </c>
      <c r="BJ436" s="17" t="s">
        <v>87</v>
      </c>
      <c r="BK436" s="148">
        <f t="shared" si="9"/>
        <v>0</v>
      </c>
      <c r="BL436" s="17" t="s">
        <v>423</v>
      </c>
      <c r="BM436" s="147" t="s">
        <v>4229</v>
      </c>
    </row>
    <row r="437" spans="2:65" s="1" customFormat="1" ht="16.5" customHeight="1">
      <c r="B437" s="32"/>
      <c r="C437" s="136" t="s">
        <v>772</v>
      </c>
      <c r="D437" s="136" t="s">
        <v>324</v>
      </c>
      <c r="E437" s="137" t="s">
        <v>4230</v>
      </c>
      <c r="F437" s="138" t="s">
        <v>4231</v>
      </c>
      <c r="G437" s="139" t="s">
        <v>558</v>
      </c>
      <c r="H437" s="140">
        <v>5</v>
      </c>
      <c r="I437" s="141"/>
      <c r="J437" s="142">
        <f t="shared" si="0"/>
        <v>0</v>
      </c>
      <c r="K437" s="138" t="s">
        <v>1</v>
      </c>
      <c r="L437" s="32"/>
      <c r="M437" s="143" t="s">
        <v>1</v>
      </c>
      <c r="N437" s="144" t="s">
        <v>45</v>
      </c>
      <c r="P437" s="145">
        <f t="shared" si="1"/>
        <v>0</v>
      </c>
      <c r="Q437" s="145">
        <v>0</v>
      </c>
      <c r="R437" s="145">
        <f t="shared" si="2"/>
        <v>0</v>
      </c>
      <c r="S437" s="145">
        <v>0</v>
      </c>
      <c r="T437" s="146">
        <f t="shared" si="3"/>
        <v>0</v>
      </c>
      <c r="AR437" s="147" t="s">
        <v>423</v>
      </c>
      <c r="AT437" s="147" t="s">
        <v>324</v>
      </c>
      <c r="AU437" s="147" t="s">
        <v>89</v>
      </c>
      <c r="AY437" s="17" t="s">
        <v>320</v>
      </c>
      <c r="BE437" s="148">
        <f t="shared" si="4"/>
        <v>0</v>
      </c>
      <c r="BF437" s="148">
        <f t="shared" si="5"/>
        <v>0</v>
      </c>
      <c r="BG437" s="148">
        <f t="shared" si="6"/>
        <v>0</v>
      </c>
      <c r="BH437" s="148">
        <f t="shared" si="7"/>
        <v>0</v>
      </c>
      <c r="BI437" s="148">
        <f t="shared" si="8"/>
        <v>0</v>
      </c>
      <c r="BJ437" s="17" t="s">
        <v>87</v>
      </c>
      <c r="BK437" s="148">
        <f t="shared" si="9"/>
        <v>0</v>
      </c>
      <c r="BL437" s="17" t="s">
        <v>423</v>
      </c>
      <c r="BM437" s="147" t="s">
        <v>4232</v>
      </c>
    </row>
    <row r="438" spans="2:65" s="1" customFormat="1" ht="16.5" customHeight="1">
      <c r="B438" s="32"/>
      <c r="C438" s="170" t="s">
        <v>778</v>
      </c>
      <c r="D438" s="170" t="s">
        <v>439</v>
      </c>
      <c r="E438" s="171" t="s">
        <v>4233</v>
      </c>
      <c r="F438" s="172" t="s">
        <v>4234</v>
      </c>
      <c r="G438" s="173" t="s">
        <v>558</v>
      </c>
      <c r="H438" s="174">
        <v>5</v>
      </c>
      <c r="I438" s="175"/>
      <c r="J438" s="176">
        <f t="shared" si="0"/>
        <v>0</v>
      </c>
      <c r="K438" s="172" t="s">
        <v>333</v>
      </c>
      <c r="L438" s="177"/>
      <c r="M438" s="178" t="s">
        <v>1</v>
      </c>
      <c r="N438" s="179" t="s">
        <v>45</v>
      </c>
      <c r="P438" s="145">
        <f t="shared" si="1"/>
        <v>0</v>
      </c>
      <c r="Q438" s="145">
        <v>1E-3</v>
      </c>
      <c r="R438" s="145">
        <f t="shared" si="2"/>
        <v>5.0000000000000001E-3</v>
      </c>
      <c r="S438" s="145">
        <v>0</v>
      </c>
      <c r="T438" s="146">
        <f t="shared" si="3"/>
        <v>0</v>
      </c>
      <c r="AR438" s="147" t="s">
        <v>519</v>
      </c>
      <c r="AT438" s="147" t="s">
        <v>439</v>
      </c>
      <c r="AU438" s="147" t="s">
        <v>89</v>
      </c>
      <c r="AY438" s="17" t="s">
        <v>320</v>
      </c>
      <c r="BE438" s="148">
        <f t="shared" si="4"/>
        <v>0</v>
      </c>
      <c r="BF438" s="148">
        <f t="shared" si="5"/>
        <v>0</v>
      </c>
      <c r="BG438" s="148">
        <f t="shared" si="6"/>
        <v>0</v>
      </c>
      <c r="BH438" s="148">
        <f t="shared" si="7"/>
        <v>0</v>
      </c>
      <c r="BI438" s="148">
        <f t="shared" si="8"/>
        <v>0</v>
      </c>
      <c r="BJ438" s="17" t="s">
        <v>87</v>
      </c>
      <c r="BK438" s="148">
        <f t="shared" si="9"/>
        <v>0</v>
      </c>
      <c r="BL438" s="17" t="s">
        <v>423</v>
      </c>
      <c r="BM438" s="147" t="s">
        <v>4235</v>
      </c>
    </row>
    <row r="439" spans="2:65" s="1" customFormat="1" ht="33" customHeight="1">
      <c r="B439" s="32"/>
      <c r="C439" s="136" t="s">
        <v>782</v>
      </c>
      <c r="D439" s="136" t="s">
        <v>324</v>
      </c>
      <c r="E439" s="137" t="s">
        <v>4236</v>
      </c>
      <c r="F439" s="138" t="s">
        <v>4237</v>
      </c>
      <c r="G439" s="139" t="s">
        <v>558</v>
      </c>
      <c r="H439" s="140">
        <v>10</v>
      </c>
      <c r="I439" s="141"/>
      <c r="J439" s="142">
        <f t="shared" si="0"/>
        <v>0</v>
      </c>
      <c r="K439" s="138" t="s">
        <v>333</v>
      </c>
      <c r="L439" s="32"/>
      <c r="M439" s="143" t="s">
        <v>1</v>
      </c>
      <c r="N439" s="144" t="s">
        <v>45</v>
      </c>
      <c r="P439" s="145">
        <f t="shared" si="1"/>
        <v>0</v>
      </c>
      <c r="Q439" s="145">
        <v>0</v>
      </c>
      <c r="R439" s="145">
        <f t="shared" si="2"/>
        <v>0</v>
      </c>
      <c r="S439" s="145">
        <v>0</v>
      </c>
      <c r="T439" s="146">
        <f t="shared" si="3"/>
        <v>0</v>
      </c>
      <c r="AR439" s="147" t="s">
        <v>423</v>
      </c>
      <c r="AT439" s="147" t="s">
        <v>324</v>
      </c>
      <c r="AU439" s="147" t="s">
        <v>89</v>
      </c>
      <c r="AY439" s="17" t="s">
        <v>320</v>
      </c>
      <c r="BE439" s="148">
        <f t="shared" si="4"/>
        <v>0</v>
      </c>
      <c r="BF439" s="148">
        <f t="shared" si="5"/>
        <v>0</v>
      </c>
      <c r="BG439" s="148">
        <f t="shared" si="6"/>
        <v>0</v>
      </c>
      <c r="BH439" s="148">
        <f t="shared" si="7"/>
        <v>0</v>
      </c>
      <c r="BI439" s="148">
        <f t="shared" si="8"/>
        <v>0</v>
      </c>
      <c r="BJ439" s="17" t="s">
        <v>87</v>
      </c>
      <c r="BK439" s="148">
        <f t="shared" si="9"/>
        <v>0</v>
      </c>
      <c r="BL439" s="17" t="s">
        <v>423</v>
      </c>
      <c r="BM439" s="147" t="s">
        <v>4238</v>
      </c>
    </row>
    <row r="440" spans="2:65" s="1" customFormat="1" ht="24.2" customHeight="1">
      <c r="B440" s="32"/>
      <c r="C440" s="170" t="s">
        <v>787</v>
      </c>
      <c r="D440" s="170" t="s">
        <v>439</v>
      </c>
      <c r="E440" s="171" t="s">
        <v>4239</v>
      </c>
      <c r="F440" s="172" t="s">
        <v>4240</v>
      </c>
      <c r="G440" s="173" t="s">
        <v>558</v>
      </c>
      <c r="H440" s="174">
        <v>10</v>
      </c>
      <c r="I440" s="175"/>
      <c r="J440" s="176">
        <f t="shared" si="0"/>
        <v>0</v>
      </c>
      <c r="K440" s="172" t="s">
        <v>333</v>
      </c>
      <c r="L440" s="177"/>
      <c r="M440" s="178" t="s">
        <v>1</v>
      </c>
      <c r="N440" s="179" t="s">
        <v>45</v>
      </c>
      <c r="P440" s="145">
        <f t="shared" si="1"/>
        <v>0</v>
      </c>
      <c r="Q440" s="145">
        <v>2E-3</v>
      </c>
      <c r="R440" s="145">
        <f t="shared" si="2"/>
        <v>0.02</v>
      </c>
      <c r="S440" s="145">
        <v>0</v>
      </c>
      <c r="T440" s="146">
        <f t="shared" si="3"/>
        <v>0</v>
      </c>
      <c r="AR440" s="147" t="s">
        <v>519</v>
      </c>
      <c r="AT440" s="147" t="s">
        <v>439</v>
      </c>
      <c r="AU440" s="147" t="s">
        <v>89</v>
      </c>
      <c r="AY440" s="17" t="s">
        <v>320</v>
      </c>
      <c r="BE440" s="148">
        <f t="shared" si="4"/>
        <v>0</v>
      </c>
      <c r="BF440" s="148">
        <f t="shared" si="5"/>
        <v>0</v>
      </c>
      <c r="BG440" s="148">
        <f t="shared" si="6"/>
        <v>0</v>
      </c>
      <c r="BH440" s="148">
        <f t="shared" si="7"/>
        <v>0</v>
      </c>
      <c r="BI440" s="148">
        <f t="shared" si="8"/>
        <v>0</v>
      </c>
      <c r="BJ440" s="17" t="s">
        <v>87</v>
      </c>
      <c r="BK440" s="148">
        <f t="shared" si="9"/>
        <v>0</v>
      </c>
      <c r="BL440" s="17" t="s">
        <v>423</v>
      </c>
      <c r="BM440" s="147" t="s">
        <v>4241</v>
      </c>
    </row>
    <row r="441" spans="2:65" s="11" customFormat="1" ht="25.9" customHeight="1">
      <c r="B441" s="124"/>
      <c r="D441" s="125" t="s">
        <v>79</v>
      </c>
      <c r="E441" s="126" t="s">
        <v>439</v>
      </c>
      <c r="F441" s="126" t="s">
        <v>3578</v>
      </c>
      <c r="I441" s="127"/>
      <c r="J441" s="128">
        <f>BK441</f>
        <v>0</v>
      </c>
      <c r="L441" s="124"/>
      <c r="M441" s="129"/>
      <c r="P441" s="130">
        <f>P442</f>
        <v>0</v>
      </c>
      <c r="R441" s="130">
        <f>R442</f>
        <v>8.6595134999999992</v>
      </c>
      <c r="T441" s="131">
        <f>T442</f>
        <v>0</v>
      </c>
      <c r="AR441" s="125" t="s">
        <v>94</v>
      </c>
      <c r="AT441" s="132" t="s">
        <v>79</v>
      </c>
      <c r="AU441" s="132" t="s">
        <v>80</v>
      </c>
      <c r="AY441" s="125" t="s">
        <v>320</v>
      </c>
      <c r="BK441" s="133">
        <f>BK442</f>
        <v>0</v>
      </c>
    </row>
    <row r="442" spans="2:65" s="11" customFormat="1" ht="22.9" customHeight="1">
      <c r="B442" s="124"/>
      <c r="D442" s="125" t="s">
        <v>79</v>
      </c>
      <c r="E442" s="134" t="s">
        <v>929</v>
      </c>
      <c r="F442" s="134" t="s">
        <v>930</v>
      </c>
      <c r="I442" s="127"/>
      <c r="J442" s="135">
        <f>BK442</f>
        <v>0</v>
      </c>
      <c r="L442" s="124"/>
      <c r="M442" s="129"/>
      <c r="P442" s="130">
        <f>SUM(P443:P449)</f>
        <v>0</v>
      </c>
      <c r="R442" s="130">
        <f>SUM(R443:R449)</f>
        <v>8.6595134999999992</v>
      </c>
      <c r="T442" s="131">
        <f>SUM(T443:T449)</f>
        <v>0</v>
      </c>
      <c r="AR442" s="125" t="s">
        <v>94</v>
      </c>
      <c r="AT442" s="132" t="s">
        <v>79</v>
      </c>
      <c r="AU442" s="132" t="s">
        <v>87</v>
      </c>
      <c r="AY442" s="125" t="s">
        <v>320</v>
      </c>
      <c r="BK442" s="133">
        <f>SUM(BK443:BK449)</f>
        <v>0</v>
      </c>
    </row>
    <row r="443" spans="2:65" s="1" customFormat="1" ht="24.2" customHeight="1">
      <c r="B443" s="32"/>
      <c r="C443" s="136" t="s">
        <v>792</v>
      </c>
      <c r="D443" s="136" t="s">
        <v>324</v>
      </c>
      <c r="E443" s="137" t="s">
        <v>4242</v>
      </c>
      <c r="F443" s="138" t="s">
        <v>4243</v>
      </c>
      <c r="G443" s="139" t="s">
        <v>566</v>
      </c>
      <c r="H443" s="140">
        <v>80</v>
      </c>
      <c r="I443" s="141"/>
      <c r="J443" s="142">
        <f>ROUND(I443*H443,2)</f>
        <v>0</v>
      </c>
      <c r="K443" s="138" t="s">
        <v>333</v>
      </c>
      <c r="L443" s="32"/>
      <c r="M443" s="143" t="s">
        <v>1</v>
      </c>
      <c r="N443" s="144" t="s">
        <v>45</v>
      </c>
      <c r="P443" s="145">
        <f>O443*H443</f>
        <v>0</v>
      </c>
      <c r="Q443" s="145">
        <v>0.108</v>
      </c>
      <c r="R443" s="145">
        <f>Q443*H443</f>
        <v>8.64</v>
      </c>
      <c r="S443" s="145">
        <v>0</v>
      </c>
      <c r="T443" s="146">
        <f>S443*H443</f>
        <v>0</v>
      </c>
      <c r="AR443" s="147" t="s">
        <v>731</v>
      </c>
      <c r="AT443" s="147" t="s">
        <v>324</v>
      </c>
      <c r="AU443" s="147" t="s">
        <v>89</v>
      </c>
      <c r="AY443" s="17" t="s">
        <v>320</v>
      </c>
      <c r="BE443" s="148">
        <f>IF(N443="základní",J443,0)</f>
        <v>0</v>
      </c>
      <c r="BF443" s="148">
        <f>IF(N443="snížená",J443,0)</f>
        <v>0</v>
      </c>
      <c r="BG443" s="148">
        <f>IF(N443="zákl. přenesená",J443,0)</f>
        <v>0</v>
      </c>
      <c r="BH443" s="148">
        <f>IF(N443="sníž. přenesená",J443,0)</f>
        <v>0</v>
      </c>
      <c r="BI443" s="148">
        <f>IF(N443="nulová",J443,0)</f>
        <v>0</v>
      </c>
      <c r="BJ443" s="17" t="s">
        <v>87</v>
      </c>
      <c r="BK443" s="148">
        <f>ROUND(I443*H443,2)</f>
        <v>0</v>
      </c>
      <c r="BL443" s="17" t="s">
        <v>731</v>
      </c>
      <c r="BM443" s="147" t="s">
        <v>4244</v>
      </c>
    </row>
    <row r="444" spans="2:65" s="12" customFormat="1" ht="11.25">
      <c r="B444" s="149"/>
      <c r="D444" s="150" t="s">
        <v>329</v>
      </c>
      <c r="E444" s="151" t="s">
        <v>1</v>
      </c>
      <c r="F444" s="152" t="s">
        <v>4245</v>
      </c>
      <c r="H444" s="153">
        <v>80</v>
      </c>
      <c r="I444" s="154"/>
      <c r="L444" s="149"/>
      <c r="M444" s="155"/>
      <c r="T444" s="156"/>
      <c r="AT444" s="151" t="s">
        <v>329</v>
      </c>
      <c r="AU444" s="151" t="s">
        <v>89</v>
      </c>
      <c r="AV444" s="12" t="s">
        <v>89</v>
      </c>
      <c r="AW444" s="12" t="s">
        <v>35</v>
      </c>
      <c r="AX444" s="12" t="s">
        <v>87</v>
      </c>
      <c r="AY444" s="151" t="s">
        <v>320</v>
      </c>
    </row>
    <row r="445" spans="2:65" s="1" customFormat="1" ht="24.2" customHeight="1">
      <c r="B445" s="32"/>
      <c r="C445" s="170" t="s">
        <v>803</v>
      </c>
      <c r="D445" s="170" t="s">
        <v>439</v>
      </c>
      <c r="E445" s="171" t="s">
        <v>4246</v>
      </c>
      <c r="F445" s="172" t="s">
        <v>4247</v>
      </c>
      <c r="G445" s="173" t="s">
        <v>566</v>
      </c>
      <c r="H445" s="174">
        <v>56.65</v>
      </c>
      <c r="I445" s="175"/>
      <c r="J445" s="176">
        <f>ROUND(I445*H445,2)</f>
        <v>0</v>
      </c>
      <c r="K445" s="172" t="s">
        <v>333</v>
      </c>
      <c r="L445" s="177"/>
      <c r="M445" s="178" t="s">
        <v>1</v>
      </c>
      <c r="N445" s="179" t="s">
        <v>45</v>
      </c>
      <c r="P445" s="145">
        <f>O445*H445</f>
        <v>0</v>
      </c>
      <c r="Q445" s="145">
        <v>1.9000000000000001E-4</v>
      </c>
      <c r="R445" s="145">
        <f>Q445*H445</f>
        <v>1.07635E-2</v>
      </c>
      <c r="S445" s="145">
        <v>0</v>
      </c>
      <c r="T445" s="146">
        <f>S445*H445</f>
        <v>0</v>
      </c>
      <c r="AR445" s="147" t="s">
        <v>988</v>
      </c>
      <c r="AT445" s="147" t="s">
        <v>439</v>
      </c>
      <c r="AU445" s="147" t="s">
        <v>89</v>
      </c>
      <c r="AY445" s="17" t="s">
        <v>320</v>
      </c>
      <c r="BE445" s="148">
        <f>IF(N445="základní",J445,0)</f>
        <v>0</v>
      </c>
      <c r="BF445" s="148">
        <f>IF(N445="snížená",J445,0)</f>
        <v>0</v>
      </c>
      <c r="BG445" s="148">
        <f>IF(N445="zákl. přenesená",J445,0)</f>
        <v>0</v>
      </c>
      <c r="BH445" s="148">
        <f>IF(N445="sníž. přenesená",J445,0)</f>
        <v>0</v>
      </c>
      <c r="BI445" s="148">
        <f>IF(N445="nulová",J445,0)</f>
        <v>0</v>
      </c>
      <c r="BJ445" s="17" t="s">
        <v>87</v>
      </c>
      <c r="BK445" s="148">
        <f>ROUND(I445*H445,2)</f>
        <v>0</v>
      </c>
      <c r="BL445" s="17" t="s">
        <v>988</v>
      </c>
      <c r="BM445" s="147" t="s">
        <v>4248</v>
      </c>
    </row>
    <row r="446" spans="2:65" s="12" customFormat="1" ht="11.25">
      <c r="B446" s="149"/>
      <c r="D446" s="150" t="s">
        <v>329</v>
      </c>
      <c r="E446" s="151" t="s">
        <v>1</v>
      </c>
      <c r="F446" s="152" t="s">
        <v>4249</v>
      </c>
      <c r="H446" s="153">
        <v>55</v>
      </c>
      <c r="I446" s="154"/>
      <c r="L446" s="149"/>
      <c r="M446" s="155"/>
      <c r="T446" s="156"/>
      <c r="AT446" s="151" t="s">
        <v>329</v>
      </c>
      <c r="AU446" s="151" t="s">
        <v>89</v>
      </c>
      <c r="AV446" s="12" t="s">
        <v>89</v>
      </c>
      <c r="AW446" s="12" t="s">
        <v>35</v>
      </c>
      <c r="AX446" s="12" t="s">
        <v>87</v>
      </c>
      <c r="AY446" s="151" t="s">
        <v>320</v>
      </c>
    </row>
    <row r="447" spans="2:65" s="12" customFormat="1" ht="11.25">
      <c r="B447" s="149"/>
      <c r="D447" s="150" t="s">
        <v>329</v>
      </c>
      <c r="F447" s="152" t="s">
        <v>4250</v>
      </c>
      <c r="H447" s="153">
        <v>56.65</v>
      </c>
      <c r="I447" s="154"/>
      <c r="L447" s="149"/>
      <c r="M447" s="155"/>
      <c r="T447" s="156"/>
      <c r="AT447" s="151" t="s">
        <v>329</v>
      </c>
      <c r="AU447" s="151" t="s">
        <v>89</v>
      </c>
      <c r="AV447" s="12" t="s">
        <v>89</v>
      </c>
      <c r="AW447" s="12" t="s">
        <v>4</v>
      </c>
      <c r="AX447" s="12" t="s">
        <v>87</v>
      </c>
      <c r="AY447" s="151" t="s">
        <v>320</v>
      </c>
    </row>
    <row r="448" spans="2:65" s="1" customFormat="1" ht="24.2" customHeight="1">
      <c r="B448" s="32"/>
      <c r="C448" s="170" t="s">
        <v>809</v>
      </c>
      <c r="D448" s="170" t="s">
        <v>439</v>
      </c>
      <c r="E448" s="171" t="s">
        <v>4251</v>
      </c>
      <c r="F448" s="172" t="s">
        <v>4252</v>
      </c>
      <c r="G448" s="173" t="s">
        <v>566</v>
      </c>
      <c r="H448" s="174">
        <v>25</v>
      </c>
      <c r="I448" s="175"/>
      <c r="J448" s="176">
        <f>ROUND(I448*H448,2)</f>
        <v>0</v>
      </c>
      <c r="K448" s="172" t="s">
        <v>333</v>
      </c>
      <c r="L448" s="177"/>
      <c r="M448" s="178" t="s">
        <v>1</v>
      </c>
      <c r="N448" s="179" t="s">
        <v>45</v>
      </c>
      <c r="P448" s="145">
        <f>O448*H448</f>
        <v>0</v>
      </c>
      <c r="Q448" s="145">
        <v>3.5E-4</v>
      </c>
      <c r="R448" s="145">
        <f>Q448*H448</f>
        <v>8.7499999999999991E-3</v>
      </c>
      <c r="S448" s="145">
        <v>0</v>
      </c>
      <c r="T448" s="146">
        <f>S448*H448</f>
        <v>0</v>
      </c>
      <c r="AR448" s="147" t="s">
        <v>988</v>
      </c>
      <c r="AT448" s="147" t="s">
        <v>439</v>
      </c>
      <c r="AU448" s="147" t="s">
        <v>89</v>
      </c>
      <c r="AY448" s="17" t="s">
        <v>320</v>
      </c>
      <c r="BE448" s="148">
        <f>IF(N448="základní",J448,0)</f>
        <v>0</v>
      </c>
      <c r="BF448" s="148">
        <f>IF(N448="snížená",J448,0)</f>
        <v>0</v>
      </c>
      <c r="BG448" s="148">
        <f>IF(N448="zákl. přenesená",J448,0)</f>
        <v>0</v>
      </c>
      <c r="BH448" s="148">
        <f>IF(N448="sníž. přenesená",J448,0)</f>
        <v>0</v>
      </c>
      <c r="BI448" s="148">
        <f>IF(N448="nulová",J448,0)</f>
        <v>0</v>
      </c>
      <c r="BJ448" s="17" t="s">
        <v>87</v>
      </c>
      <c r="BK448" s="148">
        <f>ROUND(I448*H448,2)</f>
        <v>0</v>
      </c>
      <c r="BL448" s="17" t="s">
        <v>988</v>
      </c>
      <c r="BM448" s="147" t="s">
        <v>4253</v>
      </c>
    </row>
    <row r="449" spans="2:65" s="12" customFormat="1" ht="11.25">
      <c r="B449" s="149"/>
      <c r="D449" s="150" t="s">
        <v>329</v>
      </c>
      <c r="E449" s="151" t="s">
        <v>1</v>
      </c>
      <c r="F449" s="152" t="s">
        <v>4254</v>
      </c>
      <c r="H449" s="153">
        <v>25</v>
      </c>
      <c r="I449" s="154"/>
      <c r="L449" s="149"/>
      <c r="M449" s="155"/>
      <c r="T449" s="156"/>
      <c r="AT449" s="151" t="s">
        <v>329</v>
      </c>
      <c r="AU449" s="151" t="s">
        <v>89</v>
      </c>
      <c r="AV449" s="12" t="s">
        <v>89</v>
      </c>
      <c r="AW449" s="12" t="s">
        <v>35</v>
      </c>
      <c r="AX449" s="12" t="s">
        <v>87</v>
      </c>
      <c r="AY449" s="151" t="s">
        <v>320</v>
      </c>
    </row>
    <row r="450" spans="2:65" s="11" customFormat="1" ht="25.9" customHeight="1">
      <c r="B450" s="124"/>
      <c r="D450" s="125" t="s">
        <v>79</v>
      </c>
      <c r="E450" s="126" t="s">
        <v>3774</v>
      </c>
      <c r="F450" s="126" t="s">
        <v>3775</v>
      </c>
      <c r="I450" s="127"/>
      <c r="J450" s="128">
        <f>BK450</f>
        <v>0</v>
      </c>
      <c r="L450" s="124"/>
      <c r="M450" s="129"/>
      <c r="P450" s="130">
        <f>P451</f>
        <v>0</v>
      </c>
      <c r="R450" s="130">
        <f>R451</f>
        <v>0</v>
      </c>
      <c r="T450" s="131">
        <f>T451</f>
        <v>0</v>
      </c>
      <c r="AR450" s="125" t="s">
        <v>99</v>
      </c>
      <c r="AT450" s="132" t="s">
        <v>79</v>
      </c>
      <c r="AU450" s="132" t="s">
        <v>80</v>
      </c>
      <c r="AY450" s="125" t="s">
        <v>320</v>
      </c>
      <c r="BK450" s="133">
        <f>BK451</f>
        <v>0</v>
      </c>
    </row>
    <row r="451" spans="2:65" s="1" customFormat="1" ht="24.2" customHeight="1">
      <c r="B451" s="32"/>
      <c r="C451" s="136" t="s">
        <v>814</v>
      </c>
      <c r="D451" s="136" t="s">
        <v>324</v>
      </c>
      <c r="E451" s="137" t="s">
        <v>4255</v>
      </c>
      <c r="F451" s="138" t="s">
        <v>4256</v>
      </c>
      <c r="G451" s="139" t="s">
        <v>913</v>
      </c>
      <c r="H451" s="140">
        <v>25</v>
      </c>
      <c r="I451" s="141"/>
      <c r="J451" s="142">
        <f>ROUND(I451*H451,2)</f>
        <v>0</v>
      </c>
      <c r="K451" s="138" t="s">
        <v>1</v>
      </c>
      <c r="L451" s="32"/>
      <c r="M451" s="190" t="s">
        <v>1</v>
      </c>
      <c r="N451" s="191" t="s">
        <v>45</v>
      </c>
      <c r="O451" s="192"/>
      <c r="P451" s="193">
        <f>O451*H451</f>
        <v>0</v>
      </c>
      <c r="Q451" s="193">
        <v>0</v>
      </c>
      <c r="R451" s="193">
        <f>Q451*H451</f>
        <v>0</v>
      </c>
      <c r="S451" s="193">
        <v>0</v>
      </c>
      <c r="T451" s="194">
        <f>S451*H451</f>
        <v>0</v>
      </c>
      <c r="AR451" s="147" t="s">
        <v>4257</v>
      </c>
      <c r="AT451" s="147" t="s">
        <v>324</v>
      </c>
      <c r="AU451" s="147" t="s">
        <v>87</v>
      </c>
      <c r="AY451" s="17" t="s">
        <v>320</v>
      </c>
      <c r="BE451" s="148">
        <f>IF(N451="základní",J451,0)</f>
        <v>0</v>
      </c>
      <c r="BF451" s="148">
        <f>IF(N451="snížená",J451,0)</f>
        <v>0</v>
      </c>
      <c r="BG451" s="148">
        <f>IF(N451="zákl. přenesená",J451,0)</f>
        <v>0</v>
      </c>
      <c r="BH451" s="148">
        <f>IF(N451="sníž. přenesená",J451,0)</f>
        <v>0</v>
      </c>
      <c r="BI451" s="148">
        <f>IF(N451="nulová",J451,0)</f>
        <v>0</v>
      </c>
      <c r="BJ451" s="17" t="s">
        <v>87</v>
      </c>
      <c r="BK451" s="148">
        <f>ROUND(I451*H451,2)</f>
        <v>0</v>
      </c>
      <c r="BL451" s="17" t="s">
        <v>4257</v>
      </c>
      <c r="BM451" s="147" t="s">
        <v>4258</v>
      </c>
    </row>
    <row r="452" spans="2:65" s="1" customFormat="1" ht="6.95" customHeight="1">
      <c r="B452" s="44"/>
      <c r="C452" s="45"/>
      <c r="D452" s="45"/>
      <c r="E452" s="45"/>
      <c r="F452" s="45"/>
      <c r="G452" s="45"/>
      <c r="H452" s="45"/>
      <c r="I452" s="45"/>
      <c r="J452" s="45"/>
      <c r="K452" s="45"/>
      <c r="L452" s="32"/>
    </row>
  </sheetData>
  <sheetProtection algorithmName="SHA-512" hashValue="hxUbtwzd05hZ1HfASFyP3ZPezDoR/zYa1Savjj80OIThD72nk+ATRSHtxnsfTyxy/fIHHafuh3vpEloNmT8/cw==" saltValue="V7/Nf9/8uIUf+Pu30j7gRio1pP70kg/aHVALxboD9E+CzQN3ZsQ7qTKtxpa7AlwxiYseqJiygKj6HRkq840yAg==" spinCount="100000" sheet="1" objects="1" scenarios="1" formatColumns="0" formatRows="0" autoFilter="0"/>
  <autoFilter ref="C134:K451" xr:uid="{00000000-0009-0000-0000-000027000000}"/>
  <mergeCells count="12">
    <mergeCell ref="E127:H127"/>
    <mergeCell ref="L2:V2"/>
    <mergeCell ref="E85:H85"/>
    <mergeCell ref="E87:H87"/>
    <mergeCell ref="E89:H89"/>
    <mergeCell ref="E123:H123"/>
    <mergeCell ref="E125:H125"/>
    <mergeCell ref="E7:H7"/>
    <mergeCell ref="E9:H9"/>
    <mergeCell ref="E11:H11"/>
    <mergeCell ref="E20:H20"/>
    <mergeCell ref="E29:H29"/>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B2:BM31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235</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2713</v>
      </c>
      <c r="F9" s="204"/>
      <c r="G9" s="204"/>
      <c r="H9" s="204"/>
      <c r="L9" s="20"/>
    </row>
    <row r="10" spans="2:46" ht="12" customHeight="1">
      <c r="B10" s="20"/>
      <c r="D10" s="27" t="s">
        <v>273</v>
      </c>
      <c r="L10" s="20"/>
    </row>
    <row r="11" spans="2:46" s="1" customFormat="1" ht="16.5" customHeight="1">
      <c r="B11" s="32"/>
      <c r="E11" s="238" t="s">
        <v>4259</v>
      </c>
      <c r="F11" s="245"/>
      <c r="G11" s="245"/>
      <c r="H11" s="245"/>
      <c r="L11" s="32"/>
    </row>
    <row r="12" spans="2:46" s="1" customFormat="1" ht="12" customHeight="1">
      <c r="B12" s="32"/>
      <c r="D12" s="27" t="s">
        <v>1268</v>
      </c>
      <c r="L12" s="32"/>
    </row>
    <row r="13" spans="2:46" s="1" customFormat="1" ht="16.5" customHeight="1">
      <c r="B13" s="32"/>
      <c r="E13" s="225" t="s">
        <v>4260</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4261</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4262</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ROUND(J141,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ROUND((SUM(BE141:BE315)),  2)</f>
        <v>0</v>
      </c>
      <c r="I37" s="96">
        <v>0.21</v>
      </c>
      <c r="J37" s="85">
        <f>ROUND(((SUM(BE141:BE315))*I37),  2)</f>
        <v>0</v>
      </c>
      <c r="L37" s="32"/>
    </row>
    <row r="38" spans="2:12" s="1" customFormat="1" ht="14.45" customHeight="1">
      <c r="B38" s="32"/>
      <c r="E38" s="27" t="s">
        <v>46</v>
      </c>
      <c r="F38" s="85">
        <f>ROUND((SUM(BF141:BF315)),  2)</f>
        <v>0</v>
      </c>
      <c r="I38" s="96">
        <v>0.12</v>
      </c>
      <c r="J38" s="85">
        <f>ROUND(((SUM(BF141:BF315))*I38),  2)</f>
        <v>0</v>
      </c>
      <c r="L38" s="32"/>
    </row>
    <row r="39" spans="2:12" s="1" customFormat="1" ht="14.45" hidden="1" customHeight="1">
      <c r="B39" s="32"/>
      <c r="E39" s="27" t="s">
        <v>47</v>
      </c>
      <c r="F39" s="85">
        <f>ROUND((SUM(BG141:BG315)),  2)</f>
        <v>0</v>
      </c>
      <c r="I39" s="96">
        <v>0.21</v>
      </c>
      <c r="J39" s="85">
        <f>0</f>
        <v>0</v>
      </c>
      <c r="L39" s="32"/>
    </row>
    <row r="40" spans="2:12" s="1" customFormat="1" ht="14.45" hidden="1" customHeight="1">
      <c r="B40" s="32"/>
      <c r="E40" s="27" t="s">
        <v>48</v>
      </c>
      <c r="F40" s="85">
        <f>ROUND((SUM(BH141:BH315)),  2)</f>
        <v>0</v>
      </c>
      <c r="I40" s="96">
        <v>0.12</v>
      </c>
      <c r="J40" s="85">
        <f>0</f>
        <v>0</v>
      </c>
      <c r="L40" s="32"/>
    </row>
    <row r="41" spans="2:12" s="1" customFormat="1" ht="14.45" hidden="1" customHeight="1">
      <c r="B41" s="32"/>
      <c r="E41" s="27" t="s">
        <v>49</v>
      </c>
      <c r="F41" s="85">
        <f>ROUND((SUM(BI141:BI315)),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2713</v>
      </c>
      <c r="F87" s="204"/>
      <c r="G87" s="204"/>
      <c r="H87" s="204"/>
      <c r="L87" s="20"/>
    </row>
    <row r="88" spans="2:12" ht="12" customHeight="1">
      <c r="B88" s="20"/>
      <c r="C88" s="27" t="s">
        <v>273</v>
      </c>
      <c r="L88" s="20"/>
    </row>
    <row r="89" spans="2:12" s="1" customFormat="1" ht="16.5" customHeight="1">
      <c r="B89" s="32"/>
      <c r="E89" s="238" t="s">
        <v>4259</v>
      </c>
      <c r="F89" s="245"/>
      <c r="G89" s="245"/>
      <c r="H89" s="245"/>
      <c r="L89" s="32"/>
    </row>
    <row r="90" spans="2:12" s="1" customFormat="1" ht="12" customHeight="1">
      <c r="B90" s="32"/>
      <c r="C90" s="27" t="s">
        <v>1268</v>
      </c>
      <c r="L90" s="32"/>
    </row>
    <row r="91" spans="2:12" s="1" customFormat="1" ht="16.5" customHeight="1">
      <c r="B91" s="32"/>
      <c r="E91" s="225" t="str">
        <f>E13</f>
        <v>212500-1 - Technologie vytápění</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25.7" customHeight="1">
      <c r="B95" s="32"/>
      <c r="C95" s="27" t="s">
        <v>24</v>
      </c>
      <c r="F95" s="25" t="str">
        <f>E19</f>
        <v>Statutární město Mladá Boleslav</v>
      </c>
      <c r="I95" s="27" t="s">
        <v>31</v>
      </c>
      <c r="J95" s="30" t="str">
        <f>E25</f>
        <v>GREENTHERM CAD s.r.o.</v>
      </c>
      <c r="L95" s="32"/>
    </row>
    <row r="96" spans="2:12" s="1" customFormat="1" ht="15.2" customHeight="1">
      <c r="B96" s="32"/>
      <c r="C96" s="27" t="s">
        <v>29</v>
      </c>
      <c r="F96" s="25" t="str">
        <f>IF(E22="","",E22)</f>
        <v>Vyplň údaj</v>
      </c>
      <c r="I96" s="27" t="s">
        <v>36</v>
      </c>
      <c r="J96" s="30" t="str">
        <f>E28</f>
        <v>Václav Ženíšek</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J141</f>
        <v>0</v>
      </c>
      <c r="L100" s="32"/>
      <c r="AU100" s="17" t="s">
        <v>281</v>
      </c>
    </row>
    <row r="101" spans="2:47" s="8" customFormat="1" ht="24.95" customHeight="1">
      <c r="B101" s="108"/>
      <c r="D101" s="109" t="s">
        <v>1100</v>
      </c>
      <c r="E101" s="110"/>
      <c r="F101" s="110"/>
      <c r="G101" s="110"/>
      <c r="H101" s="110"/>
      <c r="I101" s="110"/>
      <c r="J101" s="111">
        <f>J142</f>
        <v>0</v>
      </c>
      <c r="L101" s="108"/>
    </row>
    <row r="102" spans="2:47" s="9" customFormat="1" ht="19.899999999999999" customHeight="1">
      <c r="B102" s="112"/>
      <c r="D102" s="113" t="s">
        <v>4263</v>
      </c>
      <c r="E102" s="114"/>
      <c r="F102" s="114"/>
      <c r="G102" s="114"/>
      <c r="H102" s="114"/>
      <c r="I102" s="114"/>
      <c r="J102" s="115">
        <f>J143</f>
        <v>0</v>
      </c>
      <c r="L102" s="112"/>
    </row>
    <row r="103" spans="2:47" s="9" customFormat="1" ht="19.899999999999999" customHeight="1">
      <c r="B103" s="112"/>
      <c r="D103" s="113" t="s">
        <v>4264</v>
      </c>
      <c r="E103" s="114"/>
      <c r="F103" s="114"/>
      <c r="G103" s="114"/>
      <c r="H103" s="114"/>
      <c r="I103" s="114"/>
      <c r="J103" s="115">
        <f>J160</f>
        <v>0</v>
      </c>
      <c r="L103" s="112"/>
    </row>
    <row r="104" spans="2:47" s="9" customFormat="1" ht="19.899999999999999" customHeight="1">
      <c r="B104" s="112"/>
      <c r="D104" s="113" t="s">
        <v>4265</v>
      </c>
      <c r="E104" s="114"/>
      <c r="F104" s="114"/>
      <c r="G104" s="114"/>
      <c r="H104" s="114"/>
      <c r="I104" s="114"/>
      <c r="J104" s="115">
        <f>J162</f>
        <v>0</v>
      </c>
      <c r="L104" s="112"/>
    </row>
    <row r="105" spans="2:47" s="9" customFormat="1" ht="19.899999999999999" customHeight="1">
      <c r="B105" s="112"/>
      <c r="D105" s="113" t="s">
        <v>4266</v>
      </c>
      <c r="E105" s="114"/>
      <c r="F105" s="114"/>
      <c r="G105" s="114"/>
      <c r="H105" s="114"/>
      <c r="I105" s="114"/>
      <c r="J105" s="115">
        <f>J166</f>
        <v>0</v>
      </c>
      <c r="L105" s="112"/>
    </row>
    <row r="106" spans="2:47" s="9" customFormat="1" ht="19.899999999999999" customHeight="1">
      <c r="B106" s="112"/>
      <c r="D106" s="113" t="s">
        <v>4267</v>
      </c>
      <c r="E106" s="114"/>
      <c r="F106" s="114"/>
      <c r="G106" s="114"/>
      <c r="H106" s="114"/>
      <c r="I106" s="114"/>
      <c r="J106" s="115">
        <f>J177</f>
        <v>0</v>
      </c>
      <c r="L106" s="112"/>
    </row>
    <row r="107" spans="2:47" s="9" customFormat="1" ht="19.899999999999999" customHeight="1">
      <c r="B107" s="112"/>
      <c r="D107" s="113" t="s">
        <v>4268</v>
      </c>
      <c r="E107" s="114"/>
      <c r="F107" s="114"/>
      <c r="G107" s="114"/>
      <c r="H107" s="114"/>
      <c r="I107" s="114"/>
      <c r="J107" s="115">
        <f>J181</f>
        <v>0</v>
      </c>
      <c r="L107" s="112"/>
    </row>
    <row r="108" spans="2:47" s="9" customFormat="1" ht="19.899999999999999" customHeight="1">
      <c r="B108" s="112"/>
      <c r="D108" s="113" t="s">
        <v>4269</v>
      </c>
      <c r="E108" s="114"/>
      <c r="F108" s="114"/>
      <c r="G108" s="114"/>
      <c r="H108" s="114"/>
      <c r="I108" s="114"/>
      <c r="J108" s="115">
        <f>J199</f>
        <v>0</v>
      </c>
      <c r="L108" s="112"/>
    </row>
    <row r="109" spans="2:47" s="8" customFormat="1" ht="24.95" customHeight="1">
      <c r="B109" s="108"/>
      <c r="D109" s="109" t="s">
        <v>3575</v>
      </c>
      <c r="E109" s="110"/>
      <c r="F109" s="110"/>
      <c r="G109" s="110"/>
      <c r="H109" s="110"/>
      <c r="I109" s="110"/>
      <c r="J109" s="111">
        <f>J211</f>
        <v>0</v>
      </c>
      <c r="L109" s="108"/>
    </row>
    <row r="110" spans="2:47" s="9" customFormat="1" ht="19.899999999999999" customHeight="1">
      <c r="B110" s="112"/>
      <c r="D110" s="113" t="s">
        <v>4270</v>
      </c>
      <c r="E110" s="114"/>
      <c r="F110" s="114"/>
      <c r="G110" s="114"/>
      <c r="H110" s="114"/>
      <c r="I110" s="114"/>
      <c r="J110" s="115">
        <f>J212</f>
        <v>0</v>
      </c>
      <c r="L110" s="112"/>
    </row>
    <row r="111" spans="2:47" s="9" customFormat="1" ht="19.899999999999999" customHeight="1">
      <c r="B111" s="112"/>
      <c r="D111" s="113" t="s">
        <v>4271</v>
      </c>
      <c r="E111" s="114"/>
      <c r="F111" s="114"/>
      <c r="G111" s="114"/>
      <c r="H111" s="114"/>
      <c r="I111" s="114"/>
      <c r="J111" s="115">
        <f>J291</f>
        <v>0</v>
      </c>
      <c r="L111" s="112"/>
    </row>
    <row r="112" spans="2:47" s="8" customFormat="1" ht="24.95" customHeight="1">
      <c r="B112" s="108"/>
      <c r="D112" s="109" t="s">
        <v>3676</v>
      </c>
      <c r="E112" s="110"/>
      <c r="F112" s="110"/>
      <c r="G112" s="110"/>
      <c r="H112" s="110"/>
      <c r="I112" s="110"/>
      <c r="J112" s="111">
        <f>J296</f>
        <v>0</v>
      </c>
      <c r="L112" s="108"/>
    </row>
    <row r="113" spans="2:12" s="8" customFormat="1" ht="24.95" customHeight="1">
      <c r="B113" s="108"/>
      <c r="D113" s="109" t="s">
        <v>3535</v>
      </c>
      <c r="E113" s="110"/>
      <c r="F113" s="110"/>
      <c r="G113" s="110"/>
      <c r="H113" s="110"/>
      <c r="I113" s="110"/>
      <c r="J113" s="111">
        <f>J302</f>
        <v>0</v>
      </c>
      <c r="L113" s="108"/>
    </row>
    <row r="114" spans="2:12" s="9" customFormat="1" ht="19.899999999999999" customHeight="1">
      <c r="B114" s="112"/>
      <c r="D114" s="113" t="s">
        <v>3536</v>
      </c>
      <c r="E114" s="114"/>
      <c r="F114" s="114"/>
      <c r="G114" s="114"/>
      <c r="H114" s="114"/>
      <c r="I114" s="114"/>
      <c r="J114" s="115">
        <f>J303</f>
        <v>0</v>
      </c>
      <c r="L114" s="112"/>
    </row>
    <row r="115" spans="2:12" s="9" customFormat="1" ht="19.899999999999999" customHeight="1">
      <c r="B115" s="112"/>
      <c r="D115" s="113" t="s">
        <v>4272</v>
      </c>
      <c r="E115" s="114"/>
      <c r="F115" s="114"/>
      <c r="G115" s="114"/>
      <c r="H115" s="114"/>
      <c r="I115" s="114"/>
      <c r="J115" s="115">
        <f>J308</f>
        <v>0</v>
      </c>
      <c r="L115" s="112"/>
    </row>
    <row r="116" spans="2:12" s="9" customFormat="1" ht="19.899999999999999" customHeight="1">
      <c r="B116" s="112"/>
      <c r="D116" s="113" t="s">
        <v>3538</v>
      </c>
      <c r="E116" s="114"/>
      <c r="F116" s="114"/>
      <c r="G116" s="114"/>
      <c r="H116" s="114"/>
      <c r="I116" s="114"/>
      <c r="J116" s="115">
        <f>J312</f>
        <v>0</v>
      </c>
      <c r="L116" s="112"/>
    </row>
    <row r="117" spans="2:12" s="9" customFormat="1" ht="19.899999999999999" customHeight="1">
      <c r="B117" s="112"/>
      <c r="D117" s="113" t="s">
        <v>3539</v>
      </c>
      <c r="E117" s="114"/>
      <c r="F117" s="114"/>
      <c r="G117" s="114"/>
      <c r="H117" s="114"/>
      <c r="I117" s="114"/>
      <c r="J117" s="115">
        <f>J314</f>
        <v>0</v>
      </c>
      <c r="L117" s="112"/>
    </row>
    <row r="118" spans="2:12" s="1" customFormat="1" ht="21.75" customHeight="1">
      <c r="B118" s="32"/>
      <c r="L118" s="32"/>
    </row>
    <row r="119" spans="2:12" s="1" customFormat="1" ht="6.95" customHeight="1">
      <c r="B119" s="44"/>
      <c r="C119" s="45"/>
      <c r="D119" s="45"/>
      <c r="E119" s="45"/>
      <c r="F119" s="45"/>
      <c r="G119" s="45"/>
      <c r="H119" s="45"/>
      <c r="I119" s="45"/>
      <c r="J119" s="45"/>
      <c r="K119" s="45"/>
      <c r="L119" s="32"/>
    </row>
    <row r="123" spans="2:12" s="1" customFormat="1" ht="6.95" customHeight="1">
      <c r="B123" s="46"/>
      <c r="C123" s="47"/>
      <c r="D123" s="47"/>
      <c r="E123" s="47"/>
      <c r="F123" s="47"/>
      <c r="G123" s="47"/>
      <c r="H123" s="47"/>
      <c r="I123" s="47"/>
      <c r="J123" s="47"/>
      <c r="K123" s="47"/>
      <c r="L123" s="32"/>
    </row>
    <row r="124" spans="2:12" s="1" customFormat="1" ht="24.95" customHeight="1">
      <c r="B124" s="32"/>
      <c r="C124" s="21" t="s">
        <v>305</v>
      </c>
      <c r="L124" s="32"/>
    </row>
    <row r="125" spans="2:12" s="1" customFormat="1" ht="6.95" customHeight="1">
      <c r="B125" s="32"/>
      <c r="L125" s="32"/>
    </row>
    <row r="126" spans="2:12" s="1" customFormat="1" ht="12" customHeight="1">
      <c r="B126" s="32"/>
      <c r="C126" s="27" t="s">
        <v>16</v>
      </c>
      <c r="L126" s="32"/>
    </row>
    <row r="127" spans="2:12" s="1" customFormat="1" ht="16.5" customHeight="1">
      <c r="B127" s="32"/>
      <c r="E127" s="243" t="str">
        <f>E7</f>
        <v>Kompletní rozšíření Třídy Václava Klementa</v>
      </c>
      <c r="F127" s="244"/>
      <c r="G127" s="244"/>
      <c r="H127" s="244"/>
      <c r="L127" s="32"/>
    </row>
    <row r="128" spans="2:12" ht="12" customHeight="1">
      <c r="B128" s="20"/>
      <c r="C128" s="27" t="s">
        <v>271</v>
      </c>
      <c r="L128" s="20"/>
    </row>
    <row r="129" spans="2:65" ht="16.5" customHeight="1">
      <c r="B129" s="20"/>
      <c r="E129" s="243" t="s">
        <v>2713</v>
      </c>
      <c r="F129" s="204"/>
      <c r="G129" s="204"/>
      <c r="H129" s="204"/>
      <c r="L129" s="20"/>
    </row>
    <row r="130" spans="2:65" ht="12" customHeight="1">
      <c r="B130" s="20"/>
      <c r="C130" s="27" t="s">
        <v>273</v>
      </c>
      <c r="L130" s="20"/>
    </row>
    <row r="131" spans="2:65" s="1" customFormat="1" ht="16.5" customHeight="1">
      <c r="B131" s="32"/>
      <c r="E131" s="238" t="s">
        <v>4259</v>
      </c>
      <c r="F131" s="245"/>
      <c r="G131" s="245"/>
      <c r="H131" s="245"/>
      <c r="L131" s="32"/>
    </row>
    <row r="132" spans="2:65" s="1" customFormat="1" ht="12" customHeight="1">
      <c r="B132" s="32"/>
      <c r="C132" s="27" t="s">
        <v>1268</v>
      </c>
      <c r="L132" s="32"/>
    </row>
    <row r="133" spans="2:65" s="1" customFormat="1" ht="16.5" customHeight="1">
      <c r="B133" s="32"/>
      <c r="E133" s="225" t="str">
        <f>E13</f>
        <v>212500-1 - Technologie vytápění</v>
      </c>
      <c r="F133" s="245"/>
      <c r="G133" s="245"/>
      <c r="H133" s="245"/>
      <c r="L133" s="32"/>
    </row>
    <row r="134" spans="2:65" s="1" customFormat="1" ht="6.95" customHeight="1">
      <c r="B134" s="32"/>
      <c r="L134" s="32"/>
    </row>
    <row r="135" spans="2:65" s="1" customFormat="1" ht="12" customHeight="1">
      <c r="B135" s="32"/>
      <c r="C135" s="27" t="s">
        <v>20</v>
      </c>
      <c r="F135" s="25" t="str">
        <f>F16</f>
        <v xml:space="preserve"> </v>
      </c>
      <c r="I135" s="27" t="s">
        <v>22</v>
      </c>
      <c r="J135" s="52" t="str">
        <f>IF(J16="","",J16)</f>
        <v>28. 11. 2023</v>
      </c>
      <c r="L135" s="32"/>
    </row>
    <row r="136" spans="2:65" s="1" customFormat="1" ht="6.95" customHeight="1">
      <c r="B136" s="32"/>
      <c r="L136" s="32"/>
    </row>
    <row r="137" spans="2:65" s="1" customFormat="1" ht="25.7" customHeight="1">
      <c r="B137" s="32"/>
      <c r="C137" s="27" t="s">
        <v>24</v>
      </c>
      <c r="F137" s="25" t="str">
        <f>E19</f>
        <v>Statutární město Mladá Boleslav</v>
      </c>
      <c r="I137" s="27" t="s">
        <v>31</v>
      </c>
      <c r="J137" s="30" t="str">
        <f>E25</f>
        <v>GREENTHERM CAD s.r.o.</v>
      </c>
      <c r="L137" s="32"/>
    </row>
    <row r="138" spans="2:65" s="1" customFormat="1" ht="15.2" customHeight="1">
      <c r="B138" s="32"/>
      <c r="C138" s="27" t="s">
        <v>29</v>
      </c>
      <c r="F138" s="25" t="str">
        <f>IF(E22="","",E22)</f>
        <v>Vyplň údaj</v>
      </c>
      <c r="I138" s="27" t="s">
        <v>36</v>
      </c>
      <c r="J138" s="30" t="str">
        <f>E28</f>
        <v>Václav Ženíšek</v>
      </c>
      <c r="L138" s="32"/>
    </row>
    <row r="139" spans="2:65" s="1" customFormat="1" ht="10.35" customHeight="1">
      <c r="B139" s="32"/>
      <c r="L139" s="32"/>
    </row>
    <row r="140" spans="2:65" s="10" customFormat="1" ht="29.25" customHeight="1">
      <c r="B140" s="116"/>
      <c r="C140" s="117" t="s">
        <v>306</v>
      </c>
      <c r="D140" s="118" t="s">
        <v>65</v>
      </c>
      <c r="E140" s="118" t="s">
        <v>61</v>
      </c>
      <c r="F140" s="118" t="s">
        <v>62</v>
      </c>
      <c r="G140" s="118" t="s">
        <v>307</v>
      </c>
      <c r="H140" s="118" t="s">
        <v>308</v>
      </c>
      <c r="I140" s="118" t="s">
        <v>309</v>
      </c>
      <c r="J140" s="118" t="s">
        <v>279</v>
      </c>
      <c r="K140" s="119" t="s">
        <v>310</v>
      </c>
      <c r="L140" s="116"/>
      <c r="M140" s="59" t="s">
        <v>1</v>
      </c>
      <c r="N140" s="60" t="s">
        <v>44</v>
      </c>
      <c r="O140" s="60" t="s">
        <v>311</v>
      </c>
      <c r="P140" s="60" t="s">
        <v>312</v>
      </c>
      <c r="Q140" s="60" t="s">
        <v>313</v>
      </c>
      <c r="R140" s="60" t="s">
        <v>314</v>
      </c>
      <c r="S140" s="60" t="s">
        <v>315</v>
      </c>
      <c r="T140" s="61" t="s">
        <v>316</v>
      </c>
    </row>
    <row r="141" spans="2:65" s="1" customFormat="1" ht="22.9" customHeight="1">
      <c r="B141" s="32"/>
      <c r="C141" s="64" t="s">
        <v>317</v>
      </c>
      <c r="J141" s="120">
        <f>BK141</f>
        <v>0</v>
      </c>
      <c r="L141" s="32"/>
      <c r="M141" s="62"/>
      <c r="N141" s="53"/>
      <c r="O141" s="53"/>
      <c r="P141" s="121">
        <f>P142+P211+P296+P302</f>
        <v>0</v>
      </c>
      <c r="Q141" s="53"/>
      <c r="R141" s="121">
        <f>R142+R211+R296+R302</f>
        <v>54.626652800000002</v>
      </c>
      <c r="S141" s="53"/>
      <c r="T141" s="122">
        <f>T142+T211+T296+T302</f>
        <v>0</v>
      </c>
      <c r="AT141" s="17" t="s">
        <v>79</v>
      </c>
      <c r="AU141" s="17" t="s">
        <v>281</v>
      </c>
      <c r="BK141" s="123">
        <f>BK142+BK211+BK296+BK302</f>
        <v>0</v>
      </c>
    </row>
    <row r="142" spans="2:65" s="11" customFormat="1" ht="25.9" customHeight="1">
      <c r="B142" s="124"/>
      <c r="D142" s="125" t="s">
        <v>79</v>
      </c>
      <c r="E142" s="126" t="s">
        <v>1173</v>
      </c>
      <c r="F142" s="126" t="s">
        <v>1174</v>
      </c>
      <c r="I142" s="127"/>
      <c r="J142" s="128">
        <f>BK142</f>
        <v>0</v>
      </c>
      <c r="L142" s="124"/>
      <c r="M142" s="129"/>
      <c r="P142" s="130">
        <f>P143+P160+P162+P166+P177+P181+P199</f>
        <v>0</v>
      </c>
      <c r="R142" s="130">
        <f>R143+R160+R162+R166+R177+R181+R199</f>
        <v>2.2426628000000002</v>
      </c>
      <c r="T142" s="131">
        <f>T143+T160+T162+T166+T177+T181+T199</f>
        <v>0</v>
      </c>
      <c r="AR142" s="125" t="s">
        <v>89</v>
      </c>
      <c r="AT142" s="132" t="s">
        <v>79</v>
      </c>
      <c r="AU142" s="132" t="s">
        <v>80</v>
      </c>
      <c r="AY142" s="125" t="s">
        <v>320</v>
      </c>
      <c r="BK142" s="133">
        <f>BK143+BK160+BK162+BK166+BK177+BK181+BK199</f>
        <v>0</v>
      </c>
    </row>
    <row r="143" spans="2:65" s="11" customFormat="1" ht="22.9" customHeight="1">
      <c r="B143" s="124"/>
      <c r="D143" s="125" t="s">
        <v>79</v>
      </c>
      <c r="E143" s="134" t="s">
        <v>4273</v>
      </c>
      <c r="F143" s="134" t="s">
        <v>4274</v>
      </c>
      <c r="I143" s="127"/>
      <c r="J143" s="135">
        <f>BK143</f>
        <v>0</v>
      </c>
      <c r="L143" s="124"/>
      <c r="M143" s="129"/>
      <c r="P143" s="130">
        <f>SUM(P144:P159)</f>
        <v>0</v>
      </c>
      <c r="R143" s="130">
        <f>SUM(R144:R159)</f>
        <v>0.1247328</v>
      </c>
      <c r="T143" s="131">
        <f>SUM(T144:T159)</f>
        <v>0</v>
      </c>
      <c r="AR143" s="125" t="s">
        <v>89</v>
      </c>
      <c r="AT143" s="132" t="s">
        <v>79</v>
      </c>
      <c r="AU143" s="132" t="s">
        <v>87</v>
      </c>
      <c r="AY143" s="125" t="s">
        <v>320</v>
      </c>
      <c r="BK143" s="133">
        <f>SUM(BK144:BK159)</f>
        <v>0</v>
      </c>
    </row>
    <row r="144" spans="2:65" s="1" customFormat="1" ht="24.2" customHeight="1">
      <c r="B144" s="32"/>
      <c r="C144" s="136" t="s">
        <v>87</v>
      </c>
      <c r="D144" s="136" t="s">
        <v>324</v>
      </c>
      <c r="E144" s="137" t="s">
        <v>4275</v>
      </c>
      <c r="F144" s="138" t="s">
        <v>4276</v>
      </c>
      <c r="G144" s="139" t="s">
        <v>347</v>
      </c>
      <c r="H144" s="140">
        <v>17.100000000000001</v>
      </c>
      <c r="I144" s="141"/>
      <c r="J144" s="142">
        <f>ROUND(I144*H144,2)</f>
        <v>0</v>
      </c>
      <c r="K144" s="138" t="s">
        <v>333</v>
      </c>
      <c r="L144" s="32"/>
      <c r="M144" s="143" t="s">
        <v>1</v>
      </c>
      <c r="N144" s="144" t="s">
        <v>45</v>
      </c>
      <c r="P144" s="145">
        <f>O144*H144</f>
        <v>0</v>
      </c>
      <c r="Q144" s="145">
        <v>2.0000000000000001E-4</v>
      </c>
      <c r="R144" s="145">
        <f>Q144*H144</f>
        <v>3.4200000000000003E-3</v>
      </c>
      <c r="S144" s="145">
        <v>0</v>
      </c>
      <c r="T144" s="146">
        <f>S144*H144</f>
        <v>0</v>
      </c>
      <c r="AR144" s="147" t="s">
        <v>423</v>
      </c>
      <c r="AT144" s="147" t="s">
        <v>324</v>
      </c>
      <c r="AU144" s="147" t="s">
        <v>89</v>
      </c>
      <c r="AY144" s="17" t="s">
        <v>320</v>
      </c>
      <c r="BE144" s="148">
        <f>IF(N144="základní",J144,0)</f>
        <v>0</v>
      </c>
      <c r="BF144" s="148">
        <f>IF(N144="snížená",J144,0)</f>
        <v>0</v>
      </c>
      <c r="BG144" s="148">
        <f>IF(N144="zákl. přenesená",J144,0)</f>
        <v>0</v>
      </c>
      <c r="BH144" s="148">
        <f>IF(N144="sníž. přenesená",J144,0)</f>
        <v>0</v>
      </c>
      <c r="BI144" s="148">
        <f>IF(N144="nulová",J144,0)</f>
        <v>0</v>
      </c>
      <c r="BJ144" s="17" t="s">
        <v>87</v>
      </c>
      <c r="BK144" s="148">
        <f>ROUND(I144*H144,2)</f>
        <v>0</v>
      </c>
      <c r="BL144" s="17" t="s">
        <v>423</v>
      </c>
      <c r="BM144" s="147" t="s">
        <v>4277</v>
      </c>
    </row>
    <row r="145" spans="2:65" s="1" customFormat="1" ht="24.2" customHeight="1">
      <c r="B145" s="32"/>
      <c r="C145" s="170" t="s">
        <v>89</v>
      </c>
      <c r="D145" s="170" t="s">
        <v>439</v>
      </c>
      <c r="E145" s="171" t="s">
        <v>4278</v>
      </c>
      <c r="F145" s="172" t="s">
        <v>4279</v>
      </c>
      <c r="G145" s="173" t="s">
        <v>347</v>
      </c>
      <c r="H145" s="174">
        <v>37.619999999999997</v>
      </c>
      <c r="I145" s="175"/>
      <c r="J145" s="176">
        <f>ROUND(I145*H145,2)</f>
        <v>0</v>
      </c>
      <c r="K145" s="172" t="s">
        <v>333</v>
      </c>
      <c r="L145" s="177"/>
      <c r="M145" s="178" t="s">
        <v>1</v>
      </c>
      <c r="N145" s="179" t="s">
        <v>45</v>
      </c>
      <c r="P145" s="145">
        <f>O145*H145</f>
        <v>0</v>
      </c>
      <c r="Q145" s="145">
        <v>1.6800000000000001E-3</v>
      </c>
      <c r="R145" s="145">
        <f>Q145*H145</f>
        <v>6.3201599999999997E-2</v>
      </c>
      <c r="S145" s="145">
        <v>0</v>
      </c>
      <c r="T145" s="146">
        <f>S145*H145</f>
        <v>0</v>
      </c>
      <c r="AR145" s="147" t="s">
        <v>519</v>
      </c>
      <c r="AT145" s="147" t="s">
        <v>439</v>
      </c>
      <c r="AU145" s="147" t="s">
        <v>89</v>
      </c>
      <c r="AY145" s="17" t="s">
        <v>320</v>
      </c>
      <c r="BE145" s="148">
        <f>IF(N145="základní",J145,0)</f>
        <v>0</v>
      </c>
      <c r="BF145" s="148">
        <f>IF(N145="snížená",J145,0)</f>
        <v>0</v>
      </c>
      <c r="BG145" s="148">
        <f>IF(N145="zákl. přenesená",J145,0)</f>
        <v>0</v>
      </c>
      <c r="BH145" s="148">
        <f>IF(N145="sníž. přenesená",J145,0)</f>
        <v>0</v>
      </c>
      <c r="BI145" s="148">
        <f>IF(N145="nulová",J145,0)</f>
        <v>0</v>
      </c>
      <c r="BJ145" s="17" t="s">
        <v>87</v>
      </c>
      <c r="BK145" s="148">
        <f>ROUND(I145*H145,2)</f>
        <v>0</v>
      </c>
      <c r="BL145" s="17" t="s">
        <v>423</v>
      </c>
      <c r="BM145" s="147" t="s">
        <v>4280</v>
      </c>
    </row>
    <row r="146" spans="2:65" s="12" customFormat="1" ht="11.25">
      <c r="B146" s="149"/>
      <c r="D146" s="150" t="s">
        <v>329</v>
      </c>
      <c r="E146" s="151" t="s">
        <v>1</v>
      </c>
      <c r="F146" s="152" t="s">
        <v>4281</v>
      </c>
      <c r="H146" s="153">
        <v>37.620000000000005</v>
      </c>
      <c r="I146" s="154"/>
      <c r="L146" s="149"/>
      <c r="M146" s="155"/>
      <c r="T146" s="156"/>
      <c r="AT146" s="151" t="s">
        <v>329</v>
      </c>
      <c r="AU146" s="151" t="s">
        <v>89</v>
      </c>
      <c r="AV146" s="12" t="s">
        <v>89</v>
      </c>
      <c r="AW146" s="12" t="s">
        <v>35</v>
      </c>
      <c r="AX146" s="12" t="s">
        <v>87</v>
      </c>
      <c r="AY146" s="151" t="s">
        <v>320</v>
      </c>
    </row>
    <row r="147" spans="2:65" s="1" customFormat="1" ht="33" customHeight="1">
      <c r="B147" s="32"/>
      <c r="C147" s="136" t="s">
        <v>94</v>
      </c>
      <c r="D147" s="136" t="s">
        <v>324</v>
      </c>
      <c r="E147" s="137" t="s">
        <v>4282</v>
      </c>
      <c r="F147" s="138" t="s">
        <v>4283</v>
      </c>
      <c r="G147" s="139" t="s">
        <v>566</v>
      </c>
      <c r="H147" s="140">
        <v>4</v>
      </c>
      <c r="I147" s="141"/>
      <c r="J147" s="142">
        <f>ROUND(I147*H147,2)</f>
        <v>0</v>
      </c>
      <c r="K147" s="138" t="s">
        <v>333</v>
      </c>
      <c r="L147" s="32"/>
      <c r="M147" s="143" t="s">
        <v>1</v>
      </c>
      <c r="N147" s="144" t="s">
        <v>45</v>
      </c>
      <c r="P147" s="145">
        <f>O147*H147</f>
        <v>0</v>
      </c>
      <c r="Q147" s="145">
        <v>1.9000000000000001E-4</v>
      </c>
      <c r="R147" s="145">
        <f>Q147*H147</f>
        <v>7.6000000000000004E-4</v>
      </c>
      <c r="S147" s="145">
        <v>0</v>
      </c>
      <c r="T147" s="146">
        <f>S147*H147</f>
        <v>0</v>
      </c>
      <c r="AR147" s="147" t="s">
        <v>423</v>
      </c>
      <c r="AT147" s="147" t="s">
        <v>324</v>
      </c>
      <c r="AU147" s="147" t="s">
        <v>89</v>
      </c>
      <c r="AY147" s="17" t="s">
        <v>320</v>
      </c>
      <c r="BE147" s="148">
        <f>IF(N147="základní",J147,0)</f>
        <v>0</v>
      </c>
      <c r="BF147" s="148">
        <f>IF(N147="snížená",J147,0)</f>
        <v>0</v>
      </c>
      <c r="BG147" s="148">
        <f>IF(N147="zákl. přenesená",J147,0)</f>
        <v>0</v>
      </c>
      <c r="BH147" s="148">
        <f>IF(N147="sníž. přenesená",J147,0)</f>
        <v>0</v>
      </c>
      <c r="BI147" s="148">
        <f>IF(N147="nulová",J147,0)</f>
        <v>0</v>
      </c>
      <c r="BJ147" s="17" t="s">
        <v>87</v>
      </c>
      <c r="BK147" s="148">
        <f>ROUND(I147*H147,2)</f>
        <v>0</v>
      </c>
      <c r="BL147" s="17" t="s">
        <v>423</v>
      </c>
      <c r="BM147" s="147" t="s">
        <v>4284</v>
      </c>
    </row>
    <row r="148" spans="2:65" s="1" customFormat="1" ht="24.2" customHeight="1">
      <c r="B148" s="32"/>
      <c r="C148" s="170" t="s">
        <v>99</v>
      </c>
      <c r="D148" s="170" t="s">
        <v>439</v>
      </c>
      <c r="E148" s="171" t="s">
        <v>4285</v>
      </c>
      <c r="F148" s="172" t="s">
        <v>4286</v>
      </c>
      <c r="G148" s="173" t="s">
        <v>566</v>
      </c>
      <c r="H148" s="174">
        <v>4.08</v>
      </c>
      <c r="I148" s="175"/>
      <c r="J148" s="176">
        <f>ROUND(I148*H148,2)</f>
        <v>0</v>
      </c>
      <c r="K148" s="172" t="s">
        <v>333</v>
      </c>
      <c r="L148" s="177"/>
      <c r="M148" s="178" t="s">
        <v>1</v>
      </c>
      <c r="N148" s="179" t="s">
        <v>45</v>
      </c>
      <c r="P148" s="145">
        <f>O148*H148</f>
        <v>0</v>
      </c>
      <c r="Q148" s="145">
        <v>3.2000000000000003E-4</v>
      </c>
      <c r="R148" s="145">
        <f>Q148*H148</f>
        <v>1.3056000000000001E-3</v>
      </c>
      <c r="S148" s="145">
        <v>0</v>
      </c>
      <c r="T148" s="146">
        <f>S148*H148</f>
        <v>0</v>
      </c>
      <c r="AR148" s="147" t="s">
        <v>519</v>
      </c>
      <c r="AT148" s="147" t="s">
        <v>439</v>
      </c>
      <c r="AU148" s="147" t="s">
        <v>89</v>
      </c>
      <c r="AY148" s="17" t="s">
        <v>320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423</v>
      </c>
      <c r="BM148" s="147" t="s">
        <v>4287</v>
      </c>
    </row>
    <row r="149" spans="2:65" s="1" customFormat="1" ht="33" customHeight="1">
      <c r="B149" s="32"/>
      <c r="C149" s="136" t="s">
        <v>355</v>
      </c>
      <c r="D149" s="136" t="s">
        <v>324</v>
      </c>
      <c r="E149" s="137" t="s">
        <v>4288</v>
      </c>
      <c r="F149" s="138" t="s">
        <v>4289</v>
      </c>
      <c r="G149" s="139" t="s">
        <v>566</v>
      </c>
      <c r="H149" s="140">
        <v>4</v>
      </c>
      <c r="I149" s="141"/>
      <c r="J149" s="142">
        <f>ROUND(I149*H149,2)</f>
        <v>0</v>
      </c>
      <c r="K149" s="138" t="s">
        <v>333</v>
      </c>
      <c r="L149" s="32"/>
      <c r="M149" s="143" t="s">
        <v>1</v>
      </c>
      <c r="N149" s="144" t="s">
        <v>45</v>
      </c>
      <c r="P149" s="145">
        <f>O149*H149</f>
        <v>0</v>
      </c>
      <c r="Q149" s="145">
        <v>2.7E-4</v>
      </c>
      <c r="R149" s="145">
        <f>Q149*H149</f>
        <v>1.08E-3</v>
      </c>
      <c r="S149" s="145">
        <v>0</v>
      </c>
      <c r="T149" s="146">
        <f>S149*H149</f>
        <v>0</v>
      </c>
      <c r="AR149" s="147" t="s">
        <v>423</v>
      </c>
      <c r="AT149" s="147" t="s">
        <v>324</v>
      </c>
      <c r="AU149" s="147" t="s">
        <v>89</v>
      </c>
      <c r="AY149" s="17" t="s">
        <v>320</v>
      </c>
      <c r="BE149" s="148">
        <f>IF(N149="základní",J149,0)</f>
        <v>0</v>
      </c>
      <c r="BF149" s="148">
        <f>IF(N149="snížená",J149,0)</f>
        <v>0</v>
      </c>
      <c r="BG149" s="148">
        <f>IF(N149="zákl. přenesená",J149,0)</f>
        <v>0</v>
      </c>
      <c r="BH149" s="148">
        <f>IF(N149="sníž. přenesená",J149,0)</f>
        <v>0</v>
      </c>
      <c r="BI149" s="148">
        <f>IF(N149="nulová",J149,0)</f>
        <v>0</v>
      </c>
      <c r="BJ149" s="17" t="s">
        <v>87</v>
      </c>
      <c r="BK149" s="148">
        <f>ROUND(I149*H149,2)</f>
        <v>0</v>
      </c>
      <c r="BL149" s="17" t="s">
        <v>423</v>
      </c>
      <c r="BM149" s="147" t="s">
        <v>4290</v>
      </c>
    </row>
    <row r="150" spans="2:65" s="1" customFormat="1" ht="24.2" customHeight="1">
      <c r="B150" s="32"/>
      <c r="C150" s="170" t="s">
        <v>360</v>
      </c>
      <c r="D150" s="170" t="s">
        <v>439</v>
      </c>
      <c r="E150" s="171" t="s">
        <v>4291</v>
      </c>
      <c r="F150" s="172" t="s">
        <v>4292</v>
      </c>
      <c r="G150" s="173" t="s">
        <v>566</v>
      </c>
      <c r="H150" s="174">
        <v>4.08</v>
      </c>
      <c r="I150" s="175"/>
      <c r="J150" s="176">
        <f>ROUND(I150*H150,2)</f>
        <v>0</v>
      </c>
      <c r="K150" s="172" t="s">
        <v>333</v>
      </c>
      <c r="L150" s="177"/>
      <c r="M150" s="178" t="s">
        <v>1</v>
      </c>
      <c r="N150" s="179" t="s">
        <v>45</v>
      </c>
      <c r="P150" s="145">
        <f>O150*H150</f>
        <v>0</v>
      </c>
      <c r="Q150" s="145">
        <v>1.32E-3</v>
      </c>
      <c r="R150" s="145">
        <f>Q150*H150</f>
        <v>5.3855999999999999E-3</v>
      </c>
      <c r="S150" s="145">
        <v>0</v>
      </c>
      <c r="T150" s="146">
        <f>S150*H150</f>
        <v>0</v>
      </c>
      <c r="AR150" s="147" t="s">
        <v>519</v>
      </c>
      <c r="AT150" s="147" t="s">
        <v>439</v>
      </c>
      <c r="AU150" s="147" t="s">
        <v>89</v>
      </c>
      <c r="AY150" s="17" t="s">
        <v>320</v>
      </c>
      <c r="BE150" s="148">
        <f>IF(N150="základní",J150,0)</f>
        <v>0</v>
      </c>
      <c r="BF150" s="148">
        <f>IF(N150="snížená",J150,0)</f>
        <v>0</v>
      </c>
      <c r="BG150" s="148">
        <f>IF(N150="zákl. přenesená",J150,0)</f>
        <v>0</v>
      </c>
      <c r="BH150" s="148">
        <f>IF(N150="sníž. přenesená",J150,0)</f>
        <v>0</v>
      </c>
      <c r="BI150" s="148">
        <f>IF(N150="nulová",J150,0)</f>
        <v>0</v>
      </c>
      <c r="BJ150" s="17" t="s">
        <v>87</v>
      </c>
      <c r="BK150" s="148">
        <f>ROUND(I150*H150,2)</f>
        <v>0</v>
      </c>
      <c r="BL150" s="17" t="s">
        <v>423</v>
      </c>
      <c r="BM150" s="147" t="s">
        <v>4293</v>
      </c>
    </row>
    <row r="151" spans="2:65" s="12" customFormat="1" ht="11.25">
      <c r="B151" s="149"/>
      <c r="D151" s="150" t="s">
        <v>329</v>
      </c>
      <c r="E151" s="151" t="s">
        <v>1</v>
      </c>
      <c r="F151" s="152" t="s">
        <v>4294</v>
      </c>
      <c r="H151" s="153">
        <v>4.08</v>
      </c>
      <c r="I151" s="154"/>
      <c r="L151" s="149"/>
      <c r="M151" s="155"/>
      <c r="T151" s="156"/>
      <c r="AT151" s="151" t="s">
        <v>329</v>
      </c>
      <c r="AU151" s="151" t="s">
        <v>89</v>
      </c>
      <c r="AV151" s="12" t="s">
        <v>89</v>
      </c>
      <c r="AW151" s="12" t="s">
        <v>35</v>
      </c>
      <c r="AX151" s="12" t="s">
        <v>87</v>
      </c>
      <c r="AY151" s="151" t="s">
        <v>320</v>
      </c>
    </row>
    <row r="152" spans="2:65" s="1" customFormat="1" ht="33" customHeight="1">
      <c r="B152" s="32"/>
      <c r="C152" s="136" t="s">
        <v>366</v>
      </c>
      <c r="D152" s="136" t="s">
        <v>324</v>
      </c>
      <c r="E152" s="137" t="s">
        <v>4295</v>
      </c>
      <c r="F152" s="138" t="s">
        <v>4296</v>
      </c>
      <c r="G152" s="139" t="s">
        <v>566</v>
      </c>
      <c r="H152" s="140">
        <v>4</v>
      </c>
      <c r="I152" s="141"/>
      <c r="J152" s="142">
        <f>ROUND(I152*H152,2)</f>
        <v>0</v>
      </c>
      <c r="K152" s="138" t="s">
        <v>333</v>
      </c>
      <c r="L152" s="32"/>
      <c r="M152" s="143" t="s">
        <v>1</v>
      </c>
      <c r="N152" s="144" t="s">
        <v>45</v>
      </c>
      <c r="P152" s="145">
        <f>O152*H152</f>
        <v>0</v>
      </c>
      <c r="Q152" s="145">
        <v>4.0999999999999999E-4</v>
      </c>
      <c r="R152" s="145">
        <f>Q152*H152</f>
        <v>1.64E-3</v>
      </c>
      <c r="S152" s="145">
        <v>0</v>
      </c>
      <c r="T152" s="146">
        <f>S152*H152</f>
        <v>0</v>
      </c>
      <c r="AR152" s="147" t="s">
        <v>423</v>
      </c>
      <c r="AT152" s="147" t="s">
        <v>324</v>
      </c>
      <c r="AU152" s="147" t="s">
        <v>89</v>
      </c>
      <c r="AY152" s="17" t="s">
        <v>320</v>
      </c>
      <c r="BE152" s="148">
        <f>IF(N152="základní",J152,0)</f>
        <v>0</v>
      </c>
      <c r="BF152" s="148">
        <f>IF(N152="snížená",J152,0)</f>
        <v>0</v>
      </c>
      <c r="BG152" s="148">
        <f>IF(N152="zákl. přenesená",J152,0)</f>
        <v>0</v>
      </c>
      <c r="BH152" s="148">
        <f>IF(N152="sníž. přenesená",J152,0)</f>
        <v>0</v>
      </c>
      <c r="BI152" s="148">
        <f>IF(N152="nulová",J152,0)</f>
        <v>0</v>
      </c>
      <c r="BJ152" s="17" t="s">
        <v>87</v>
      </c>
      <c r="BK152" s="148">
        <f>ROUND(I152*H152,2)</f>
        <v>0</v>
      </c>
      <c r="BL152" s="17" t="s">
        <v>423</v>
      </c>
      <c r="BM152" s="147" t="s">
        <v>4297</v>
      </c>
    </row>
    <row r="153" spans="2:65" s="1" customFormat="1" ht="16.5" customHeight="1">
      <c r="B153" s="32"/>
      <c r="C153" s="170" t="s">
        <v>373</v>
      </c>
      <c r="D153" s="170" t="s">
        <v>439</v>
      </c>
      <c r="E153" s="171" t="s">
        <v>4298</v>
      </c>
      <c r="F153" s="172" t="s">
        <v>4299</v>
      </c>
      <c r="G153" s="173" t="s">
        <v>566</v>
      </c>
      <c r="H153" s="174">
        <v>12</v>
      </c>
      <c r="I153" s="175"/>
      <c r="J153" s="176">
        <f>ROUND(I153*H153,2)</f>
        <v>0</v>
      </c>
      <c r="K153" s="172" t="s">
        <v>4300</v>
      </c>
      <c r="L153" s="177"/>
      <c r="M153" s="178" t="s">
        <v>1</v>
      </c>
      <c r="N153" s="179" t="s">
        <v>45</v>
      </c>
      <c r="P153" s="145">
        <f>O153*H153</f>
        <v>0</v>
      </c>
      <c r="Q153" s="145">
        <v>9.0000000000000006E-5</v>
      </c>
      <c r="R153" s="145">
        <f>Q153*H153</f>
        <v>1.08E-3</v>
      </c>
      <c r="S153" s="145">
        <v>0</v>
      </c>
      <c r="T153" s="146">
        <f>S153*H153</f>
        <v>0</v>
      </c>
      <c r="AR153" s="147" t="s">
        <v>519</v>
      </c>
      <c r="AT153" s="147" t="s">
        <v>439</v>
      </c>
      <c r="AU153" s="147" t="s">
        <v>89</v>
      </c>
      <c r="AY153" s="17" t="s">
        <v>320</v>
      </c>
      <c r="BE153" s="148">
        <f>IF(N153="základní",J153,0)</f>
        <v>0</v>
      </c>
      <c r="BF153" s="148">
        <f>IF(N153="snížená",J153,0)</f>
        <v>0</v>
      </c>
      <c r="BG153" s="148">
        <f>IF(N153="zákl. přenesená",J153,0)</f>
        <v>0</v>
      </c>
      <c r="BH153" s="148">
        <f>IF(N153="sníž. přenesená",J153,0)</f>
        <v>0</v>
      </c>
      <c r="BI153" s="148">
        <f>IF(N153="nulová",J153,0)</f>
        <v>0</v>
      </c>
      <c r="BJ153" s="17" t="s">
        <v>87</v>
      </c>
      <c r="BK153" s="148">
        <f>ROUND(I153*H153,2)</f>
        <v>0</v>
      </c>
      <c r="BL153" s="17" t="s">
        <v>423</v>
      </c>
      <c r="BM153" s="147" t="s">
        <v>4301</v>
      </c>
    </row>
    <row r="154" spans="2:65" s="1" customFormat="1" ht="24.2" customHeight="1">
      <c r="B154" s="32"/>
      <c r="C154" s="170" t="s">
        <v>381</v>
      </c>
      <c r="D154" s="170" t="s">
        <v>439</v>
      </c>
      <c r="E154" s="171" t="s">
        <v>4302</v>
      </c>
      <c r="F154" s="172" t="s">
        <v>4303</v>
      </c>
      <c r="G154" s="173" t="s">
        <v>566</v>
      </c>
      <c r="H154" s="174">
        <v>4.08</v>
      </c>
      <c r="I154" s="175"/>
      <c r="J154" s="176">
        <f>ROUND(I154*H154,2)</f>
        <v>0</v>
      </c>
      <c r="K154" s="172" t="s">
        <v>333</v>
      </c>
      <c r="L154" s="177"/>
      <c r="M154" s="178" t="s">
        <v>1</v>
      </c>
      <c r="N154" s="179" t="s">
        <v>45</v>
      </c>
      <c r="P154" s="145">
        <f>O154*H154</f>
        <v>0</v>
      </c>
      <c r="Q154" s="145">
        <v>2.5999999999999999E-3</v>
      </c>
      <c r="R154" s="145">
        <f>Q154*H154</f>
        <v>1.0607999999999999E-2</v>
      </c>
      <c r="S154" s="145">
        <v>0</v>
      </c>
      <c r="T154" s="146">
        <f>S154*H154</f>
        <v>0</v>
      </c>
      <c r="AR154" s="147" t="s">
        <v>519</v>
      </c>
      <c r="AT154" s="147" t="s">
        <v>439</v>
      </c>
      <c r="AU154" s="147" t="s">
        <v>89</v>
      </c>
      <c r="AY154" s="17" t="s">
        <v>320</v>
      </c>
      <c r="BE154" s="148">
        <f>IF(N154="základní",J154,0)</f>
        <v>0</v>
      </c>
      <c r="BF154" s="148">
        <f>IF(N154="snížená",J154,0)</f>
        <v>0</v>
      </c>
      <c r="BG154" s="148">
        <f>IF(N154="zákl. přenesená",J154,0)</f>
        <v>0</v>
      </c>
      <c r="BH154" s="148">
        <f>IF(N154="sníž. přenesená",J154,0)</f>
        <v>0</v>
      </c>
      <c r="BI154" s="148">
        <f>IF(N154="nulová",J154,0)</f>
        <v>0</v>
      </c>
      <c r="BJ154" s="17" t="s">
        <v>87</v>
      </c>
      <c r="BK154" s="148">
        <f>ROUND(I154*H154,2)</f>
        <v>0</v>
      </c>
      <c r="BL154" s="17" t="s">
        <v>423</v>
      </c>
      <c r="BM154" s="147" t="s">
        <v>4304</v>
      </c>
    </row>
    <row r="155" spans="2:65" s="1" customFormat="1" ht="24.2" customHeight="1">
      <c r="B155" s="32"/>
      <c r="C155" s="136" t="s">
        <v>388</v>
      </c>
      <c r="D155" s="136" t="s">
        <v>324</v>
      </c>
      <c r="E155" s="137" t="s">
        <v>4305</v>
      </c>
      <c r="F155" s="138" t="s">
        <v>4306</v>
      </c>
      <c r="G155" s="139" t="s">
        <v>347</v>
      </c>
      <c r="H155" s="140">
        <v>17.100000000000001</v>
      </c>
      <c r="I155" s="141"/>
      <c r="J155" s="142">
        <f>ROUND(I155*H155,2)</f>
        <v>0</v>
      </c>
      <c r="K155" s="138" t="s">
        <v>333</v>
      </c>
      <c r="L155" s="32"/>
      <c r="M155" s="143" t="s">
        <v>1</v>
      </c>
      <c r="N155" s="144" t="s">
        <v>45</v>
      </c>
      <c r="P155" s="145">
        <f>O155*H155</f>
        <v>0</v>
      </c>
      <c r="Q155" s="145">
        <v>9.7000000000000005E-4</v>
      </c>
      <c r="R155" s="145">
        <f>Q155*H155</f>
        <v>1.6587000000000001E-2</v>
      </c>
      <c r="S155" s="145">
        <v>0</v>
      </c>
      <c r="T155" s="146">
        <f>S155*H155</f>
        <v>0</v>
      </c>
      <c r="AR155" s="147" t="s">
        <v>423</v>
      </c>
      <c r="AT155" s="147" t="s">
        <v>324</v>
      </c>
      <c r="AU155" s="147" t="s">
        <v>89</v>
      </c>
      <c r="AY155" s="17" t="s">
        <v>320</v>
      </c>
      <c r="BE155" s="148">
        <f>IF(N155="základní",J155,0)</f>
        <v>0</v>
      </c>
      <c r="BF155" s="148">
        <f>IF(N155="snížená",J155,0)</f>
        <v>0</v>
      </c>
      <c r="BG155" s="148">
        <f>IF(N155="zákl. přenesená",J155,0)</f>
        <v>0</v>
      </c>
      <c r="BH155" s="148">
        <f>IF(N155="sníž. přenesená",J155,0)</f>
        <v>0</v>
      </c>
      <c r="BI155" s="148">
        <f>IF(N155="nulová",J155,0)</f>
        <v>0</v>
      </c>
      <c r="BJ155" s="17" t="s">
        <v>87</v>
      </c>
      <c r="BK155" s="148">
        <f>ROUND(I155*H155,2)</f>
        <v>0</v>
      </c>
      <c r="BL155" s="17" t="s">
        <v>423</v>
      </c>
      <c r="BM155" s="147" t="s">
        <v>4307</v>
      </c>
    </row>
    <row r="156" spans="2:65" s="1" customFormat="1" ht="21.75" customHeight="1">
      <c r="B156" s="32"/>
      <c r="C156" s="170" t="s">
        <v>395</v>
      </c>
      <c r="D156" s="170" t="s">
        <v>439</v>
      </c>
      <c r="E156" s="171" t="s">
        <v>4308</v>
      </c>
      <c r="F156" s="172" t="s">
        <v>4309</v>
      </c>
      <c r="G156" s="173" t="s">
        <v>2124</v>
      </c>
      <c r="H156" s="174">
        <v>19.664999999999999</v>
      </c>
      <c r="I156" s="175"/>
      <c r="J156" s="176">
        <f>ROUND(I156*H156,2)</f>
        <v>0</v>
      </c>
      <c r="K156" s="172" t="s">
        <v>333</v>
      </c>
      <c r="L156" s="177"/>
      <c r="M156" s="178" t="s">
        <v>1</v>
      </c>
      <c r="N156" s="179" t="s">
        <v>45</v>
      </c>
      <c r="P156" s="145">
        <f>O156*H156</f>
        <v>0</v>
      </c>
      <c r="Q156" s="145">
        <v>1E-3</v>
      </c>
      <c r="R156" s="145">
        <f>Q156*H156</f>
        <v>1.9664999999999998E-2</v>
      </c>
      <c r="S156" s="145">
        <v>0</v>
      </c>
      <c r="T156" s="146">
        <f>S156*H156</f>
        <v>0</v>
      </c>
      <c r="AR156" s="147" t="s">
        <v>519</v>
      </c>
      <c r="AT156" s="147" t="s">
        <v>439</v>
      </c>
      <c r="AU156" s="147" t="s">
        <v>89</v>
      </c>
      <c r="AY156" s="17" t="s">
        <v>320</v>
      </c>
      <c r="BE156" s="148">
        <f>IF(N156="základní",J156,0)</f>
        <v>0</v>
      </c>
      <c r="BF156" s="148">
        <f>IF(N156="snížená",J156,0)</f>
        <v>0</v>
      </c>
      <c r="BG156" s="148">
        <f>IF(N156="zákl. přenesená",J156,0)</f>
        <v>0</v>
      </c>
      <c r="BH156" s="148">
        <f>IF(N156="sníž. přenesená",J156,0)</f>
        <v>0</v>
      </c>
      <c r="BI156" s="148">
        <f>IF(N156="nulová",J156,0)</f>
        <v>0</v>
      </c>
      <c r="BJ156" s="17" t="s">
        <v>87</v>
      </c>
      <c r="BK156" s="148">
        <f>ROUND(I156*H156,2)</f>
        <v>0</v>
      </c>
      <c r="BL156" s="17" t="s">
        <v>423</v>
      </c>
      <c r="BM156" s="147" t="s">
        <v>4310</v>
      </c>
    </row>
    <row r="157" spans="2:65" s="1" customFormat="1" ht="19.5">
      <c r="B157" s="32"/>
      <c r="D157" s="150" t="s">
        <v>610</v>
      </c>
      <c r="F157" s="187" t="s">
        <v>4311</v>
      </c>
      <c r="I157" s="188"/>
      <c r="L157" s="32"/>
      <c r="M157" s="189"/>
      <c r="T157" s="56"/>
      <c r="AT157" s="17" t="s">
        <v>610</v>
      </c>
      <c r="AU157" s="17" t="s">
        <v>89</v>
      </c>
    </row>
    <row r="158" spans="2:65" s="12" customFormat="1" ht="11.25">
      <c r="B158" s="149"/>
      <c r="D158" s="150" t="s">
        <v>329</v>
      </c>
      <c r="E158" s="151" t="s">
        <v>1</v>
      </c>
      <c r="F158" s="152" t="s">
        <v>4312</v>
      </c>
      <c r="H158" s="153">
        <v>19.664999999999999</v>
      </c>
      <c r="I158" s="154"/>
      <c r="L158" s="149"/>
      <c r="M158" s="155"/>
      <c r="T158" s="156"/>
      <c r="AT158" s="151" t="s">
        <v>329</v>
      </c>
      <c r="AU158" s="151" t="s">
        <v>89</v>
      </c>
      <c r="AV158" s="12" t="s">
        <v>89</v>
      </c>
      <c r="AW158" s="12" t="s">
        <v>35</v>
      </c>
      <c r="AX158" s="12" t="s">
        <v>87</v>
      </c>
      <c r="AY158" s="151" t="s">
        <v>320</v>
      </c>
    </row>
    <row r="159" spans="2:65" s="1" customFormat="1" ht="24.2" customHeight="1">
      <c r="B159" s="32"/>
      <c r="C159" s="136" t="s">
        <v>8</v>
      </c>
      <c r="D159" s="136" t="s">
        <v>324</v>
      </c>
      <c r="E159" s="137" t="s">
        <v>4313</v>
      </c>
      <c r="F159" s="138" t="s">
        <v>4314</v>
      </c>
      <c r="G159" s="139" t="s">
        <v>442</v>
      </c>
      <c r="H159" s="140">
        <v>0.125</v>
      </c>
      <c r="I159" s="141"/>
      <c r="J159" s="142">
        <f>ROUND(I159*H159,2)</f>
        <v>0</v>
      </c>
      <c r="K159" s="138" t="s">
        <v>333</v>
      </c>
      <c r="L159" s="32"/>
      <c r="M159" s="143" t="s">
        <v>1</v>
      </c>
      <c r="N159" s="144" t="s">
        <v>45</v>
      </c>
      <c r="P159" s="145">
        <f>O159*H159</f>
        <v>0</v>
      </c>
      <c r="Q159" s="145">
        <v>0</v>
      </c>
      <c r="R159" s="145">
        <f>Q159*H159</f>
        <v>0</v>
      </c>
      <c r="S159" s="145">
        <v>0</v>
      </c>
      <c r="T159" s="146">
        <f>S159*H159</f>
        <v>0</v>
      </c>
      <c r="AR159" s="147" t="s">
        <v>423</v>
      </c>
      <c r="AT159" s="147" t="s">
        <v>324</v>
      </c>
      <c r="AU159" s="147" t="s">
        <v>89</v>
      </c>
      <c r="AY159" s="17" t="s">
        <v>320</v>
      </c>
      <c r="BE159" s="148">
        <f>IF(N159="základní",J159,0)</f>
        <v>0</v>
      </c>
      <c r="BF159" s="148">
        <f>IF(N159="snížená",J159,0)</f>
        <v>0</v>
      </c>
      <c r="BG159" s="148">
        <f>IF(N159="zákl. přenesená",J159,0)</f>
        <v>0</v>
      </c>
      <c r="BH159" s="148">
        <f>IF(N159="sníž. přenesená",J159,0)</f>
        <v>0</v>
      </c>
      <c r="BI159" s="148">
        <f>IF(N159="nulová",J159,0)</f>
        <v>0</v>
      </c>
      <c r="BJ159" s="17" t="s">
        <v>87</v>
      </c>
      <c r="BK159" s="148">
        <f>ROUND(I159*H159,2)</f>
        <v>0</v>
      </c>
      <c r="BL159" s="17" t="s">
        <v>423</v>
      </c>
      <c r="BM159" s="147" t="s">
        <v>4315</v>
      </c>
    </row>
    <row r="160" spans="2:65" s="11" customFormat="1" ht="22.9" customHeight="1">
      <c r="B160" s="124"/>
      <c r="D160" s="125" t="s">
        <v>79</v>
      </c>
      <c r="E160" s="134" t="s">
        <v>4316</v>
      </c>
      <c r="F160" s="134" t="s">
        <v>4317</v>
      </c>
      <c r="I160" s="127"/>
      <c r="J160" s="135">
        <f>BK160</f>
        <v>0</v>
      </c>
      <c r="L160" s="124"/>
      <c r="M160" s="129"/>
      <c r="P160" s="130">
        <f>P161</f>
        <v>0</v>
      </c>
      <c r="R160" s="130">
        <f>R161</f>
        <v>4.0000000000000002E-4</v>
      </c>
      <c r="T160" s="131">
        <f>T161</f>
        <v>0</v>
      </c>
      <c r="AR160" s="125" t="s">
        <v>89</v>
      </c>
      <c r="AT160" s="132" t="s">
        <v>79</v>
      </c>
      <c r="AU160" s="132" t="s">
        <v>87</v>
      </c>
      <c r="AY160" s="125" t="s">
        <v>320</v>
      </c>
      <c r="BK160" s="133">
        <f>BK161</f>
        <v>0</v>
      </c>
    </row>
    <row r="161" spans="2:65" s="1" customFormat="1" ht="16.5" customHeight="1">
      <c r="B161" s="32"/>
      <c r="C161" s="136" t="s">
        <v>404</v>
      </c>
      <c r="D161" s="136" t="s">
        <v>324</v>
      </c>
      <c r="E161" s="137" t="s">
        <v>4318</v>
      </c>
      <c r="F161" s="138" t="s">
        <v>4319</v>
      </c>
      <c r="G161" s="139" t="s">
        <v>558</v>
      </c>
      <c r="H161" s="140">
        <v>4</v>
      </c>
      <c r="I161" s="141"/>
      <c r="J161" s="142">
        <f>ROUND(I161*H161,2)</f>
        <v>0</v>
      </c>
      <c r="K161" s="138" t="s">
        <v>333</v>
      </c>
      <c r="L161" s="32"/>
      <c r="M161" s="143" t="s">
        <v>1</v>
      </c>
      <c r="N161" s="144" t="s">
        <v>45</v>
      </c>
      <c r="P161" s="145">
        <f>O161*H161</f>
        <v>0</v>
      </c>
      <c r="Q161" s="145">
        <v>1E-4</v>
      </c>
      <c r="R161" s="145">
        <f>Q161*H161</f>
        <v>4.0000000000000002E-4</v>
      </c>
      <c r="S161" s="145">
        <v>0</v>
      </c>
      <c r="T161" s="146">
        <f>S161*H161</f>
        <v>0</v>
      </c>
      <c r="AR161" s="147" t="s">
        <v>423</v>
      </c>
      <c r="AT161" s="147" t="s">
        <v>324</v>
      </c>
      <c r="AU161" s="147" t="s">
        <v>89</v>
      </c>
      <c r="AY161" s="17" t="s">
        <v>320</v>
      </c>
      <c r="BE161" s="148">
        <f>IF(N161="základní",J161,0)</f>
        <v>0</v>
      </c>
      <c r="BF161" s="148">
        <f>IF(N161="snížená",J161,0)</f>
        <v>0</v>
      </c>
      <c r="BG161" s="148">
        <f>IF(N161="zákl. přenesená",J161,0)</f>
        <v>0</v>
      </c>
      <c r="BH161" s="148">
        <f>IF(N161="sníž. přenesená",J161,0)</f>
        <v>0</v>
      </c>
      <c r="BI161" s="148">
        <f>IF(N161="nulová",J161,0)</f>
        <v>0</v>
      </c>
      <c r="BJ161" s="17" t="s">
        <v>87</v>
      </c>
      <c r="BK161" s="148">
        <f>ROUND(I161*H161,2)</f>
        <v>0</v>
      </c>
      <c r="BL161" s="17" t="s">
        <v>423</v>
      </c>
      <c r="BM161" s="147" t="s">
        <v>4320</v>
      </c>
    </row>
    <row r="162" spans="2:65" s="11" customFormat="1" ht="22.9" customHeight="1">
      <c r="B162" s="124"/>
      <c r="D162" s="125" t="s">
        <v>79</v>
      </c>
      <c r="E162" s="134" t="s">
        <v>4321</v>
      </c>
      <c r="F162" s="134" t="s">
        <v>4322</v>
      </c>
      <c r="I162" s="127"/>
      <c r="J162" s="135">
        <f>BK162</f>
        <v>0</v>
      </c>
      <c r="L162" s="124"/>
      <c r="M162" s="129"/>
      <c r="P162" s="130">
        <f>SUM(P163:P165)</f>
        <v>0</v>
      </c>
      <c r="R162" s="130">
        <f>SUM(R163:R165)</f>
        <v>0</v>
      </c>
      <c r="T162" s="131">
        <f>SUM(T163:T165)</f>
        <v>0</v>
      </c>
      <c r="AR162" s="125" t="s">
        <v>89</v>
      </c>
      <c r="AT162" s="132" t="s">
        <v>79</v>
      </c>
      <c r="AU162" s="132" t="s">
        <v>87</v>
      </c>
      <c r="AY162" s="125" t="s">
        <v>320</v>
      </c>
      <c r="BK162" s="133">
        <f>SUM(BK163:BK165)</f>
        <v>0</v>
      </c>
    </row>
    <row r="163" spans="2:65" s="1" customFormat="1" ht="16.5" customHeight="1">
      <c r="B163" s="32"/>
      <c r="C163" s="136" t="s">
        <v>412</v>
      </c>
      <c r="D163" s="136" t="s">
        <v>324</v>
      </c>
      <c r="E163" s="137" t="s">
        <v>4323</v>
      </c>
      <c r="F163" s="138" t="s">
        <v>4324</v>
      </c>
      <c r="G163" s="139" t="s">
        <v>4325</v>
      </c>
      <c r="H163" s="140">
        <v>72</v>
      </c>
      <c r="I163" s="141"/>
      <c r="J163" s="142">
        <f>ROUND(I163*H163,2)</f>
        <v>0</v>
      </c>
      <c r="K163" s="138" t="s">
        <v>1</v>
      </c>
      <c r="L163" s="32"/>
      <c r="M163" s="143" t="s">
        <v>1</v>
      </c>
      <c r="N163" s="144" t="s">
        <v>45</v>
      </c>
      <c r="P163" s="145">
        <f>O163*H163</f>
        <v>0</v>
      </c>
      <c r="Q163" s="145">
        <v>0</v>
      </c>
      <c r="R163" s="145">
        <f>Q163*H163</f>
        <v>0</v>
      </c>
      <c r="S163" s="145">
        <v>0</v>
      </c>
      <c r="T163" s="146">
        <f>S163*H163</f>
        <v>0</v>
      </c>
      <c r="AR163" s="147" t="s">
        <v>423</v>
      </c>
      <c r="AT163" s="147" t="s">
        <v>324</v>
      </c>
      <c r="AU163" s="147" t="s">
        <v>89</v>
      </c>
      <c r="AY163" s="17" t="s">
        <v>320</v>
      </c>
      <c r="BE163" s="148">
        <f>IF(N163="základní",J163,0)</f>
        <v>0</v>
      </c>
      <c r="BF163" s="148">
        <f>IF(N163="snížená",J163,0)</f>
        <v>0</v>
      </c>
      <c r="BG163" s="148">
        <f>IF(N163="zákl. přenesená",J163,0)</f>
        <v>0</v>
      </c>
      <c r="BH163" s="148">
        <f>IF(N163="sníž. přenesená",J163,0)</f>
        <v>0</v>
      </c>
      <c r="BI163" s="148">
        <f>IF(N163="nulová",J163,0)</f>
        <v>0</v>
      </c>
      <c r="BJ163" s="17" t="s">
        <v>87</v>
      </c>
      <c r="BK163" s="148">
        <f>ROUND(I163*H163,2)</f>
        <v>0</v>
      </c>
      <c r="BL163" s="17" t="s">
        <v>423</v>
      </c>
      <c r="BM163" s="147" t="s">
        <v>4326</v>
      </c>
    </row>
    <row r="164" spans="2:65" s="1" customFormat="1" ht="16.5" customHeight="1">
      <c r="B164" s="32"/>
      <c r="C164" s="136" t="s">
        <v>418</v>
      </c>
      <c r="D164" s="136" t="s">
        <v>324</v>
      </c>
      <c r="E164" s="137" t="s">
        <v>4327</v>
      </c>
      <c r="F164" s="138" t="s">
        <v>4328</v>
      </c>
      <c r="G164" s="139" t="s">
        <v>4325</v>
      </c>
      <c r="H164" s="140">
        <v>24</v>
      </c>
      <c r="I164" s="141"/>
      <c r="J164" s="142">
        <f>ROUND(I164*H164,2)</f>
        <v>0</v>
      </c>
      <c r="K164" s="138" t="s">
        <v>1</v>
      </c>
      <c r="L164" s="32"/>
      <c r="M164" s="143" t="s">
        <v>1</v>
      </c>
      <c r="N164" s="144" t="s">
        <v>45</v>
      </c>
      <c r="P164" s="145">
        <f>O164*H164</f>
        <v>0</v>
      </c>
      <c r="Q164" s="145">
        <v>0</v>
      </c>
      <c r="R164" s="145">
        <f>Q164*H164</f>
        <v>0</v>
      </c>
      <c r="S164" s="145">
        <v>0</v>
      </c>
      <c r="T164" s="146">
        <f>S164*H164</f>
        <v>0</v>
      </c>
      <c r="AR164" s="147" t="s">
        <v>423</v>
      </c>
      <c r="AT164" s="147" t="s">
        <v>324</v>
      </c>
      <c r="AU164" s="147" t="s">
        <v>89</v>
      </c>
      <c r="AY164" s="17" t="s">
        <v>320</v>
      </c>
      <c r="BE164" s="148">
        <f>IF(N164="základní",J164,0)</f>
        <v>0</v>
      </c>
      <c r="BF164" s="148">
        <f>IF(N164="snížená",J164,0)</f>
        <v>0</v>
      </c>
      <c r="BG164" s="148">
        <f>IF(N164="zákl. přenesená",J164,0)</f>
        <v>0</v>
      </c>
      <c r="BH164" s="148">
        <f>IF(N164="sníž. přenesená",J164,0)</f>
        <v>0</v>
      </c>
      <c r="BI164" s="148">
        <f>IF(N164="nulová",J164,0)</f>
        <v>0</v>
      </c>
      <c r="BJ164" s="17" t="s">
        <v>87</v>
      </c>
      <c r="BK164" s="148">
        <f>ROUND(I164*H164,2)</f>
        <v>0</v>
      </c>
      <c r="BL164" s="17" t="s">
        <v>423</v>
      </c>
      <c r="BM164" s="147" t="s">
        <v>4329</v>
      </c>
    </row>
    <row r="165" spans="2:65" s="1" customFormat="1" ht="16.5" customHeight="1">
      <c r="B165" s="32"/>
      <c r="C165" s="136" t="s">
        <v>423</v>
      </c>
      <c r="D165" s="136" t="s">
        <v>324</v>
      </c>
      <c r="E165" s="137" t="s">
        <v>4330</v>
      </c>
      <c r="F165" s="138" t="s">
        <v>4331</v>
      </c>
      <c r="G165" s="139" t="s">
        <v>4325</v>
      </c>
      <c r="H165" s="140">
        <v>24</v>
      </c>
      <c r="I165" s="141"/>
      <c r="J165" s="142">
        <f>ROUND(I165*H165,2)</f>
        <v>0</v>
      </c>
      <c r="K165" s="138" t="s">
        <v>1</v>
      </c>
      <c r="L165" s="32"/>
      <c r="M165" s="143" t="s">
        <v>1</v>
      </c>
      <c r="N165" s="144" t="s">
        <v>45</v>
      </c>
      <c r="P165" s="145">
        <f>O165*H165</f>
        <v>0</v>
      </c>
      <c r="Q165" s="145">
        <v>0</v>
      </c>
      <c r="R165" s="145">
        <f>Q165*H165</f>
        <v>0</v>
      </c>
      <c r="S165" s="145">
        <v>0</v>
      </c>
      <c r="T165" s="146">
        <f>S165*H165</f>
        <v>0</v>
      </c>
      <c r="AR165" s="147" t="s">
        <v>423</v>
      </c>
      <c r="AT165" s="147" t="s">
        <v>324</v>
      </c>
      <c r="AU165" s="147" t="s">
        <v>89</v>
      </c>
      <c r="AY165" s="17" t="s">
        <v>320</v>
      </c>
      <c r="BE165" s="148">
        <f>IF(N165="základní",J165,0)</f>
        <v>0</v>
      </c>
      <c r="BF165" s="148">
        <f>IF(N165="snížená",J165,0)</f>
        <v>0</v>
      </c>
      <c r="BG165" s="148">
        <f>IF(N165="zákl. přenesená",J165,0)</f>
        <v>0</v>
      </c>
      <c r="BH165" s="148">
        <f>IF(N165="sníž. přenesená",J165,0)</f>
        <v>0</v>
      </c>
      <c r="BI165" s="148">
        <f>IF(N165="nulová",J165,0)</f>
        <v>0</v>
      </c>
      <c r="BJ165" s="17" t="s">
        <v>87</v>
      </c>
      <c r="BK165" s="148">
        <f>ROUND(I165*H165,2)</f>
        <v>0</v>
      </c>
      <c r="BL165" s="17" t="s">
        <v>423</v>
      </c>
      <c r="BM165" s="147" t="s">
        <v>4332</v>
      </c>
    </row>
    <row r="166" spans="2:65" s="11" customFormat="1" ht="22.9" customHeight="1">
      <c r="B166" s="124"/>
      <c r="D166" s="125" t="s">
        <v>79</v>
      </c>
      <c r="E166" s="134" t="s">
        <v>4333</v>
      </c>
      <c r="F166" s="134" t="s">
        <v>4334</v>
      </c>
      <c r="I166" s="127"/>
      <c r="J166" s="135">
        <f>BK166</f>
        <v>0</v>
      </c>
      <c r="L166" s="124"/>
      <c r="M166" s="129"/>
      <c r="P166" s="130">
        <f>SUM(P167:P176)</f>
        <v>0</v>
      </c>
      <c r="R166" s="130">
        <f>SUM(R167:R176)</f>
        <v>0.24116000000000004</v>
      </c>
      <c r="T166" s="131">
        <f>SUM(T167:T176)</f>
        <v>0</v>
      </c>
      <c r="AR166" s="125" t="s">
        <v>89</v>
      </c>
      <c r="AT166" s="132" t="s">
        <v>79</v>
      </c>
      <c r="AU166" s="132" t="s">
        <v>87</v>
      </c>
      <c r="AY166" s="125" t="s">
        <v>320</v>
      </c>
      <c r="BK166" s="133">
        <f>SUM(BK167:BK176)</f>
        <v>0</v>
      </c>
    </row>
    <row r="167" spans="2:65" s="1" customFormat="1" ht="24.2" customHeight="1">
      <c r="B167" s="32"/>
      <c r="C167" s="136" t="s">
        <v>427</v>
      </c>
      <c r="D167" s="136" t="s">
        <v>324</v>
      </c>
      <c r="E167" s="137" t="s">
        <v>4335</v>
      </c>
      <c r="F167" s="138" t="s">
        <v>4336</v>
      </c>
      <c r="G167" s="139" t="s">
        <v>566</v>
      </c>
      <c r="H167" s="140">
        <v>4</v>
      </c>
      <c r="I167" s="141"/>
      <c r="J167" s="142">
        <f t="shared" ref="J167:J176" si="0">ROUND(I167*H167,2)</f>
        <v>0</v>
      </c>
      <c r="K167" s="138" t="s">
        <v>333</v>
      </c>
      <c r="L167" s="32"/>
      <c r="M167" s="143" t="s">
        <v>1</v>
      </c>
      <c r="N167" s="144" t="s">
        <v>45</v>
      </c>
      <c r="P167" s="145">
        <f t="shared" ref="P167:P176" si="1">O167*H167</f>
        <v>0</v>
      </c>
      <c r="Q167" s="145">
        <v>2.96E-3</v>
      </c>
      <c r="R167" s="145">
        <f t="shared" ref="R167:R176" si="2">Q167*H167</f>
        <v>1.184E-2</v>
      </c>
      <c r="S167" s="145">
        <v>0</v>
      </c>
      <c r="T167" s="146">
        <f t="shared" ref="T167:T176" si="3">S167*H167</f>
        <v>0</v>
      </c>
      <c r="AR167" s="147" t="s">
        <v>423</v>
      </c>
      <c r="AT167" s="147" t="s">
        <v>324</v>
      </c>
      <c r="AU167" s="147" t="s">
        <v>89</v>
      </c>
      <c r="AY167" s="17" t="s">
        <v>320</v>
      </c>
      <c r="BE167" s="148">
        <f t="shared" ref="BE167:BE176" si="4">IF(N167="základní",J167,0)</f>
        <v>0</v>
      </c>
      <c r="BF167" s="148">
        <f t="shared" ref="BF167:BF176" si="5">IF(N167="snížená",J167,0)</f>
        <v>0</v>
      </c>
      <c r="BG167" s="148">
        <f t="shared" ref="BG167:BG176" si="6">IF(N167="zákl. přenesená",J167,0)</f>
        <v>0</v>
      </c>
      <c r="BH167" s="148">
        <f t="shared" ref="BH167:BH176" si="7">IF(N167="sníž. přenesená",J167,0)</f>
        <v>0</v>
      </c>
      <c r="BI167" s="148">
        <f t="shared" ref="BI167:BI176" si="8">IF(N167="nulová",J167,0)</f>
        <v>0</v>
      </c>
      <c r="BJ167" s="17" t="s">
        <v>87</v>
      </c>
      <c r="BK167" s="148">
        <f t="shared" ref="BK167:BK176" si="9">ROUND(I167*H167,2)</f>
        <v>0</v>
      </c>
      <c r="BL167" s="17" t="s">
        <v>423</v>
      </c>
      <c r="BM167" s="147" t="s">
        <v>4337</v>
      </c>
    </row>
    <row r="168" spans="2:65" s="1" customFormat="1" ht="24.2" customHeight="1">
      <c r="B168" s="32"/>
      <c r="C168" s="136" t="s">
        <v>433</v>
      </c>
      <c r="D168" s="136" t="s">
        <v>324</v>
      </c>
      <c r="E168" s="137" t="s">
        <v>4338</v>
      </c>
      <c r="F168" s="138" t="s">
        <v>4339</v>
      </c>
      <c r="G168" s="139" t="s">
        <v>566</v>
      </c>
      <c r="H168" s="140">
        <v>12</v>
      </c>
      <c r="I168" s="141"/>
      <c r="J168" s="142">
        <f t="shared" si="0"/>
        <v>0</v>
      </c>
      <c r="K168" s="138" t="s">
        <v>333</v>
      </c>
      <c r="L168" s="32"/>
      <c r="M168" s="143" t="s">
        <v>1</v>
      </c>
      <c r="N168" s="144" t="s">
        <v>45</v>
      </c>
      <c r="P168" s="145">
        <f t="shared" si="1"/>
        <v>0</v>
      </c>
      <c r="Q168" s="145">
        <v>6.2899999999999996E-3</v>
      </c>
      <c r="R168" s="145">
        <f t="shared" si="2"/>
        <v>7.5479999999999992E-2</v>
      </c>
      <c r="S168" s="145">
        <v>0</v>
      </c>
      <c r="T168" s="146">
        <f t="shared" si="3"/>
        <v>0</v>
      </c>
      <c r="AR168" s="147" t="s">
        <v>423</v>
      </c>
      <c r="AT168" s="147" t="s">
        <v>324</v>
      </c>
      <c r="AU168" s="147" t="s">
        <v>89</v>
      </c>
      <c r="AY168" s="17" t="s">
        <v>320</v>
      </c>
      <c r="BE168" s="148">
        <f t="shared" si="4"/>
        <v>0</v>
      </c>
      <c r="BF168" s="148">
        <f t="shared" si="5"/>
        <v>0</v>
      </c>
      <c r="BG168" s="148">
        <f t="shared" si="6"/>
        <v>0</v>
      </c>
      <c r="BH168" s="148">
        <f t="shared" si="7"/>
        <v>0</v>
      </c>
      <c r="BI168" s="148">
        <f t="shared" si="8"/>
        <v>0</v>
      </c>
      <c r="BJ168" s="17" t="s">
        <v>87</v>
      </c>
      <c r="BK168" s="148">
        <f t="shared" si="9"/>
        <v>0</v>
      </c>
      <c r="BL168" s="17" t="s">
        <v>423</v>
      </c>
      <c r="BM168" s="147" t="s">
        <v>4340</v>
      </c>
    </row>
    <row r="169" spans="2:65" s="1" customFormat="1" ht="33" customHeight="1">
      <c r="B169" s="32"/>
      <c r="C169" s="136" t="s">
        <v>438</v>
      </c>
      <c r="D169" s="136" t="s">
        <v>324</v>
      </c>
      <c r="E169" s="137" t="s">
        <v>4341</v>
      </c>
      <c r="F169" s="138" t="s">
        <v>4342</v>
      </c>
      <c r="G169" s="139" t="s">
        <v>566</v>
      </c>
      <c r="H169" s="140">
        <v>6</v>
      </c>
      <c r="I169" s="141"/>
      <c r="J169" s="142">
        <f t="shared" si="0"/>
        <v>0</v>
      </c>
      <c r="K169" s="138" t="s">
        <v>333</v>
      </c>
      <c r="L169" s="32"/>
      <c r="M169" s="143" t="s">
        <v>1</v>
      </c>
      <c r="N169" s="144" t="s">
        <v>45</v>
      </c>
      <c r="P169" s="145">
        <f t="shared" si="1"/>
        <v>0</v>
      </c>
      <c r="Q169" s="145">
        <v>1.3480000000000001E-2</v>
      </c>
      <c r="R169" s="145">
        <f t="shared" si="2"/>
        <v>8.0880000000000007E-2</v>
      </c>
      <c r="S169" s="145">
        <v>0</v>
      </c>
      <c r="T169" s="146">
        <f t="shared" si="3"/>
        <v>0</v>
      </c>
      <c r="AR169" s="147" t="s">
        <v>423</v>
      </c>
      <c r="AT169" s="147" t="s">
        <v>324</v>
      </c>
      <c r="AU169" s="147" t="s">
        <v>89</v>
      </c>
      <c r="AY169" s="17" t="s">
        <v>320</v>
      </c>
      <c r="BE169" s="148">
        <f t="shared" si="4"/>
        <v>0</v>
      </c>
      <c r="BF169" s="148">
        <f t="shared" si="5"/>
        <v>0</v>
      </c>
      <c r="BG169" s="148">
        <f t="shared" si="6"/>
        <v>0</v>
      </c>
      <c r="BH169" s="148">
        <f t="shared" si="7"/>
        <v>0</v>
      </c>
      <c r="BI169" s="148">
        <f t="shared" si="8"/>
        <v>0</v>
      </c>
      <c r="BJ169" s="17" t="s">
        <v>87</v>
      </c>
      <c r="BK169" s="148">
        <f t="shared" si="9"/>
        <v>0</v>
      </c>
      <c r="BL169" s="17" t="s">
        <v>423</v>
      </c>
      <c r="BM169" s="147" t="s">
        <v>4343</v>
      </c>
    </row>
    <row r="170" spans="2:65" s="1" customFormat="1" ht="33" customHeight="1">
      <c r="B170" s="32"/>
      <c r="C170" s="136" t="s">
        <v>451</v>
      </c>
      <c r="D170" s="136" t="s">
        <v>324</v>
      </c>
      <c r="E170" s="137" t="s">
        <v>4344</v>
      </c>
      <c r="F170" s="138" t="s">
        <v>4345</v>
      </c>
      <c r="G170" s="139" t="s">
        <v>566</v>
      </c>
      <c r="H170" s="140">
        <v>2</v>
      </c>
      <c r="I170" s="141"/>
      <c r="J170" s="142">
        <f t="shared" si="0"/>
        <v>0</v>
      </c>
      <c r="K170" s="138" t="s">
        <v>333</v>
      </c>
      <c r="L170" s="32"/>
      <c r="M170" s="143" t="s">
        <v>1</v>
      </c>
      <c r="N170" s="144" t="s">
        <v>45</v>
      </c>
      <c r="P170" s="145">
        <f t="shared" si="1"/>
        <v>0</v>
      </c>
      <c r="Q170" s="145">
        <v>3.1699999999999999E-2</v>
      </c>
      <c r="R170" s="145">
        <f t="shared" si="2"/>
        <v>6.3399999999999998E-2</v>
      </c>
      <c r="S170" s="145">
        <v>0</v>
      </c>
      <c r="T170" s="146">
        <f t="shared" si="3"/>
        <v>0</v>
      </c>
      <c r="AR170" s="147" t="s">
        <v>423</v>
      </c>
      <c r="AT170" s="147" t="s">
        <v>324</v>
      </c>
      <c r="AU170" s="147" t="s">
        <v>89</v>
      </c>
      <c r="AY170" s="17" t="s">
        <v>320</v>
      </c>
      <c r="BE170" s="148">
        <f t="shared" si="4"/>
        <v>0</v>
      </c>
      <c r="BF170" s="148">
        <f t="shared" si="5"/>
        <v>0</v>
      </c>
      <c r="BG170" s="148">
        <f t="shared" si="6"/>
        <v>0</v>
      </c>
      <c r="BH170" s="148">
        <f t="shared" si="7"/>
        <v>0</v>
      </c>
      <c r="BI170" s="148">
        <f t="shared" si="8"/>
        <v>0</v>
      </c>
      <c r="BJ170" s="17" t="s">
        <v>87</v>
      </c>
      <c r="BK170" s="148">
        <f t="shared" si="9"/>
        <v>0</v>
      </c>
      <c r="BL170" s="17" t="s">
        <v>423</v>
      </c>
      <c r="BM170" s="147" t="s">
        <v>4346</v>
      </c>
    </row>
    <row r="171" spans="2:65" s="1" customFormat="1" ht="33" customHeight="1">
      <c r="B171" s="32"/>
      <c r="C171" s="136" t="s">
        <v>7</v>
      </c>
      <c r="D171" s="136" t="s">
        <v>324</v>
      </c>
      <c r="E171" s="137" t="s">
        <v>4347</v>
      </c>
      <c r="F171" s="138" t="s">
        <v>4348</v>
      </c>
      <c r="G171" s="139" t="s">
        <v>558</v>
      </c>
      <c r="H171" s="140">
        <v>2</v>
      </c>
      <c r="I171" s="141"/>
      <c r="J171" s="142">
        <f t="shared" si="0"/>
        <v>0</v>
      </c>
      <c r="K171" s="138" t="s">
        <v>333</v>
      </c>
      <c r="L171" s="32"/>
      <c r="M171" s="143" t="s">
        <v>1</v>
      </c>
      <c r="N171" s="144" t="s">
        <v>45</v>
      </c>
      <c r="P171" s="145">
        <f t="shared" si="1"/>
        <v>0</v>
      </c>
      <c r="Q171" s="145">
        <v>4.7800000000000004E-3</v>
      </c>
      <c r="R171" s="145">
        <f t="shared" si="2"/>
        <v>9.5600000000000008E-3</v>
      </c>
      <c r="S171" s="145">
        <v>0</v>
      </c>
      <c r="T171" s="146">
        <f t="shared" si="3"/>
        <v>0</v>
      </c>
      <c r="AR171" s="147" t="s">
        <v>423</v>
      </c>
      <c r="AT171" s="147" t="s">
        <v>324</v>
      </c>
      <c r="AU171" s="147" t="s">
        <v>89</v>
      </c>
      <c r="AY171" s="17" t="s">
        <v>320</v>
      </c>
      <c r="BE171" s="148">
        <f t="shared" si="4"/>
        <v>0</v>
      </c>
      <c r="BF171" s="148">
        <f t="shared" si="5"/>
        <v>0</v>
      </c>
      <c r="BG171" s="148">
        <f t="shared" si="6"/>
        <v>0</v>
      </c>
      <c r="BH171" s="148">
        <f t="shared" si="7"/>
        <v>0</v>
      </c>
      <c r="BI171" s="148">
        <f t="shared" si="8"/>
        <v>0</v>
      </c>
      <c r="BJ171" s="17" t="s">
        <v>87</v>
      </c>
      <c r="BK171" s="148">
        <f t="shared" si="9"/>
        <v>0</v>
      </c>
      <c r="BL171" s="17" t="s">
        <v>423</v>
      </c>
      <c r="BM171" s="147" t="s">
        <v>4349</v>
      </c>
    </row>
    <row r="172" spans="2:65" s="1" customFormat="1" ht="21.75" customHeight="1">
      <c r="B172" s="32"/>
      <c r="C172" s="136" t="s">
        <v>460</v>
      </c>
      <c r="D172" s="136" t="s">
        <v>324</v>
      </c>
      <c r="E172" s="137" t="s">
        <v>4350</v>
      </c>
      <c r="F172" s="138" t="s">
        <v>4351</v>
      </c>
      <c r="G172" s="139" t="s">
        <v>566</v>
      </c>
      <c r="H172" s="140">
        <v>4</v>
      </c>
      <c r="I172" s="141"/>
      <c r="J172" s="142">
        <f t="shared" si="0"/>
        <v>0</v>
      </c>
      <c r="K172" s="138" t="s">
        <v>333</v>
      </c>
      <c r="L172" s="32"/>
      <c r="M172" s="143" t="s">
        <v>1</v>
      </c>
      <c r="N172" s="144" t="s">
        <v>45</v>
      </c>
      <c r="P172" s="145">
        <f t="shared" si="1"/>
        <v>0</v>
      </c>
      <c r="Q172" s="145">
        <v>0</v>
      </c>
      <c r="R172" s="145">
        <f t="shared" si="2"/>
        <v>0</v>
      </c>
      <c r="S172" s="145">
        <v>0</v>
      </c>
      <c r="T172" s="146">
        <f t="shared" si="3"/>
        <v>0</v>
      </c>
      <c r="AR172" s="147" t="s">
        <v>423</v>
      </c>
      <c r="AT172" s="147" t="s">
        <v>324</v>
      </c>
      <c r="AU172" s="147" t="s">
        <v>89</v>
      </c>
      <c r="AY172" s="17" t="s">
        <v>320</v>
      </c>
      <c r="BE172" s="148">
        <f t="shared" si="4"/>
        <v>0</v>
      </c>
      <c r="BF172" s="148">
        <f t="shared" si="5"/>
        <v>0</v>
      </c>
      <c r="BG172" s="148">
        <f t="shared" si="6"/>
        <v>0</v>
      </c>
      <c r="BH172" s="148">
        <f t="shared" si="7"/>
        <v>0</v>
      </c>
      <c r="BI172" s="148">
        <f t="shared" si="8"/>
        <v>0</v>
      </c>
      <c r="BJ172" s="17" t="s">
        <v>87</v>
      </c>
      <c r="BK172" s="148">
        <f t="shared" si="9"/>
        <v>0</v>
      </c>
      <c r="BL172" s="17" t="s">
        <v>423</v>
      </c>
      <c r="BM172" s="147" t="s">
        <v>4352</v>
      </c>
    </row>
    <row r="173" spans="2:65" s="1" customFormat="1" ht="24.2" customHeight="1">
      <c r="B173" s="32"/>
      <c r="C173" s="136" t="s">
        <v>465</v>
      </c>
      <c r="D173" s="136" t="s">
        <v>324</v>
      </c>
      <c r="E173" s="137" t="s">
        <v>4353</v>
      </c>
      <c r="F173" s="138" t="s">
        <v>4354</v>
      </c>
      <c r="G173" s="139" t="s">
        <v>566</v>
      </c>
      <c r="H173" s="140">
        <v>12</v>
      </c>
      <c r="I173" s="141"/>
      <c r="J173" s="142">
        <f t="shared" si="0"/>
        <v>0</v>
      </c>
      <c r="K173" s="138" t="s">
        <v>333</v>
      </c>
      <c r="L173" s="32"/>
      <c r="M173" s="143" t="s">
        <v>1</v>
      </c>
      <c r="N173" s="144" t="s">
        <v>45</v>
      </c>
      <c r="P173" s="145">
        <f t="shared" si="1"/>
        <v>0</v>
      </c>
      <c r="Q173" s="145">
        <v>0</v>
      </c>
      <c r="R173" s="145">
        <f t="shared" si="2"/>
        <v>0</v>
      </c>
      <c r="S173" s="145">
        <v>0</v>
      </c>
      <c r="T173" s="146">
        <f t="shared" si="3"/>
        <v>0</v>
      </c>
      <c r="AR173" s="147" t="s">
        <v>423</v>
      </c>
      <c r="AT173" s="147" t="s">
        <v>324</v>
      </c>
      <c r="AU173" s="147" t="s">
        <v>89</v>
      </c>
      <c r="AY173" s="17" t="s">
        <v>320</v>
      </c>
      <c r="BE173" s="148">
        <f t="shared" si="4"/>
        <v>0</v>
      </c>
      <c r="BF173" s="148">
        <f t="shared" si="5"/>
        <v>0</v>
      </c>
      <c r="BG173" s="148">
        <f t="shared" si="6"/>
        <v>0</v>
      </c>
      <c r="BH173" s="148">
        <f t="shared" si="7"/>
        <v>0</v>
      </c>
      <c r="BI173" s="148">
        <f t="shared" si="8"/>
        <v>0</v>
      </c>
      <c r="BJ173" s="17" t="s">
        <v>87</v>
      </c>
      <c r="BK173" s="148">
        <f t="shared" si="9"/>
        <v>0</v>
      </c>
      <c r="BL173" s="17" t="s">
        <v>423</v>
      </c>
      <c r="BM173" s="147" t="s">
        <v>4355</v>
      </c>
    </row>
    <row r="174" spans="2:65" s="1" customFormat="1" ht="24.2" customHeight="1">
      <c r="B174" s="32"/>
      <c r="C174" s="136" t="s">
        <v>469</v>
      </c>
      <c r="D174" s="136" t="s">
        <v>324</v>
      </c>
      <c r="E174" s="137" t="s">
        <v>4356</v>
      </c>
      <c r="F174" s="138" t="s">
        <v>4357</v>
      </c>
      <c r="G174" s="139" t="s">
        <v>566</v>
      </c>
      <c r="H174" s="140">
        <v>6</v>
      </c>
      <c r="I174" s="141"/>
      <c r="J174" s="142">
        <f t="shared" si="0"/>
        <v>0</v>
      </c>
      <c r="K174" s="138" t="s">
        <v>333</v>
      </c>
      <c r="L174" s="32"/>
      <c r="M174" s="143" t="s">
        <v>1</v>
      </c>
      <c r="N174" s="144" t="s">
        <v>45</v>
      </c>
      <c r="P174" s="145">
        <f t="shared" si="1"/>
        <v>0</v>
      </c>
      <c r="Q174" s="145">
        <v>0</v>
      </c>
      <c r="R174" s="145">
        <f t="shared" si="2"/>
        <v>0</v>
      </c>
      <c r="S174" s="145">
        <v>0</v>
      </c>
      <c r="T174" s="146">
        <f t="shared" si="3"/>
        <v>0</v>
      </c>
      <c r="AR174" s="147" t="s">
        <v>423</v>
      </c>
      <c r="AT174" s="147" t="s">
        <v>324</v>
      </c>
      <c r="AU174" s="147" t="s">
        <v>89</v>
      </c>
      <c r="AY174" s="17" t="s">
        <v>320</v>
      </c>
      <c r="BE174" s="148">
        <f t="shared" si="4"/>
        <v>0</v>
      </c>
      <c r="BF174" s="148">
        <f t="shared" si="5"/>
        <v>0</v>
      </c>
      <c r="BG174" s="148">
        <f t="shared" si="6"/>
        <v>0</v>
      </c>
      <c r="BH174" s="148">
        <f t="shared" si="7"/>
        <v>0</v>
      </c>
      <c r="BI174" s="148">
        <f t="shared" si="8"/>
        <v>0</v>
      </c>
      <c r="BJ174" s="17" t="s">
        <v>87</v>
      </c>
      <c r="BK174" s="148">
        <f t="shared" si="9"/>
        <v>0</v>
      </c>
      <c r="BL174" s="17" t="s">
        <v>423</v>
      </c>
      <c r="BM174" s="147" t="s">
        <v>4358</v>
      </c>
    </row>
    <row r="175" spans="2:65" s="1" customFormat="1" ht="24.2" customHeight="1">
      <c r="B175" s="32"/>
      <c r="C175" s="136" t="s">
        <v>475</v>
      </c>
      <c r="D175" s="136" t="s">
        <v>324</v>
      </c>
      <c r="E175" s="137" t="s">
        <v>4359</v>
      </c>
      <c r="F175" s="138" t="s">
        <v>4360</v>
      </c>
      <c r="G175" s="139" t="s">
        <v>566</v>
      </c>
      <c r="H175" s="140">
        <v>2</v>
      </c>
      <c r="I175" s="141"/>
      <c r="J175" s="142">
        <f t="shared" si="0"/>
        <v>0</v>
      </c>
      <c r="K175" s="138" t="s">
        <v>333</v>
      </c>
      <c r="L175" s="32"/>
      <c r="M175" s="143" t="s">
        <v>1</v>
      </c>
      <c r="N175" s="144" t="s">
        <v>45</v>
      </c>
      <c r="P175" s="145">
        <f t="shared" si="1"/>
        <v>0</v>
      </c>
      <c r="Q175" s="145">
        <v>0</v>
      </c>
      <c r="R175" s="145">
        <f t="shared" si="2"/>
        <v>0</v>
      </c>
      <c r="S175" s="145">
        <v>0</v>
      </c>
      <c r="T175" s="146">
        <f t="shared" si="3"/>
        <v>0</v>
      </c>
      <c r="AR175" s="147" t="s">
        <v>423</v>
      </c>
      <c r="AT175" s="147" t="s">
        <v>324</v>
      </c>
      <c r="AU175" s="147" t="s">
        <v>89</v>
      </c>
      <c r="AY175" s="17" t="s">
        <v>320</v>
      </c>
      <c r="BE175" s="148">
        <f t="shared" si="4"/>
        <v>0</v>
      </c>
      <c r="BF175" s="148">
        <f t="shared" si="5"/>
        <v>0</v>
      </c>
      <c r="BG175" s="148">
        <f t="shared" si="6"/>
        <v>0</v>
      </c>
      <c r="BH175" s="148">
        <f t="shared" si="7"/>
        <v>0</v>
      </c>
      <c r="BI175" s="148">
        <f t="shared" si="8"/>
        <v>0</v>
      </c>
      <c r="BJ175" s="17" t="s">
        <v>87</v>
      </c>
      <c r="BK175" s="148">
        <f t="shared" si="9"/>
        <v>0</v>
      </c>
      <c r="BL175" s="17" t="s">
        <v>423</v>
      </c>
      <c r="BM175" s="147" t="s">
        <v>4361</v>
      </c>
    </row>
    <row r="176" spans="2:65" s="1" customFormat="1" ht="24.2" customHeight="1">
      <c r="B176" s="32"/>
      <c r="C176" s="136" t="s">
        <v>480</v>
      </c>
      <c r="D176" s="136" t="s">
        <v>324</v>
      </c>
      <c r="E176" s="137" t="s">
        <v>4362</v>
      </c>
      <c r="F176" s="138" t="s">
        <v>4363</v>
      </c>
      <c r="G176" s="139" t="s">
        <v>442</v>
      </c>
      <c r="H176" s="140">
        <v>0.24099999999999999</v>
      </c>
      <c r="I176" s="141"/>
      <c r="J176" s="142">
        <f t="shared" si="0"/>
        <v>0</v>
      </c>
      <c r="K176" s="138" t="s">
        <v>333</v>
      </c>
      <c r="L176" s="32"/>
      <c r="M176" s="143" t="s">
        <v>1</v>
      </c>
      <c r="N176" s="144" t="s">
        <v>45</v>
      </c>
      <c r="P176" s="145">
        <f t="shared" si="1"/>
        <v>0</v>
      </c>
      <c r="Q176" s="145">
        <v>0</v>
      </c>
      <c r="R176" s="145">
        <f t="shared" si="2"/>
        <v>0</v>
      </c>
      <c r="S176" s="145">
        <v>0</v>
      </c>
      <c r="T176" s="146">
        <f t="shared" si="3"/>
        <v>0</v>
      </c>
      <c r="AR176" s="147" t="s">
        <v>423</v>
      </c>
      <c r="AT176" s="147" t="s">
        <v>324</v>
      </c>
      <c r="AU176" s="147" t="s">
        <v>89</v>
      </c>
      <c r="AY176" s="17" t="s">
        <v>320</v>
      </c>
      <c r="BE176" s="148">
        <f t="shared" si="4"/>
        <v>0</v>
      </c>
      <c r="BF176" s="148">
        <f t="shared" si="5"/>
        <v>0</v>
      </c>
      <c r="BG176" s="148">
        <f t="shared" si="6"/>
        <v>0</v>
      </c>
      <c r="BH176" s="148">
        <f t="shared" si="7"/>
        <v>0</v>
      </c>
      <c r="BI176" s="148">
        <f t="shared" si="8"/>
        <v>0</v>
      </c>
      <c r="BJ176" s="17" t="s">
        <v>87</v>
      </c>
      <c r="BK176" s="148">
        <f t="shared" si="9"/>
        <v>0</v>
      </c>
      <c r="BL176" s="17" t="s">
        <v>423</v>
      </c>
      <c r="BM176" s="147" t="s">
        <v>4364</v>
      </c>
    </row>
    <row r="177" spans="2:65" s="11" customFormat="1" ht="22.9" customHeight="1">
      <c r="B177" s="124"/>
      <c r="D177" s="125" t="s">
        <v>79</v>
      </c>
      <c r="E177" s="134" t="s">
        <v>4365</v>
      </c>
      <c r="F177" s="134" t="s">
        <v>4366</v>
      </c>
      <c r="I177" s="127"/>
      <c r="J177" s="135">
        <f>BK177</f>
        <v>0</v>
      </c>
      <c r="L177" s="124"/>
      <c r="M177" s="129"/>
      <c r="P177" s="130">
        <f>SUM(P178:P180)</f>
        <v>0</v>
      </c>
      <c r="R177" s="130">
        <f>SUM(R178:R180)</f>
        <v>0.19395999999999999</v>
      </c>
      <c r="T177" s="131">
        <f>SUM(T178:T180)</f>
        <v>0</v>
      </c>
      <c r="AR177" s="125" t="s">
        <v>89</v>
      </c>
      <c r="AT177" s="132" t="s">
        <v>79</v>
      </c>
      <c r="AU177" s="132" t="s">
        <v>87</v>
      </c>
      <c r="AY177" s="125" t="s">
        <v>320</v>
      </c>
      <c r="BK177" s="133">
        <f>SUM(BK178:BK180)</f>
        <v>0</v>
      </c>
    </row>
    <row r="178" spans="2:65" s="1" customFormat="1" ht="16.5" customHeight="1">
      <c r="B178" s="32"/>
      <c r="C178" s="136" t="s">
        <v>485</v>
      </c>
      <c r="D178" s="136" t="s">
        <v>324</v>
      </c>
      <c r="E178" s="137" t="s">
        <v>4367</v>
      </c>
      <c r="F178" s="138" t="s">
        <v>4368</v>
      </c>
      <c r="G178" s="139" t="s">
        <v>1013</v>
      </c>
      <c r="H178" s="140">
        <v>2</v>
      </c>
      <c r="I178" s="141"/>
      <c r="J178" s="142">
        <f>ROUND(I178*H178,2)</f>
        <v>0</v>
      </c>
      <c r="K178" s="138" t="s">
        <v>1</v>
      </c>
      <c r="L178" s="32"/>
      <c r="M178" s="143" t="s">
        <v>1</v>
      </c>
      <c r="N178" s="144" t="s">
        <v>45</v>
      </c>
      <c r="P178" s="145">
        <f>O178*H178</f>
        <v>0</v>
      </c>
      <c r="Q178" s="145">
        <v>9.6500000000000002E-2</v>
      </c>
      <c r="R178" s="145">
        <f>Q178*H178</f>
        <v>0.193</v>
      </c>
      <c r="S178" s="145">
        <v>0</v>
      </c>
      <c r="T178" s="146">
        <f>S178*H178</f>
        <v>0</v>
      </c>
      <c r="AR178" s="147" t="s">
        <v>423</v>
      </c>
      <c r="AT178" s="147" t="s">
        <v>324</v>
      </c>
      <c r="AU178" s="147" t="s">
        <v>89</v>
      </c>
      <c r="AY178" s="17" t="s">
        <v>320</v>
      </c>
      <c r="BE178" s="148">
        <f>IF(N178="základní",J178,0)</f>
        <v>0</v>
      </c>
      <c r="BF178" s="148">
        <f>IF(N178="snížená",J178,0)</f>
        <v>0</v>
      </c>
      <c r="BG178" s="148">
        <f>IF(N178="zákl. přenesená",J178,0)</f>
        <v>0</v>
      </c>
      <c r="BH178" s="148">
        <f>IF(N178="sníž. přenesená",J178,0)</f>
        <v>0</v>
      </c>
      <c r="BI178" s="148">
        <f>IF(N178="nulová",J178,0)</f>
        <v>0</v>
      </c>
      <c r="BJ178" s="17" t="s">
        <v>87</v>
      </c>
      <c r="BK178" s="148">
        <f>ROUND(I178*H178,2)</f>
        <v>0</v>
      </c>
      <c r="BL178" s="17" t="s">
        <v>423</v>
      </c>
      <c r="BM178" s="147" t="s">
        <v>4369</v>
      </c>
    </row>
    <row r="179" spans="2:65" s="1" customFormat="1" ht="16.5" customHeight="1">
      <c r="B179" s="32"/>
      <c r="C179" s="136" t="s">
        <v>492</v>
      </c>
      <c r="D179" s="136" t="s">
        <v>324</v>
      </c>
      <c r="E179" s="137" t="s">
        <v>4370</v>
      </c>
      <c r="F179" s="138" t="s">
        <v>4371</v>
      </c>
      <c r="G179" s="139" t="s">
        <v>558</v>
      </c>
      <c r="H179" s="140">
        <v>4</v>
      </c>
      <c r="I179" s="141"/>
      <c r="J179" s="142">
        <f>ROUND(I179*H179,2)</f>
        <v>0</v>
      </c>
      <c r="K179" s="138" t="s">
        <v>333</v>
      </c>
      <c r="L179" s="32"/>
      <c r="M179" s="143" t="s">
        <v>1</v>
      </c>
      <c r="N179" s="144" t="s">
        <v>45</v>
      </c>
      <c r="P179" s="145">
        <f>O179*H179</f>
        <v>0</v>
      </c>
      <c r="Q179" s="145">
        <v>2.4000000000000001E-4</v>
      </c>
      <c r="R179" s="145">
        <f>Q179*H179</f>
        <v>9.6000000000000002E-4</v>
      </c>
      <c r="S179" s="145">
        <v>0</v>
      </c>
      <c r="T179" s="146">
        <f>S179*H179</f>
        <v>0</v>
      </c>
      <c r="AR179" s="147" t="s">
        <v>423</v>
      </c>
      <c r="AT179" s="147" t="s">
        <v>324</v>
      </c>
      <c r="AU179" s="147" t="s">
        <v>89</v>
      </c>
      <c r="AY179" s="17" t="s">
        <v>320</v>
      </c>
      <c r="BE179" s="148">
        <f>IF(N179="základní",J179,0)</f>
        <v>0</v>
      </c>
      <c r="BF179" s="148">
        <f>IF(N179="snížená",J179,0)</f>
        <v>0</v>
      </c>
      <c r="BG179" s="148">
        <f>IF(N179="zákl. přenesená",J179,0)</f>
        <v>0</v>
      </c>
      <c r="BH179" s="148">
        <f>IF(N179="sníž. přenesená",J179,0)</f>
        <v>0</v>
      </c>
      <c r="BI179" s="148">
        <f>IF(N179="nulová",J179,0)</f>
        <v>0</v>
      </c>
      <c r="BJ179" s="17" t="s">
        <v>87</v>
      </c>
      <c r="BK179" s="148">
        <f>ROUND(I179*H179,2)</f>
        <v>0</v>
      </c>
      <c r="BL179" s="17" t="s">
        <v>423</v>
      </c>
      <c r="BM179" s="147" t="s">
        <v>4372</v>
      </c>
    </row>
    <row r="180" spans="2:65" s="1" customFormat="1" ht="21.75" customHeight="1">
      <c r="B180" s="32"/>
      <c r="C180" s="136" t="s">
        <v>499</v>
      </c>
      <c r="D180" s="136" t="s">
        <v>324</v>
      </c>
      <c r="E180" s="137" t="s">
        <v>4373</v>
      </c>
      <c r="F180" s="138" t="s">
        <v>4374</v>
      </c>
      <c r="G180" s="139" t="s">
        <v>442</v>
      </c>
      <c r="H180" s="140">
        <v>0.19400000000000001</v>
      </c>
      <c r="I180" s="141"/>
      <c r="J180" s="142">
        <f>ROUND(I180*H180,2)</f>
        <v>0</v>
      </c>
      <c r="K180" s="138" t="s">
        <v>333</v>
      </c>
      <c r="L180" s="32"/>
      <c r="M180" s="143" t="s">
        <v>1</v>
      </c>
      <c r="N180" s="144" t="s">
        <v>45</v>
      </c>
      <c r="P180" s="145">
        <f>O180*H180</f>
        <v>0</v>
      </c>
      <c r="Q180" s="145">
        <v>0</v>
      </c>
      <c r="R180" s="145">
        <f>Q180*H180</f>
        <v>0</v>
      </c>
      <c r="S180" s="145">
        <v>0</v>
      </c>
      <c r="T180" s="146">
        <f>S180*H180</f>
        <v>0</v>
      </c>
      <c r="AR180" s="147" t="s">
        <v>423</v>
      </c>
      <c r="AT180" s="147" t="s">
        <v>324</v>
      </c>
      <c r="AU180" s="147" t="s">
        <v>89</v>
      </c>
      <c r="AY180" s="17" t="s">
        <v>320</v>
      </c>
      <c r="BE180" s="148">
        <f>IF(N180="základní",J180,0)</f>
        <v>0</v>
      </c>
      <c r="BF180" s="148">
        <f>IF(N180="snížená",J180,0)</f>
        <v>0</v>
      </c>
      <c r="BG180" s="148">
        <f>IF(N180="zákl. přenesená",J180,0)</f>
        <v>0</v>
      </c>
      <c r="BH180" s="148">
        <f>IF(N180="sníž. přenesená",J180,0)</f>
        <v>0</v>
      </c>
      <c r="BI180" s="148">
        <f>IF(N180="nulová",J180,0)</f>
        <v>0</v>
      </c>
      <c r="BJ180" s="17" t="s">
        <v>87</v>
      </c>
      <c r="BK180" s="148">
        <f>ROUND(I180*H180,2)</f>
        <v>0</v>
      </c>
      <c r="BL180" s="17" t="s">
        <v>423</v>
      </c>
      <c r="BM180" s="147" t="s">
        <v>4375</v>
      </c>
    </row>
    <row r="181" spans="2:65" s="11" customFormat="1" ht="22.9" customHeight="1">
      <c r="B181" s="124"/>
      <c r="D181" s="125" t="s">
        <v>79</v>
      </c>
      <c r="E181" s="134" t="s">
        <v>4376</v>
      </c>
      <c r="F181" s="134" t="s">
        <v>4377</v>
      </c>
      <c r="I181" s="127"/>
      <c r="J181" s="135">
        <f>BK181</f>
        <v>0</v>
      </c>
      <c r="L181" s="124"/>
      <c r="M181" s="129"/>
      <c r="P181" s="130">
        <f>SUM(P182:P198)</f>
        <v>0</v>
      </c>
      <c r="R181" s="130">
        <f>SUM(R182:R198)</f>
        <v>1.6729000000000001</v>
      </c>
      <c r="T181" s="131">
        <f>SUM(T182:T198)</f>
        <v>0</v>
      </c>
      <c r="AR181" s="125" t="s">
        <v>89</v>
      </c>
      <c r="AT181" s="132" t="s">
        <v>79</v>
      </c>
      <c r="AU181" s="132" t="s">
        <v>87</v>
      </c>
      <c r="AY181" s="125" t="s">
        <v>320</v>
      </c>
      <c r="BK181" s="133">
        <f>SUM(BK182:BK198)</f>
        <v>0</v>
      </c>
    </row>
    <row r="182" spans="2:65" s="1" customFormat="1" ht="21.75" customHeight="1">
      <c r="B182" s="32"/>
      <c r="C182" s="136" t="s">
        <v>507</v>
      </c>
      <c r="D182" s="136" t="s">
        <v>324</v>
      </c>
      <c r="E182" s="137" t="s">
        <v>4378</v>
      </c>
      <c r="F182" s="138" t="s">
        <v>4379</v>
      </c>
      <c r="G182" s="139" t="s">
        <v>2124</v>
      </c>
      <c r="H182" s="140">
        <v>44</v>
      </c>
      <c r="I182" s="141"/>
      <c r="J182" s="142">
        <f>ROUND(I182*H182,2)</f>
        <v>0</v>
      </c>
      <c r="K182" s="138" t="s">
        <v>333</v>
      </c>
      <c r="L182" s="32"/>
      <c r="M182" s="143" t="s">
        <v>1</v>
      </c>
      <c r="N182" s="144" t="s">
        <v>45</v>
      </c>
      <c r="P182" s="145">
        <f>O182*H182</f>
        <v>0</v>
      </c>
      <c r="Q182" s="145">
        <v>6.9999999999999994E-5</v>
      </c>
      <c r="R182" s="145">
        <f>Q182*H182</f>
        <v>3.0799999999999998E-3</v>
      </c>
      <c r="S182" s="145">
        <v>0</v>
      </c>
      <c r="T182" s="146">
        <f>S182*H182</f>
        <v>0</v>
      </c>
      <c r="AR182" s="147" t="s">
        <v>423</v>
      </c>
      <c r="AT182" s="147" t="s">
        <v>324</v>
      </c>
      <c r="AU182" s="147" t="s">
        <v>89</v>
      </c>
      <c r="AY182" s="17" t="s">
        <v>320</v>
      </c>
      <c r="BE182" s="148">
        <f>IF(N182="základní",J182,0)</f>
        <v>0</v>
      </c>
      <c r="BF182" s="148">
        <f>IF(N182="snížená",J182,0)</f>
        <v>0</v>
      </c>
      <c r="BG182" s="148">
        <f>IF(N182="zákl. přenesená",J182,0)</f>
        <v>0</v>
      </c>
      <c r="BH182" s="148">
        <f>IF(N182="sníž. přenesená",J182,0)</f>
        <v>0</v>
      </c>
      <c r="BI182" s="148">
        <f>IF(N182="nulová",J182,0)</f>
        <v>0</v>
      </c>
      <c r="BJ182" s="17" t="s">
        <v>87</v>
      </c>
      <c r="BK182" s="148">
        <f>ROUND(I182*H182,2)</f>
        <v>0</v>
      </c>
      <c r="BL182" s="17" t="s">
        <v>423</v>
      </c>
      <c r="BM182" s="147" t="s">
        <v>4380</v>
      </c>
    </row>
    <row r="183" spans="2:65" s="1" customFormat="1" ht="16.5" customHeight="1">
      <c r="B183" s="32"/>
      <c r="C183" s="170" t="s">
        <v>514</v>
      </c>
      <c r="D183" s="170" t="s">
        <v>439</v>
      </c>
      <c r="E183" s="171" t="s">
        <v>4381</v>
      </c>
      <c r="F183" s="172" t="s">
        <v>4382</v>
      </c>
      <c r="G183" s="173" t="s">
        <v>558</v>
      </c>
      <c r="H183" s="174">
        <v>2</v>
      </c>
      <c r="I183" s="175"/>
      <c r="J183" s="176">
        <f>ROUND(I183*H183,2)</f>
        <v>0</v>
      </c>
      <c r="K183" s="172" t="s">
        <v>1</v>
      </c>
      <c r="L183" s="177"/>
      <c r="M183" s="178" t="s">
        <v>1</v>
      </c>
      <c r="N183" s="179" t="s">
        <v>45</v>
      </c>
      <c r="P183" s="145">
        <f>O183*H183</f>
        <v>0</v>
      </c>
      <c r="Q183" s="145">
        <v>2.1999999999999999E-2</v>
      </c>
      <c r="R183" s="145">
        <f>Q183*H183</f>
        <v>4.3999999999999997E-2</v>
      </c>
      <c r="S183" s="145">
        <v>0</v>
      </c>
      <c r="T183" s="146">
        <f>S183*H183</f>
        <v>0</v>
      </c>
      <c r="AR183" s="147" t="s">
        <v>519</v>
      </c>
      <c r="AT183" s="147" t="s">
        <v>439</v>
      </c>
      <c r="AU183" s="147" t="s">
        <v>89</v>
      </c>
      <c r="AY183" s="17" t="s">
        <v>320</v>
      </c>
      <c r="BE183" s="148">
        <f>IF(N183="základní",J183,0)</f>
        <v>0</v>
      </c>
      <c r="BF183" s="148">
        <f>IF(N183="snížená",J183,0)</f>
        <v>0</v>
      </c>
      <c r="BG183" s="148">
        <f>IF(N183="zákl. přenesená",J183,0)</f>
        <v>0</v>
      </c>
      <c r="BH183" s="148">
        <f>IF(N183="sníž. přenesená",J183,0)</f>
        <v>0</v>
      </c>
      <c r="BI183" s="148">
        <f>IF(N183="nulová",J183,0)</f>
        <v>0</v>
      </c>
      <c r="BJ183" s="17" t="s">
        <v>87</v>
      </c>
      <c r="BK183" s="148">
        <f>ROUND(I183*H183,2)</f>
        <v>0</v>
      </c>
      <c r="BL183" s="17" t="s">
        <v>423</v>
      </c>
      <c r="BM183" s="147" t="s">
        <v>4383</v>
      </c>
    </row>
    <row r="184" spans="2:65" s="1" customFormat="1" ht="24.2" customHeight="1">
      <c r="B184" s="32"/>
      <c r="C184" s="136" t="s">
        <v>519</v>
      </c>
      <c r="D184" s="136" t="s">
        <v>324</v>
      </c>
      <c r="E184" s="137" t="s">
        <v>4384</v>
      </c>
      <c r="F184" s="138" t="s">
        <v>4385</v>
      </c>
      <c r="G184" s="139" t="s">
        <v>2124</v>
      </c>
      <c r="H184" s="140">
        <v>289</v>
      </c>
      <c r="I184" s="141"/>
      <c r="J184" s="142">
        <f>ROUND(I184*H184,2)</f>
        <v>0</v>
      </c>
      <c r="K184" s="138" t="s">
        <v>333</v>
      </c>
      <c r="L184" s="32"/>
      <c r="M184" s="143" t="s">
        <v>1</v>
      </c>
      <c r="N184" s="144" t="s">
        <v>45</v>
      </c>
      <c r="P184" s="145">
        <f>O184*H184</f>
        <v>0</v>
      </c>
      <c r="Q184" s="145">
        <v>6.0000000000000002E-5</v>
      </c>
      <c r="R184" s="145">
        <f>Q184*H184</f>
        <v>1.7340000000000001E-2</v>
      </c>
      <c r="S184" s="145">
        <v>0</v>
      </c>
      <c r="T184" s="146">
        <f>S184*H184</f>
        <v>0</v>
      </c>
      <c r="AR184" s="147" t="s">
        <v>423</v>
      </c>
      <c r="AT184" s="147" t="s">
        <v>324</v>
      </c>
      <c r="AU184" s="147" t="s">
        <v>89</v>
      </c>
      <c r="AY184" s="17" t="s">
        <v>320</v>
      </c>
      <c r="BE184" s="148">
        <f>IF(N184="základní",J184,0)</f>
        <v>0</v>
      </c>
      <c r="BF184" s="148">
        <f>IF(N184="snížená",J184,0)</f>
        <v>0</v>
      </c>
      <c r="BG184" s="148">
        <f>IF(N184="zákl. přenesená",J184,0)</f>
        <v>0</v>
      </c>
      <c r="BH184" s="148">
        <f>IF(N184="sníž. přenesená",J184,0)</f>
        <v>0</v>
      </c>
      <c r="BI184" s="148">
        <f>IF(N184="nulová",J184,0)</f>
        <v>0</v>
      </c>
      <c r="BJ184" s="17" t="s">
        <v>87</v>
      </c>
      <c r="BK184" s="148">
        <f>ROUND(I184*H184,2)</f>
        <v>0</v>
      </c>
      <c r="BL184" s="17" t="s">
        <v>423</v>
      </c>
      <c r="BM184" s="147" t="s">
        <v>4386</v>
      </c>
    </row>
    <row r="185" spans="2:65" s="1" customFormat="1" ht="24.2" customHeight="1">
      <c r="B185" s="32"/>
      <c r="C185" s="170" t="s">
        <v>526</v>
      </c>
      <c r="D185" s="170" t="s">
        <v>439</v>
      </c>
      <c r="E185" s="171" t="s">
        <v>4387</v>
      </c>
      <c r="F185" s="172" t="s">
        <v>4388</v>
      </c>
      <c r="G185" s="173" t="s">
        <v>1013</v>
      </c>
      <c r="H185" s="174">
        <v>1</v>
      </c>
      <c r="I185" s="175"/>
      <c r="J185" s="176">
        <f>ROUND(I185*H185,2)</f>
        <v>0</v>
      </c>
      <c r="K185" s="172" t="s">
        <v>1</v>
      </c>
      <c r="L185" s="177"/>
      <c r="M185" s="178" t="s">
        <v>1</v>
      </c>
      <c r="N185" s="179" t="s">
        <v>45</v>
      </c>
      <c r="P185" s="145">
        <f>O185*H185</f>
        <v>0</v>
      </c>
      <c r="Q185" s="145">
        <v>5.4299999999999999E-3</v>
      </c>
      <c r="R185" s="145">
        <f>Q185*H185</f>
        <v>5.4299999999999999E-3</v>
      </c>
      <c r="S185" s="145">
        <v>0</v>
      </c>
      <c r="T185" s="146">
        <f>S185*H185</f>
        <v>0</v>
      </c>
      <c r="AR185" s="147" t="s">
        <v>519</v>
      </c>
      <c r="AT185" s="147" t="s">
        <v>439</v>
      </c>
      <c r="AU185" s="147" t="s">
        <v>89</v>
      </c>
      <c r="AY185" s="17" t="s">
        <v>320</v>
      </c>
      <c r="BE185" s="148">
        <f>IF(N185="základní",J185,0)</f>
        <v>0</v>
      </c>
      <c r="BF185" s="148">
        <f>IF(N185="snížená",J185,0)</f>
        <v>0</v>
      </c>
      <c r="BG185" s="148">
        <f>IF(N185="zákl. přenesená",J185,0)</f>
        <v>0</v>
      </c>
      <c r="BH185" s="148">
        <f>IF(N185="sníž. přenesená",J185,0)</f>
        <v>0</v>
      </c>
      <c r="BI185" s="148">
        <f>IF(N185="nulová",J185,0)</f>
        <v>0</v>
      </c>
      <c r="BJ185" s="17" t="s">
        <v>87</v>
      </c>
      <c r="BK185" s="148">
        <f>ROUND(I185*H185,2)</f>
        <v>0</v>
      </c>
      <c r="BL185" s="17" t="s">
        <v>423</v>
      </c>
      <c r="BM185" s="147" t="s">
        <v>4389</v>
      </c>
    </row>
    <row r="186" spans="2:65" s="1" customFormat="1" ht="24.2" customHeight="1">
      <c r="B186" s="32"/>
      <c r="C186" s="170" t="s">
        <v>532</v>
      </c>
      <c r="D186" s="170" t="s">
        <v>439</v>
      </c>
      <c r="E186" s="171" t="s">
        <v>4390</v>
      </c>
      <c r="F186" s="172" t="s">
        <v>4391</v>
      </c>
      <c r="G186" s="173" t="s">
        <v>442</v>
      </c>
      <c r="H186" s="174">
        <v>0.253</v>
      </c>
      <c r="I186" s="175"/>
      <c r="J186" s="176">
        <f>ROUND(I186*H186,2)</f>
        <v>0</v>
      </c>
      <c r="K186" s="172" t="s">
        <v>333</v>
      </c>
      <c r="L186" s="177"/>
      <c r="M186" s="178" t="s">
        <v>1</v>
      </c>
      <c r="N186" s="179" t="s">
        <v>45</v>
      </c>
      <c r="P186" s="145">
        <f>O186*H186</f>
        <v>0</v>
      </c>
      <c r="Q186" s="145">
        <v>1</v>
      </c>
      <c r="R186" s="145">
        <f>Q186*H186</f>
        <v>0.253</v>
      </c>
      <c r="S186" s="145">
        <v>0</v>
      </c>
      <c r="T186" s="146">
        <f>S186*H186</f>
        <v>0</v>
      </c>
      <c r="AR186" s="147" t="s">
        <v>519</v>
      </c>
      <c r="AT186" s="147" t="s">
        <v>439</v>
      </c>
      <c r="AU186" s="147" t="s">
        <v>89</v>
      </c>
      <c r="AY186" s="17" t="s">
        <v>320</v>
      </c>
      <c r="BE186" s="148">
        <f>IF(N186="základní",J186,0)</f>
        <v>0</v>
      </c>
      <c r="BF186" s="148">
        <f>IF(N186="snížená",J186,0)</f>
        <v>0</v>
      </c>
      <c r="BG186" s="148">
        <f>IF(N186="zákl. přenesená",J186,0)</f>
        <v>0</v>
      </c>
      <c r="BH186" s="148">
        <f>IF(N186="sníž. přenesená",J186,0)</f>
        <v>0</v>
      </c>
      <c r="BI186" s="148">
        <f>IF(N186="nulová",J186,0)</f>
        <v>0</v>
      </c>
      <c r="BJ186" s="17" t="s">
        <v>87</v>
      </c>
      <c r="BK186" s="148">
        <f>ROUND(I186*H186,2)</f>
        <v>0</v>
      </c>
      <c r="BL186" s="17" t="s">
        <v>423</v>
      </c>
      <c r="BM186" s="147" t="s">
        <v>4392</v>
      </c>
    </row>
    <row r="187" spans="2:65" s="1" customFormat="1" ht="19.5">
      <c r="B187" s="32"/>
      <c r="D187" s="150" t="s">
        <v>610</v>
      </c>
      <c r="F187" s="187" t="s">
        <v>4393</v>
      </c>
      <c r="I187" s="188"/>
      <c r="L187" s="32"/>
      <c r="M187" s="189"/>
      <c r="T187" s="56"/>
      <c r="AT187" s="17" t="s">
        <v>610</v>
      </c>
      <c r="AU187" s="17" t="s">
        <v>89</v>
      </c>
    </row>
    <row r="188" spans="2:65" s="1" customFormat="1" ht="24.2" customHeight="1">
      <c r="B188" s="32"/>
      <c r="C188" s="170" t="s">
        <v>542</v>
      </c>
      <c r="D188" s="170" t="s">
        <v>439</v>
      </c>
      <c r="E188" s="171" t="s">
        <v>4394</v>
      </c>
      <c r="F188" s="172" t="s">
        <v>4395</v>
      </c>
      <c r="G188" s="173" t="s">
        <v>442</v>
      </c>
      <c r="H188" s="174">
        <v>0.03</v>
      </c>
      <c r="I188" s="175"/>
      <c r="J188" s="176">
        <f>ROUND(I188*H188,2)</f>
        <v>0</v>
      </c>
      <c r="K188" s="172" t="s">
        <v>333</v>
      </c>
      <c r="L188" s="177"/>
      <c r="M188" s="178" t="s">
        <v>1</v>
      </c>
      <c r="N188" s="179" t="s">
        <v>45</v>
      </c>
      <c r="P188" s="145">
        <f>O188*H188</f>
        <v>0</v>
      </c>
      <c r="Q188" s="145">
        <v>1</v>
      </c>
      <c r="R188" s="145">
        <f>Q188*H188</f>
        <v>0.03</v>
      </c>
      <c r="S188" s="145">
        <v>0</v>
      </c>
      <c r="T188" s="146">
        <f>S188*H188</f>
        <v>0</v>
      </c>
      <c r="AR188" s="147" t="s">
        <v>519</v>
      </c>
      <c r="AT188" s="147" t="s">
        <v>439</v>
      </c>
      <c r="AU188" s="147" t="s">
        <v>89</v>
      </c>
      <c r="AY188" s="17" t="s">
        <v>320</v>
      </c>
      <c r="BE188" s="148">
        <f>IF(N188="základní",J188,0)</f>
        <v>0</v>
      </c>
      <c r="BF188" s="148">
        <f>IF(N188="snížená",J188,0)</f>
        <v>0</v>
      </c>
      <c r="BG188" s="148">
        <f>IF(N188="zákl. přenesená",J188,0)</f>
        <v>0</v>
      </c>
      <c r="BH188" s="148">
        <f>IF(N188="sníž. přenesená",J188,0)</f>
        <v>0</v>
      </c>
      <c r="BI188" s="148">
        <f>IF(N188="nulová",J188,0)</f>
        <v>0</v>
      </c>
      <c r="BJ188" s="17" t="s">
        <v>87</v>
      </c>
      <c r="BK188" s="148">
        <f>ROUND(I188*H188,2)</f>
        <v>0</v>
      </c>
      <c r="BL188" s="17" t="s">
        <v>423</v>
      </c>
      <c r="BM188" s="147" t="s">
        <v>4396</v>
      </c>
    </row>
    <row r="189" spans="2:65" s="1" customFormat="1" ht="19.5">
      <c r="B189" s="32"/>
      <c r="D189" s="150" t="s">
        <v>610</v>
      </c>
      <c r="F189" s="187" t="s">
        <v>4397</v>
      </c>
      <c r="I189" s="188"/>
      <c r="L189" s="32"/>
      <c r="M189" s="189"/>
      <c r="T189" s="56"/>
      <c r="AT189" s="17" t="s">
        <v>610</v>
      </c>
      <c r="AU189" s="17" t="s">
        <v>89</v>
      </c>
    </row>
    <row r="190" spans="2:65" s="1" customFormat="1" ht="24.2" customHeight="1">
      <c r="B190" s="32"/>
      <c r="C190" s="136" t="s">
        <v>555</v>
      </c>
      <c r="D190" s="136" t="s">
        <v>324</v>
      </c>
      <c r="E190" s="137" t="s">
        <v>4398</v>
      </c>
      <c r="F190" s="138" t="s">
        <v>4399</v>
      </c>
      <c r="G190" s="139" t="s">
        <v>2124</v>
      </c>
      <c r="H190" s="140">
        <v>1245</v>
      </c>
      <c r="I190" s="141"/>
      <c r="J190" s="142">
        <f>ROUND(I190*H190,2)</f>
        <v>0</v>
      </c>
      <c r="K190" s="138" t="s">
        <v>333</v>
      </c>
      <c r="L190" s="32"/>
      <c r="M190" s="143" t="s">
        <v>1</v>
      </c>
      <c r="N190" s="144" t="s">
        <v>45</v>
      </c>
      <c r="P190" s="145">
        <f>O190*H190</f>
        <v>0</v>
      </c>
      <c r="Q190" s="145">
        <v>6.0000000000000002E-5</v>
      </c>
      <c r="R190" s="145">
        <f>Q190*H190</f>
        <v>7.4700000000000003E-2</v>
      </c>
      <c r="S190" s="145">
        <v>0</v>
      </c>
      <c r="T190" s="146">
        <f>S190*H190</f>
        <v>0</v>
      </c>
      <c r="AR190" s="147" t="s">
        <v>423</v>
      </c>
      <c r="AT190" s="147" t="s">
        <v>324</v>
      </c>
      <c r="AU190" s="147" t="s">
        <v>89</v>
      </c>
      <c r="AY190" s="17" t="s">
        <v>320</v>
      </c>
      <c r="BE190" s="148">
        <f>IF(N190="základní",J190,0)</f>
        <v>0</v>
      </c>
      <c r="BF190" s="148">
        <f>IF(N190="snížená",J190,0)</f>
        <v>0</v>
      </c>
      <c r="BG190" s="148">
        <f>IF(N190="zákl. přenesená",J190,0)</f>
        <v>0</v>
      </c>
      <c r="BH190" s="148">
        <f>IF(N190="sníž. přenesená",J190,0)</f>
        <v>0</v>
      </c>
      <c r="BI190" s="148">
        <f>IF(N190="nulová",J190,0)</f>
        <v>0</v>
      </c>
      <c r="BJ190" s="17" t="s">
        <v>87</v>
      </c>
      <c r="BK190" s="148">
        <f>ROUND(I190*H190,2)</f>
        <v>0</v>
      </c>
      <c r="BL190" s="17" t="s">
        <v>423</v>
      </c>
      <c r="BM190" s="147" t="s">
        <v>4400</v>
      </c>
    </row>
    <row r="191" spans="2:65" s="1" customFormat="1" ht="21.75" customHeight="1">
      <c r="B191" s="32"/>
      <c r="C191" s="170" t="s">
        <v>563</v>
      </c>
      <c r="D191" s="170" t="s">
        <v>439</v>
      </c>
      <c r="E191" s="171" t="s">
        <v>4401</v>
      </c>
      <c r="F191" s="172" t="s">
        <v>4402</v>
      </c>
      <c r="G191" s="173" t="s">
        <v>442</v>
      </c>
      <c r="H191" s="174">
        <v>0.222</v>
      </c>
      <c r="I191" s="175"/>
      <c r="J191" s="176">
        <f>ROUND(I191*H191,2)</f>
        <v>0</v>
      </c>
      <c r="K191" s="172" t="s">
        <v>333</v>
      </c>
      <c r="L191" s="177"/>
      <c r="M191" s="178" t="s">
        <v>1</v>
      </c>
      <c r="N191" s="179" t="s">
        <v>45</v>
      </c>
      <c r="P191" s="145">
        <f>O191*H191</f>
        <v>0</v>
      </c>
      <c r="Q191" s="145">
        <v>1</v>
      </c>
      <c r="R191" s="145">
        <f>Q191*H191</f>
        <v>0.222</v>
      </c>
      <c r="S191" s="145">
        <v>0</v>
      </c>
      <c r="T191" s="146">
        <f>S191*H191</f>
        <v>0</v>
      </c>
      <c r="AR191" s="147" t="s">
        <v>519</v>
      </c>
      <c r="AT191" s="147" t="s">
        <v>439</v>
      </c>
      <c r="AU191" s="147" t="s">
        <v>89</v>
      </c>
      <c r="AY191" s="17" t="s">
        <v>320</v>
      </c>
      <c r="BE191" s="148">
        <f>IF(N191="základní",J191,0)</f>
        <v>0</v>
      </c>
      <c r="BF191" s="148">
        <f>IF(N191="snížená",J191,0)</f>
        <v>0</v>
      </c>
      <c r="BG191" s="148">
        <f>IF(N191="zákl. přenesená",J191,0)</f>
        <v>0</v>
      </c>
      <c r="BH191" s="148">
        <f>IF(N191="sníž. přenesená",J191,0)</f>
        <v>0</v>
      </c>
      <c r="BI191" s="148">
        <f>IF(N191="nulová",J191,0)</f>
        <v>0</v>
      </c>
      <c r="BJ191" s="17" t="s">
        <v>87</v>
      </c>
      <c r="BK191" s="148">
        <f>ROUND(I191*H191,2)</f>
        <v>0</v>
      </c>
      <c r="BL191" s="17" t="s">
        <v>423</v>
      </c>
      <c r="BM191" s="147" t="s">
        <v>4403</v>
      </c>
    </row>
    <row r="192" spans="2:65" s="1" customFormat="1" ht="19.5">
      <c r="B192" s="32"/>
      <c r="D192" s="150" t="s">
        <v>610</v>
      </c>
      <c r="F192" s="187" t="s">
        <v>4404</v>
      </c>
      <c r="I192" s="188"/>
      <c r="L192" s="32"/>
      <c r="M192" s="189"/>
      <c r="T192" s="56"/>
      <c r="AT192" s="17" t="s">
        <v>610</v>
      </c>
      <c r="AU192" s="17" t="s">
        <v>89</v>
      </c>
    </row>
    <row r="193" spans="2:65" s="12" customFormat="1" ht="11.25">
      <c r="B193" s="149"/>
      <c r="D193" s="150" t="s">
        <v>329</v>
      </c>
      <c r="E193" s="151" t="s">
        <v>1</v>
      </c>
      <c r="F193" s="152" t="s">
        <v>4405</v>
      </c>
      <c r="H193" s="153">
        <v>0.222</v>
      </c>
      <c r="I193" s="154"/>
      <c r="L193" s="149"/>
      <c r="M193" s="155"/>
      <c r="T193" s="156"/>
      <c r="AT193" s="151" t="s">
        <v>329</v>
      </c>
      <c r="AU193" s="151" t="s">
        <v>89</v>
      </c>
      <c r="AV193" s="12" t="s">
        <v>89</v>
      </c>
      <c r="AW193" s="12" t="s">
        <v>35</v>
      </c>
      <c r="AX193" s="12" t="s">
        <v>80</v>
      </c>
      <c r="AY193" s="151" t="s">
        <v>320</v>
      </c>
    </row>
    <row r="194" spans="2:65" s="14" customFormat="1" ht="11.25">
      <c r="B194" s="163"/>
      <c r="D194" s="150" t="s">
        <v>329</v>
      </c>
      <c r="E194" s="164" t="s">
        <v>1</v>
      </c>
      <c r="F194" s="165" t="s">
        <v>339</v>
      </c>
      <c r="H194" s="166">
        <v>0.222</v>
      </c>
      <c r="I194" s="167"/>
      <c r="L194" s="163"/>
      <c r="M194" s="168"/>
      <c r="T194" s="169"/>
      <c r="AT194" s="164" t="s">
        <v>329</v>
      </c>
      <c r="AU194" s="164" t="s">
        <v>89</v>
      </c>
      <c r="AV194" s="14" t="s">
        <v>99</v>
      </c>
      <c r="AW194" s="14" t="s">
        <v>35</v>
      </c>
      <c r="AX194" s="14" t="s">
        <v>87</v>
      </c>
      <c r="AY194" s="164" t="s">
        <v>320</v>
      </c>
    </row>
    <row r="195" spans="2:65" s="1" customFormat="1" ht="55.5" customHeight="1">
      <c r="B195" s="32"/>
      <c r="C195" s="170" t="s">
        <v>571</v>
      </c>
      <c r="D195" s="170" t="s">
        <v>439</v>
      </c>
      <c r="E195" s="171" t="s">
        <v>4406</v>
      </c>
      <c r="F195" s="172" t="s">
        <v>4407</v>
      </c>
      <c r="G195" s="173" t="s">
        <v>558</v>
      </c>
      <c r="H195" s="174">
        <v>8</v>
      </c>
      <c r="I195" s="175"/>
      <c r="J195" s="176">
        <f>ROUND(I195*H195,2)</f>
        <v>0</v>
      </c>
      <c r="K195" s="172" t="s">
        <v>1</v>
      </c>
      <c r="L195" s="177"/>
      <c r="M195" s="178" t="s">
        <v>1</v>
      </c>
      <c r="N195" s="179" t="s">
        <v>45</v>
      </c>
      <c r="P195" s="145">
        <f>O195*H195</f>
        <v>0</v>
      </c>
      <c r="Q195" s="145">
        <v>0.11020000000000001</v>
      </c>
      <c r="R195" s="145">
        <f>Q195*H195</f>
        <v>0.88160000000000005</v>
      </c>
      <c r="S195" s="145">
        <v>0</v>
      </c>
      <c r="T195" s="146">
        <f>S195*H195</f>
        <v>0</v>
      </c>
      <c r="AR195" s="147" t="s">
        <v>519</v>
      </c>
      <c r="AT195" s="147" t="s">
        <v>439</v>
      </c>
      <c r="AU195" s="147" t="s">
        <v>89</v>
      </c>
      <c r="AY195" s="17" t="s">
        <v>320</v>
      </c>
      <c r="BE195" s="148">
        <f>IF(N195="základní",J195,0)</f>
        <v>0</v>
      </c>
      <c r="BF195" s="148">
        <f>IF(N195="snížená",J195,0)</f>
        <v>0</v>
      </c>
      <c r="BG195" s="148">
        <f>IF(N195="zákl. přenesená",J195,0)</f>
        <v>0</v>
      </c>
      <c r="BH195" s="148">
        <f>IF(N195="sníž. přenesená",J195,0)</f>
        <v>0</v>
      </c>
      <c r="BI195" s="148">
        <f>IF(N195="nulová",J195,0)</f>
        <v>0</v>
      </c>
      <c r="BJ195" s="17" t="s">
        <v>87</v>
      </c>
      <c r="BK195" s="148">
        <f>ROUND(I195*H195,2)</f>
        <v>0</v>
      </c>
      <c r="BL195" s="17" t="s">
        <v>423</v>
      </c>
      <c r="BM195" s="147" t="s">
        <v>4408</v>
      </c>
    </row>
    <row r="196" spans="2:65" s="1" customFormat="1" ht="24.2" customHeight="1">
      <c r="B196" s="32"/>
      <c r="C196" s="170" t="s">
        <v>576</v>
      </c>
      <c r="D196" s="170" t="s">
        <v>439</v>
      </c>
      <c r="E196" s="171" t="s">
        <v>4409</v>
      </c>
      <c r="F196" s="172" t="s">
        <v>4388</v>
      </c>
      <c r="G196" s="173" t="s">
        <v>1013</v>
      </c>
      <c r="H196" s="174">
        <v>1</v>
      </c>
      <c r="I196" s="175"/>
      <c r="J196" s="176">
        <f>ROUND(I196*H196,2)</f>
        <v>0</v>
      </c>
      <c r="K196" s="172" t="s">
        <v>1</v>
      </c>
      <c r="L196" s="177"/>
      <c r="M196" s="178" t="s">
        <v>1</v>
      </c>
      <c r="N196" s="179" t="s">
        <v>45</v>
      </c>
      <c r="P196" s="145">
        <f>O196*H196</f>
        <v>0</v>
      </c>
      <c r="Q196" s="145">
        <v>5.4299999999999999E-3</v>
      </c>
      <c r="R196" s="145">
        <f>Q196*H196</f>
        <v>5.4299999999999999E-3</v>
      </c>
      <c r="S196" s="145">
        <v>0</v>
      </c>
      <c r="T196" s="146">
        <f>S196*H196</f>
        <v>0</v>
      </c>
      <c r="AR196" s="147" t="s">
        <v>519</v>
      </c>
      <c r="AT196" s="147" t="s">
        <v>439</v>
      </c>
      <c r="AU196" s="147" t="s">
        <v>89</v>
      </c>
      <c r="AY196" s="17" t="s">
        <v>320</v>
      </c>
      <c r="BE196" s="148">
        <f>IF(N196="základní",J196,0)</f>
        <v>0</v>
      </c>
      <c r="BF196" s="148">
        <f>IF(N196="snížená",J196,0)</f>
        <v>0</v>
      </c>
      <c r="BG196" s="148">
        <f>IF(N196="zákl. přenesená",J196,0)</f>
        <v>0</v>
      </c>
      <c r="BH196" s="148">
        <f>IF(N196="sníž. přenesená",J196,0)</f>
        <v>0</v>
      </c>
      <c r="BI196" s="148">
        <f>IF(N196="nulová",J196,0)</f>
        <v>0</v>
      </c>
      <c r="BJ196" s="17" t="s">
        <v>87</v>
      </c>
      <c r="BK196" s="148">
        <f>ROUND(I196*H196,2)</f>
        <v>0</v>
      </c>
      <c r="BL196" s="17" t="s">
        <v>423</v>
      </c>
      <c r="BM196" s="147" t="s">
        <v>4410</v>
      </c>
    </row>
    <row r="197" spans="2:65" s="1" customFormat="1" ht="16.5" customHeight="1">
      <c r="B197" s="32"/>
      <c r="C197" s="170" t="s">
        <v>581</v>
      </c>
      <c r="D197" s="170" t="s">
        <v>439</v>
      </c>
      <c r="E197" s="171" t="s">
        <v>4411</v>
      </c>
      <c r="F197" s="172" t="s">
        <v>4412</v>
      </c>
      <c r="G197" s="173" t="s">
        <v>558</v>
      </c>
      <c r="H197" s="174">
        <v>192</v>
      </c>
      <c r="I197" s="175"/>
      <c r="J197" s="176">
        <f>ROUND(I197*H197,2)</f>
        <v>0</v>
      </c>
      <c r="K197" s="172" t="s">
        <v>333</v>
      </c>
      <c r="L197" s="177"/>
      <c r="M197" s="178" t="s">
        <v>1</v>
      </c>
      <c r="N197" s="179" t="s">
        <v>45</v>
      </c>
      <c r="P197" s="145">
        <f>O197*H197</f>
        <v>0</v>
      </c>
      <c r="Q197" s="145">
        <v>7.1000000000000002E-4</v>
      </c>
      <c r="R197" s="145">
        <f>Q197*H197</f>
        <v>0.13632</v>
      </c>
      <c r="S197" s="145">
        <v>0</v>
      </c>
      <c r="T197" s="146">
        <f>S197*H197</f>
        <v>0</v>
      </c>
      <c r="AR197" s="147" t="s">
        <v>519</v>
      </c>
      <c r="AT197" s="147" t="s">
        <v>439</v>
      </c>
      <c r="AU197" s="147" t="s">
        <v>89</v>
      </c>
      <c r="AY197" s="17" t="s">
        <v>320</v>
      </c>
      <c r="BE197" s="148">
        <f>IF(N197="základní",J197,0)</f>
        <v>0</v>
      </c>
      <c r="BF197" s="148">
        <f>IF(N197="snížená",J197,0)</f>
        <v>0</v>
      </c>
      <c r="BG197" s="148">
        <f>IF(N197="zákl. přenesená",J197,0)</f>
        <v>0</v>
      </c>
      <c r="BH197" s="148">
        <f>IF(N197="sníž. přenesená",J197,0)</f>
        <v>0</v>
      </c>
      <c r="BI197" s="148">
        <f>IF(N197="nulová",J197,0)</f>
        <v>0</v>
      </c>
      <c r="BJ197" s="17" t="s">
        <v>87</v>
      </c>
      <c r="BK197" s="148">
        <f>ROUND(I197*H197,2)</f>
        <v>0</v>
      </c>
      <c r="BL197" s="17" t="s">
        <v>423</v>
      </c>
      <c r="BM197" s="147" t="s">
        <v>4413</v>
      </c>
    </row>
    <row r="198" spans="2:65" s="1" customFormat="1" ht="24.2" customHeight="1">
      <c r="B198" s="32"/>
      <c r="C198" s="136" t="s">
        <v>590</v>
      </c>
      <c r="D198" s="136" t="s">
        <v>324</v>
      </c>
      <c r="E198" s="137" t="s">
        <v>4414</v>
      </c>
      <c r="F198" s="138" t="s">
        <v>4415</v>
      </c>
      <c r="G198" s="139" t="s">
        <v>442</v>
      </c>
      <c r="H198" s="140">
        <v>0.62</v>
      </c>
      <c r="I198" s="141"/>
      <c r="J198" s="142">
        <f>ROUND(I198*H198,2)</f>
        <v>0</v>
      </c>
      <c r="K198" s="138" t="s">
        <v>333</v>
      </c>
      <c r="L198" s="32"/>
      <c r="M198" s="143" t="s">
        <v>1</v>
      </c>
      <c r="N198" s="144" t="s">
        <v>45</v>
      </c>
      <c r="P198" s="145">
        <f>O198*H198</f>
        <v>0</v>
      </c>
      <c r="Q198" s="145">
        <v>0</v>
      </c>
      <c r="R198" s="145">
        <f>Q198*H198</f>
        <v>0</v>
      </c>
      <c r="S198" s="145">
        <v>0</v>
      </c>
      <c r="T198" s="146">
        <f>S198*H198</f>
        <v>0</v>
      </c>
      <c r="AR198" s="147" t="s">
        <v>423</v>
      </c>
      <c r="AT198" s="147" t="s">
        <v>324</v>
      </c>
      <c r="AU198" s="147" t="s">
        <v>89</v>
      </c>
      <c r="AY198" s="17" t="s">
        <v>320</v>
      </c>
      <c r="BE198" s="148">
        <f>IF(N198="základní",J198,0)</f>
        <v>0</v>
      </c>
      <c r="BF198" s="148">
        <f>IF(N198="snížená",J198,0)</f>
        <v>0</v>
      </c>
      <c r="BG198" s="148">
        <f>IF(N198="zákl. přenesená",J198,0)</f>
        <v>0</v>
      </c>
      <c r="BH198" s="148">
        <f>IF(N198="sníž. přenesená",J198,0)</f>
        <v>0</v>
      </c>
      <c r="BI198" s="148">
        <f>IF(N198="nulová",J198,0)</f>
        <v>0</v>
      </c>
      <c r="BJ198" s="17" t="s">
        <v>87</v>
      </c>
      <c r="BK198" s="148">
        <f>ROUND(I198*H198,2)</f>
        <v>0</v>
      </c>
      <c r="BL198" s="17" t="s">
        <v>423</v>
      </c>
      <c r="BM198" s="147" t="s">
        <v>4416</v>
      </c>
    </row>
    <row r="199" spans="2:65" s="11" customFormat="1" ht="22.9" customHeight="1">
      <c r="B199" s="124"/>
      <c r="D199" s="125" t="s">
        <v>79</v>
      </c>
      <c r="E199" s="134" t="s">
        <v>4417</v>
      </c>
      <c r="F199" s="134" t="s">
        <v>4418</v>
      </c>
      <c r="I199" s="127"/>
      <c r="J199" s="135">
        <f>BK199</f>
        <v>0</v>
      </c>
      <c r="L199" s="124"/>
      <c r="M199" s="129"/>
      <c r="P199" s="130">
        <f>SUM(P200:P210)</f>
        <v>0</v>
      </c>
      <c r="R199" s="130">
        <f>SUM(R200:R210)</f>
        <v>9.5100000000000011E-3</v>
      </c>
      <c r="T199" s="131">
        <f>SUM(T200:T210)</f>
        <v>0</v>
      </c>
      <c r="AR199" s="125" t="s">
        <v>89</v>
      </c>
      <c r="AT199" s="132" t="s">
        <v>79</v>
      </c>
      <c r="AU199" s="132" t="s">
        <v>87</v>
      </c>
      <c r="AY199" s="125" t="s">
        <v>320</v>
      </c>
      <c r="BK199" s="133">
        <f>SUM(BK200:BK210)</f>
        <v>0</v>
      </c>
    </row>
    <row r="200" spans="2:65" s="1" customFormat="1" ht="24.2" customHeight="1">
      <c r="B200" s="32"/>
      <c r="C200" s="136" t="s">
        <v>594</v>
      </c>
      <c r="D200" s="136" t="s">
        <v>324</v>
      </c>
      <c r="E200" s="137" t="s">
        <v>4419</v>
      </c>
      <c r="F200" s="138" t="s">
        <v>4420</v>
      </c>
      <c r="G200" s="139" t="s">
        <v>347</v>
      </c>
      <c r="H200" s="140">
        <v>12.5</v>
      </c>
      <c r="I200" s="141"/>
      <c r="J200" s="142">
        <f t="shared" ref="J200:J210" si="10">ROUND(I200*H200,2)</f>
        <v>0</v>
      </c>
      <c r="K200" s="138" t="s">
        <v>333</v>
      </c>
      <c r="L200" s="32"/>
      <c r="M200" s="143" t="s">
        <v>1</v>
      </c>
      <c r="N200" s="144" t="s">
        <v>45</v>
      </c>
      <c r="P200" s="145">
        <f t="shared" ref="P200:P210" si="11">O200*H200</f>
        <v>0</v>
      </c>
      <c r="Q200" s="145">
        <v>8.0000000000000007E-5</v>
      </c>
      <c r="R200" s="145">
        <f t="shared" ref="R200:R210" si="12">Q200*H200</f>
        <v>1E-3</v>
      </c>
      <c r="S200" s="145">
        <v>0</v>
      </c>
      <c r="T200" s="146">
        <f t="shared" ref="T200:T210" si="13">S200*H200</f>
        <v>0</v>
      </c>
      <c r="AR200" s="147" t="s">
        <v>423</v>
      </c>
      <c r="AT200" s="147" t="s">
        <v>324</v>
      </c>
      <c r="AU200" s="147" t="s">
        <v>89</v>
      </c>
      <c r="AY200" s="17" t="s">
        <v>320</v>
      </c>
      <c r="BE200" s="148">
        <f t="shared" ref="BE200:BE210" si="14">IF(N200="základní",J200,0)</f>
        <v>0</v>
      </c>
      <c r="BF200" s="148">
        <f t="shared" ref="BF200:BF210" si="15">IF(N200="snížená",J200,0)</f>
        <v>0</v>
      </c>
      <c r="BG200" s="148">
        <f t="shared" ref="BG200:BG210" si="16">IF(N200="zákl. přenesená",J200,0)</f>
        <v>0</v>
      </c>
      <c r="BH200" s="148">
        <f t="shared" ref="BH200:BH210" si="17">IF(N200="sníž. přenesená",J200,0)</f>
        <v>0</v>
      </c>
      <c r="BI200" s="148">
        <f t="shared" ref="BI200:BI210" si="18">IF(N200="nulová",J200,0)</f>
        <v>0</v>
      </c>
      <c r="BJ200" s="17" t="s">
        <v>87</v>
      </c>
      <c r="BK200" s="148">
        <f t="shared" ref="BK200:BK210" si="19">ROUND(I200*H200,2)</f>
        <v>0</v>
      </c>
      <c r="BL200" s="17" t="s">
        <v>423</v>
      </c>
      <c r="BM200" s="147" t="s">
        <v>4421</v>
      </c>
    </row>
    <row r="201" spans="2:65" s="1" customFormat="1" ht="24.2" customHeight="1">
      <c r="B201" s="32"/>
      <c r="C201" s="136" t="s">
        <v>600</v>
      </c>
      <c r="D201" s="136" t="s">
        <v>324</v>
      </c>
      <c r="E201" s="137" t="s">
        <v>4422</v>
      </c>
      <c r="F201" s="138" t="s">
        <v>4423</v>
      </c>
      <c r="G201" s="139" t="s">
        <v>347</v>
      </c>
      <c r="H201" s="140">
        <v>12.5</v>
      </c>
      <c r="I201" s="141"/>
      <c r="J201" s="142">
        <f t="shared" si="10"/>
        <v>0</v>
      </c>
      <c r="K201" s="138" t="s">
        <v>333</v>
      </c>
      <c r="L201" s="32"/>
      <c r="M201" s="143" t="s">
        <v>1</v>
      </c>
      <c r="N201" s="144" t="s">
        <v>45</v>
      </c>
      <c r="P201" s="145">
        <f t="shared" si="11"/>
        <v>0</v>
      </c>
      <c r="Q201" s="145">
        <v>1.3999999999999999E-4</v>
      </c>
      <c r="R201" s="145">
        <f t="shared" si="12"/>
        <v>1.7499999999999998E-3</v>
      </c>
      <c r="S201" s="145">
        <v>0</v>
      </c>
      <c r="T201" s="146">
        <f t="shared" si="13"/>
        <v>0</v>
      </c>
      <c r="AR201" s="147" t="s">
        <v>423</v>
      </c>
      <c r="AT201" s="147" t="s">
        <v>324</v>
      </c>
      <c r="AU201" s="147" t="s">
        <v>89</v>
      </c>
      <c r="AY201" s="17" t="s">
        <v>320</v>
      </c>
      <c r="BE201" s="148">
        <f t="shared" si="14"/>
        <v>0</v>
      </c>
      <c r="BF201" s="148">
        <f t="shared" si="15"/>
        <v>0</v>
      </c>
      <c r="BG201" s="148">
        <f t="shared" si="16"/>
        <v>0</v>
      </c>
      <c r="BH201" s="148">
        <f t="shared" si="17"/>
        <v>0</v>
      </c>
      <c r="BI201" s="148">
        <f t="shared" si="18"/>
        <v>0</v>
      </c>
      <c r="BJ201" s="17" t="s">
        <v>87</v>
      </c>
      <c r="BK201" s="148">
        <f t="shared" si="19"/>
        <v>0</v>
      </c>
      <c r="BL201" s="17" t="s">
        <v>423</v>
      </c>
      <c r="BM201" s="147" t="s">
        <v>4424</v>
      </c>
    </row>
    <row r="202" spans="2:65" s="1" customFormat="1" ht="24.2" customHeight="1">
      <c r="B202" s="32"/>
      <c r="C202" s="136" t="s">
        <v>606</v>
      </c>
      <c r="D202" s="136" t="s">
        <v>324</v>
      </c>
      <c r="E202" s="137" t="s">
        <v>4425</v>
      </c>
      <c r="F202" s="138" t="s">
        <v>4426</v>
      </c>
      <c r="G202" s="139" t="s">
        <v>347</v>
      </c>
      <c r="H202" s="140">
        <v>12.5</v>
      </c>
      <c r="I202" s="141"/>
      <c r="J202" s="142">
        <f t="shared" si="10"/>
        <v>0</v>
      </c>
      <c r="K202" s="138" t="s">
        <v>333</v>
      </c>
      <c r="L202" s="32"/>
      <c r="M202" s="143" t="s">
        <v>1</v>
      </c>
      <c r="N202" s="144" t="s">
        <v>45</v>
      </c>
      <c r="P202" s="145">
        <f t="shared" si="11"/>
        <v>0</v>
      </c>
      <c r="Q202" s="145">
        <v>1.2E-4</v>
      </c>
      <c r="R202" s="145">
        <f t="shared" si="12"/>
        <v>1.5E-3</v>
      </c>
      <c r="S202" s="145">
        <v>0</v>
      </c>
      <c r="T202" s="146">
        <f t="shared" si="13"/>
        <v>0</v>
      </c>
      <c r="AR202" s="147" t="s">
        <v>423</v>
      </c>
      <c r="AT202" s="147" t="s">
        <v>324</v>
      </c>
      <c r="AU202" s="147" t="s">
        <v>89</v>
      </c>
      <c r="AY202" s="17" t="s">
        <v>320</v>
      </c>
      <c r="BE202" s="148">
        <f t="shared" si="14"/>
        <v>0</v>
      </c>
      <c r="BF202" s="148">
        <f t="shared" si="15"/>
        <v>0</v>
      </c>
      <c r="BG202" s="148">
        <f t="shared" si="16"/>
        <v>0</v>
      </c>
      <c r="BH202" s="148">
        <f t="shared" si="17"/>
        <v>0</v>
      </c>
      <c r="BI202" s="148">
        <f t="shared" si="18"/>
        <v>0</v>
      </c>
      <c r="BJ202" s="17" t="s">
        <v>87</v>
      </c>
      <c r="BK202" s="148">
        <f t="shared" si="19"/>
        <v>0</v>
      </c>
      <c r="BL202" s="17" t="s">
        <v>423</v>
      </c>
      <c r="BM202" s="147" t="s">
        <v>4427</v>
      </c>
    </row>
    <row r="203" spans="2:65" s="1" customFormat="1" ht="24.2" customHeight="1">
      <c r="B203" s="32"/>
      <c r="C203" s="136" t="s">
        <v>615</v>
      </c>
      <c r="D203" s="136" t="s">
        <v>324</v>
      </c>
      <c r="E203" s="137" t="s">
        <v>4428</v>
      </c>
      <c r="F203" s="138" t="s">
        <v>4429</v>
      </c>
      <c r="G203" s="139" t="s">
        <v>566</v>
      </c>
      <c r="H203" s="140">
        <v>18</v>
      </c>
      <c r="I203" s="141"/>
      <c r="J203" s="142">
        <f t="shared" si="10"/>
        <v>0</v>
      </c>
      <c r="K203" s="138" t="s">
        <v>333</v>
      </c>
      <c r="L203" s="32"/>
      <c r="M203" s="143" t="s">
        <v>1</v>
      </c>
      <c r="N203" s="144" t="s">
        <v>45</v>
      </c>
      <c r="P203" s="145">
        <f t="shared" si="11"/>
        <v>0</v>
      </c>
      <c r="Q203" s="145">
        <v>2.0000000000000002E-5</v>
      </c>
      <c r="R203" s="145">
        <f t="shared" si="12"/>
        <v>3.6000000000000002E-4</v>
      </c>
      <c r="S203" s="145">
        <v>0</v>
      </c>
      <c r="T203" s="146">
        <f t="shared" si="13"/>
        <v>0</v>
      </c>
      <c r="AR203" s="147" t="s">
        <v>423</v>
      </c>
      <c r="AT203" s="147" t="s">
        <v>324</v>
      </c>
      <c r="AU203" s="147" t="s">
        <v>89</v>
      </c>
      <c r="AY203" s="17" t="s">
        <v>320</v>
      </c>
      <c r="BE203" s="148">
        <f t="shared" si="14"/>
        <v>0</v>
      </c>
      <c r="BF203" s="148">
        <f t="shared" si="15"/>
        <v>0</v>
      </c>
      <c r="BG203" s="148">
        <f t="shared" si="16"/>
        <v>0</v>
      </c>
      <c r="BH203" s="148">
        <f t="shared" si="17"/>
        <v>0</v>
      </c>
      <c r="BI203" s="148">
        <f t="shared" si="18"/>
        <v>0</v>
      </c>
      <c r="BJ203" s="17" t="s">
        <v>87</v>
      </c>
      <c r="BK203" s="148">
        <f t="shared" si="19"/>
        <v>0</v>
      </c>
      <c r="BL203" s="17" t="s">
        <v>423</v>
      </c>
      <c r="BM203" s="147" t="s">
        <v>4430</v>
      </c>
    </row>
    <row r="204" spans="2:65" s="1" customFormat="1" ht="24.2" customHeight="1">
      <c r="B204" s="32"/>
      <c r="C204" s="136" t="s">
        <v>621</v>
      </c>
      <c r="D204" s="136" t="s">
        <v>324</v>
      </c>
      <c r="E204" s="137" t="s">
        <v>4431</v>
      </c>
      <c r="F204" s="138" t="s">
        <v>4432</v>
      </c>
      <c r="G204" s="139" t="s">
        <v>566</v>
      </c>
      <c r="H204" s="140">
        <v>5</v>
      </c>
      <c r="I204" s="141"/>
      <c r="J204" s="142">
        <f t="shared" si="10"/>
        <v>0</v>
      </c>
      <c r="K204" s="138" t="s">
        <v>333</v>
      </c>
      <c r="L204" s="32"/>
      <c r="M204" s="143" t="s">
        <v>1</v>
      </c>
      <c r="N204" s="144" t="s">
        <v>45</v>
      </c>
      <c r="P204" s="145">
        <f t="shared" si="11"/>
        <v>0</v>
      </c>
      <c r="Q204" s="145">
        <v>3.0000000000000001E-5</v>
      </c>
      <c r="R204" s="145">
        <f t="shared" si="12"/>
        <v>1.5000000000000001E-4</v>
      </c>
      <c r="S204" s="145">
        <v>0</v>
      </c>
      <c r="T204" s="146">
        <f t="shared" si="13"/>
        <v>0</v>
      </c>
      <c r="AR204" s="147" t="s">
        <v>423</v>
      </c>
      <c r="AT204" s="147" t="s">
        <v>324</v>
      </c>
      <c r="AU204" s="147" t="s">
        <v>89</v>
      </c>
      <c r="AY204" s="17" t="s">
        <v>320</v>
      </c>
      <c r="BE204" s="148">
        <f t="shared" si="14"/>
        <v>0</v>
      </c>
      <c r="BF204" s="148">
        <f t="shared" si="15"/>
        <v>0</v>
      </c>
      <c r="BG204" s="148">
        <f t="shared" si="16"/>
        <v>0</v>
      </c>
      <c r="BH204" s="148">
        <f t="shared" si="17"/>
        <v>0</v>
      </c>
      <c r="BI204" s="148">
        <f t="shared" si="18"/>
        <v>0</v>
      </c>
      <c r="BJ204" s="17" t="s">
        <v>87</v>
      </c>
      <c r="BK204" s="148">
        <f t="shared" si="19"/>
        <v>0</v>
      </c>
      <c r="BL204" s="17" t="s">
        <v>423</v>
      </c>
      <c r="BM204" s="147" t="s">
        <v>4433</v>
      </c>
    </row>
    <row r="205" spans="2:65" s="1" customFormat="1" ht="24.2" customHeight="1">
      <c r="B205" s="32"/>
      <c r="C205" s="136" t="s">
        <v>632</v>
      </c>
      <c r="D205" s="136" t="s">
        <v>324</v>
      </c>
      <c r="E205" s="137" t="s">
        <v>4434</v>
      </c>
      <c r="F205" s="138" t="s">
        <v>4435</v>
      </c>
      <c r="G205" s="139" t="s">
        <v>566</v>
      </c>
      <c r="H205" s="140">
        <v>2</v>
      </c>
      <c r="I205" s="141"/>
      <c r="J205" s="142">
        <f t="shared" si="10"/>
        <v>0</v>
      </c>
      <c r="K205" s="138" t="s">
        <v>333</v>
      </c>
      <c r="L205" s="32"/>
      <c r="M205" s="143" t="s">
        <v>1</v>
      </c>
      <c r="N205" s="144" t="s">
        <v>45</v>
      </c>
      <c r="P205" s="145">
        <f t="shared" si="11"/>
        <v>0</v>
      </c>
      <c r="Q205" s="145">
        <v>4.0000000000000003E-5</v>
      </c>
      <c r="R205" s="145">
        <f t="shared" si="12"/>
        <v>8.0000000000000007E-5</v>
      </c>
      <c r="S205" s="145">
        <v>0</v>
      </c>
      <c r="T205" s="146">
        <f t="shared" si="13"/>
        <v>0</v>
      </c>
      <c r="AR205" s="147" t="s">
        <v>423</v>
      </c>
      <c r="AT205" s="147" t="s">
        <v>324</v>
      </c>
      <c r="AU205" s="147" t="s">
        <v>89</v>
      </c>
      <c r="AY205" s="17" t="s">
        <v>320</v>
      </c>
      <c r="BE205" s="148">
        <f t="shared" si="14"/>
        <v>0</v>
      </c>
      <c r="BF205" s="148">
        <f t="shared" si="15"/>
        <v>0</v>
      </c>
      <c r="BG205" s="148">
        <f t="shared" si="16"/>
        <v>0</v>
      </c>
      <c r="BH205" s="148">
        <f t="shared" si="17"/>
        <v>0</v>
      </c>
      <c r="BI205" s="148">
        <f t="shared" si="18"/>
        <v>0</v>
      </c>
      <c r="BJ205" s="17" t="s">
        <v>87</v>
      </c>
      <c r="BK205" s="148">
        <f t="shared" si="19"/>
        <v>0</v>
      </c>
      <c r="BL205" s="17" t="s">
        <v>423</v>
      </c>
      <c r="BM205" s="147" t="s">
        <v>4436</v>
      </c>
    </row>
    <row r="206" spans="2:65" s="1" customFormat="1" ht="24.2" customHeight="1">
      <c r="B206" s="32"/>
      <c r="C206" s="136" t="s">
        <v>637</v>
      </c>
      <c r="D206" s="136" t="s">
        <v>324</v>
      </c>
      <c r="E206" s="137" t="s">
        <v>4437</v>
      </c>
      <c r="F206" s="138" t="s">
        <v>4438</v>
      </c>
      <c r="G206" s="139" t="s">
        <v>347</v>
      </c>
      <c r="H206" s="140">
        <v>10.199999999999999</v>
      </c>
      <c r="I206" s="141"/>
      <c r="J206" s="142">
        <f t="shared" si="10"/>
        <v>0</v>
      </c>
      <c r="K206" s="138" t="s">
        <v>333</v>
      </c>
      <c r="L206" s="32"/>
      <c r="M206" s="143" t="s">
        <v>1</v>
      </c>
      <c r="N206" s="144" t="s">
        <v>45</v>
      </c>
      <c r="P206" s="145">
        <f t="shared" si="11"/>
        <v>0</v>
      </c>
      <c r="Q206" s="145">
        <v>1.6000000000000001E-4</v>
      </c>
      <c r="R206" s="145">
        <f t="shared" si="12"/>
        <v>1.632E-3</v>
      </c>
      <c r="S206" s="145">
        <v>0</v>
      </c>
      <c r="T206" s="146">
        <f t="shared" si="13"/>
        <v>0</v>
      </c>
      <c r="AR206" s="147" t="s">
        <v>423</v>
      </c>
      <c r="AT206" s="147" t="s">
        <v>324</v>
      </c>
      <c r="AU206" s="147" t="s">
        <v>89</v>
      </c>
      <c r="AY206" s="17" t="s">
        <v>320</v>
      </c>
      <c r="BE206" s="148">
        <f t="shared" si="14"/>
        <v>0</v>
      </c>
      <c r="BF206" s="148">
        <f t="shared" si="15"/>
        <v>0</v>
      </c>
      <c r="BG206" s="148">
        <f t="shared" si="16"/>
        <v>0</v>
      </c>
      <c r="BH206" s="148">
        <f t="shared" si="17"/>
        <v>0</v>
      </c>
      <c r="BI206" s="148">
        <f t="shared" si="18"/>
        <v>0</v>
      </c>
      <c r="BJ206" s="17" t="s">
        <v>87</v>
      </c>
      <c r="BK206" s="148">
        <f t="shared" si="19"/>
        <v>0</v>
      </c>
      <c r="BL206" s="17" t="s">
        <v>423</v>
      </c>
      <c r="BM206" s="147" t="s">
        <v>4439</v>
      </c>
    </row>
    <row r="207" spans="2:65" s="1" customFormat="1" ht="24.2" customHeight="1">
      <c r="B207" s="32"/>
      <c r="C207" s="136" t="s">
        <v>643</v>
      </c>
      <c r="D207" s="136" t="s">
        <v>324</v>
      </c>
      <c r="E207" s="137" t="s">
        <v>4440</v>
      </c>
      <c r="F207" s="138" t="s">
        <v>4441</v>
      </c>
      <c r="G207" s="139" t="s">
        <v>566</v>
      </c>
      <c r="H207" s="140">
        <v>18</v>
      </c>
      <c r="I207" s="141"/>
      <c r="J207" s="142">
        <f t="shared" si="10"/>
        <v>0</v>
      </c>
      <c r="K207" s="138" t="s">
        <v>333</v>
      </c>
      <c r="L207" s="32"/>
      <c r="M207" s="143" t="s">
        <v>1</v>
      </c>
      <c r="N207" s="144" t="s">
        <v>45</v>
      </c>
      <c r="P207" s="145">
        <f t="shared" si="11"/>
        <v>0</v>
      </c>
      <c r="Q207" s="145">
        <v>5.0000000000000002E-5</v>
      </c>
      <c r="R207" s="145">
        <f t="shared" si="12"/>
        <v>9.0000000000000008E-4</v>
      </c>
      <c r="S207" s="145">
        <v>0</v>
      </c>
      <c r="T207" s="146">
        <f t="shared" si="13"/>
        <v>0</v>
      </c>
      <c r="AR207" s="147" t="s">
        <v>423</v>
      </c>
      <c r="AT207" s="147" t="s">
        <v>324</v>
      </c>
      <c r="AU207" s="147" t="s">
        <v>89</v>
      </c>
      <c r="AY207" s="17" t="s">
        <v>320</v>
      </c>
      <c r="BE207" s="148">
        <f t="shared" si="14"/>
        <v>0</v>
      </c>
      <c r="BF207" s="148">
        <f t="shared" si="15"/>
        <v>0</v>
      </c>
      <c r="BG207" s="148">
        <f t="shared" si="16"/>
        <v>0</v>
      </c>
      <c r="BH207" s="148">
        <f t="shared" si="17"/>
        <v>0</v>
      </c>
      <c r="BI207" s="148">
        <f t="shared" si="18"/>
        <v>0</v>
      </c>
      <c r="BJ207" s="17" t="s">
        <v>87</v>
      </c>
      <c r="BK207" s="148">
        <f t="shared" si="19"/>
        <v>0</v>
      </c>
      <c r="BL207" s="17" t="s">
        <v>423</v>
      </c>
      <c r="BM207" s="147" t="s">
        <v>4442</v>
      </c>
    </row>
    <row r="208" spans="2:65" s="1" customFormat="1" ht="24.2" customHeight="1">
      <c r="B208" s="32"/>
      <c r="C208" s="136" t="s">
        <v>649</v>
      </c>
      <c r="D208" s="136" t="s">
        <v>324</v>
      </c>
      <c r="E208" s="137" t="s">
        <v>4443</v>
      </c>
      <c r="F208" s="138" t="s">
        <v>4444</v>
      </c>
      <c r="G208" s="139" t="s">
        <v>566</v>
      </c>
      <c r="H208" s="140">
        <v>5</v>
      </c>
      <c r="I208" s="141"/>
      <c r="J208" s="142">
        <f t="shared" si="10"/>
        <v>0</v>
      </c>
      <c r="K208" s="138" t="s">
        <v>333</v>
      </c>
      <c r="L208" s="32"/>
      <c r="M208" s="143" t="s">
        <v>1</v>
      </c>
      <c r="N208" s="144" t="s">
        <v>45</v>
      </c>
      <c r="P208" s="145">
        <f t="shared" si="11"/>
        <v>0</v>
      </c>
      <c r="Q208" s="145">
        <v>9.0000000000000006E-5</v>
      </c>
      <c r="R208" s="145">
        <f t="shared" si="12"/>
        <v>4.5000000000000004E-4</v>
      </c>
      <c r="S208" s="145">
        <v>0</v>
      </c>
      <c r="T208" s="146">
        <f t="shared" si="13"/>
        <v>0</v>
      </c>
      <c r="AR208" s="147" t="s">
        <v>423</v>
      </c>
      <c r="AT208" s="147" t="s">
        <v>324</v>
      </c>
      <c r="AU208" s="147" t="s">
        <v>89</v>
      </c>
      <c r="AY208" s="17" t="s">
        <v>320</v>
      </c>
      <c r="BE208" s="148">
        <f t="shared" si="14"/>
        <v>0</v>
      </c>
      <c r="BF208" s="148">
        <f t="shared" si="15"/>
        <v>0</v>
      </c>
      <c r="BG208" s="148">
        <f t="shared" si="16"/>
        <v>0</v>
      </c>
      <c r="BH208" s="148">
        <f t="shared" si="17"/>
        <v>0</v>
      </c>
      <c r="BI208" s="148">
        <f t="shared" si="18"/>
        <v>0</v>
      </c>
      <c r="BJ208" s="17" t="s">
        <v>87</v>
      </c>
      <c r="BK208" s="148">
        <f t="shared" si="19"/>
        <v>0</v>
      </c>
      <c r="BL208" s="17" t="s">
        <v>423</v>
      </c>
      <c r="BM208" s="147" t="s">
        <v>4445</v>
      </c>
    </row>
    <row r="209" spans="2:65" s="1" customFormat="1" ht="24.2" customHeight="1">
      <c r="B209" s="32"/>
      <c r="C209" s="136" t="s">
        <v>657</v>
      </c>
      <c r="D209" s="136" t="s">
        <v>324</v>
      </c>
      <c r="E209" s="137" t="s">
        <v>4446</v>
      </c>
      <c r="F209" s="138" t="s">
        <v>4447</v>
      </c>
      <c r="G209" s="139" t="s">
        <v>566</v>
      </c>
      <c r="H209" s="140">
        <v>2</v>
      </c>
      <c r="I209" s="141"/>
      <c r="J209" s="142">
        <f t="shared" si="10"/>
        <v>0</v>
      </c>
      <c r="K209" s="138" t="s">
        <v>333</v>
      </c>
      <c r="L209" s="32"/>
      <c r="M209" s="143" t="s">
        <v>1</v>
      </c>
      <c r="N209" s="144" t="s">
        <v>45</v>
      </c>
      <c r="P209" s="145">
        <f t="shared" si="11"/>
        <v>0</v>
      </c>
      <c r="Q209" s="145">
        <v>1.2999999999999999E-4</v>
      </c>
      <c r="R209" s="145">
        <f t="shared" si="12"/>
        <v>2.5999999999999998E-4</v>
      </c>
      <c r="S209" s="145">
        <v>0</v>
      </c>
      <c r="T209" s="146">
        <f t="shared" si="13"/>
        <v>0</v>
      </c>
      <c r="AR209" s="147" t="s">
        <v>423</v>
      </c>
      <c r="AT209" s="147" t="s">
        <v>324</v>
      </c>
      <c r="AU209" s="147" t="s">
        <v>89</v>
      </c>
      <c r="AY209" s="17" t="s">
        <v>320</v>
      </c>
      <c r="BE209" s="148">
        <f t="shared" si="14"/>
        <v>0</v>
      </c>
      <c r="BF209" s="148">
        <f t="shared" si="15"/>
        <v>0</v>
      </c>
      <c r="BG209" s="148">
        <f t="shared" si="16"/>
        <v>0</v>
      </c>
      <c r="BH209" s="148">
        <f t="shared" si="17"/>
        <v>0</v>
      </c>
      <c r="BI209" s="148">
        <f t="shared" si="18"/>
        <v>0</v>
      </c>
      <c r="BJ209" s="17" t="s">
        <v>87</v>
      </c>
      <c r="BK209" s="148">
        <f t="shared" si="19"/>
        <v>0</v>
      </c>
      <c r="BL209" s="17" t="s">
        <v>423</v>
      </c>
      <c r="BM209" s="147" t="s">
        <v>4448</v>
      </c>
    </row>
    <row r="210" spans="2:65" s="1" customFormat="1" ht="24.2" customHeight="1">
      <c r="B210" s="32"/>
      <c r="C210" s="136" t="s">
        <v>664</v>
      </c>
      <c r="D210" s="136" t="s">
        <v>324</v>
      </c>
      <c r="E210" s="137" t="s">
        <v>4449</v>
      </c>
      <c r="F210" s="138" t="s">
        <v>4450</v>
      </c>
      <c r="G210" s="139" t="s">
        <v>347</v>
      </c>
      <c r="H210" s="140">
        <v>10.199999999999999</v>
      </c>
      <c r="I210" s="141"/>
      <c r="J210" s="142">
        <f t="shared" si="10"/>
        <v>0</v>
      </c>
      <c r="K210" s="138" t="s">
        <v>333</v>
      </c>
      <c r="L210" s="32"/>
      <c r="M210" s="143" t="s">
        <v>1</v>
      </c>
      <c r="N210" s="144" t="s">
        <v>45</v>
      </c>
      <c r="P210" s="145">
        <f t="shared" si="11"/>
        <v>0</v>
      </c>
      <c r="Q210" s="145">
        <v>1.3999999999999999E-4</v>
      </c>
      <c r="R210" s="145">
        <f t="shared" si="12"/>
        <v>1.4279999999999998E-3</v>
      </c>
      <c r="S210" s="145">
        <v>0</v>
      </c>
      <c r="T210" s="146">
        <f t="shared" si="13"/>
        <v>0</v>
      </c>
      <c r="AR210" s="147" t="s">
        <v>423</v>
      </c>
      <c r="AT210" s="147" t="s">
        <v>324</v>
      </c>
      <c r="AU210" s="147" t="s">
        <v>89</v>
      </c>
      <c r="AY210" s="17" t="s">
        <v>320</v>
      </c>
      <c r="BE210" s="148">
        <f t="shared" si="14"/>
        <v>0</v>
      </c>
      <c r="BF210" s="148">
        <f t="shared" si="15"/>
        <v>0</v>
      </c>
      <c r="BG210" s="148">
        <f t="shared" si="16"/>
        <v>0</v>
      </c>
      <c r="BH210" s="148">
        <f t="shared" si="17"/>
        <v>0</v>
      </c>
      <c r="BI210" s="148">
        <f t="shared" si="18"/>
        <v>0</v>
      </c>
      <c r="BJ210" s="17" t="s">
        <v>87</v>
      </c>
      <c r="BK210" s="148">
        <f t="shared" si="19"/>
        <v>0</v>
      </c>
      <c r="BL210" s="17" t="s">
        <v>423</v>
      </c>
      <c r="BM210" s="147" t="s">
        <v>4451</v>
      </c>
    </row>
    <row r="211" spans="2:65" s="11" customFormat="1" ht="25.9" customHeight="1">
      <c r="B211" s="124"/>
      <c r="D211" s="125" t="s">
        <v>79</v>
      </c>
      <c r="E211" s="126" t="s">
        <v>439</v>
      </c>
      <c r="F211" s="126" t="s">
        <v>3578</v>
      </c>
      <c r="I211" s="127"/>
      <c r="J211" s="128">
        <f>BK211</f>
        <v>0</v>
      </c>
      <c r="L211" s="124"/>
      <c r="M211" s="129"/>
      <c r="P211" s="130">
        <f>P212+P291</f>
        <v>0</v>
      </c>
      <c r="R211" s="130">
        <f>R212+R291</f>
        <v>52.383990000000004</v>
      </c>
      <c r="T211" s="131">
        <f>T212+T291</f>
        <v>0</v>
      </c>
      <c r="AR211" s="125" t="s">
        <v>94</v>
      </c>
      <c r="AT211" s="132" t="s">
        <v>79</v>
      </c>
      <c r="AU211" s="132" t="s">
        <v>80</v>
      </c>
      <c r="AY211" s="125" t="s">
        <v>320</v>
      </c>
      <c r="BK211" s="133">
        <f>BK212+BK291</f>
        <v>0</v>
      </c>
    </row>
    <row r="212" spans="2:65" s="11" customFormat="1" ht="22.9" customHeight="1">
      <c r="B212" s="124"/>
      <c r="D212" s="125" t="s">
        <v>79</v>
      </c>
      <c r="E212" s="134" t="s">
        <v>4452</v>
      </c>
      <c r="F212" s="134" t="s">
        <v>4453</v>
      </c>
      <c r="I212" s="127"/>
      <c r="J212" s="135">
        <f>BK212</f>
        <v>0</v>
      </c>
      <c r="L212" s="124"/>
      <c r="M212" s="129"/>
      <c r="P212" s="130">
        <f>SUM(P213:P290)</f>
        <v>0</v>
      </c>
      <c r="R212" s="130">
        <f>SUM(R213:R290)</f>
        <v>52.381890000000006</v>
      </c>
      <c r="T212" s="131">
        <f>SUM(T213:T290)</f>
        <v>0</v>
      </c>
      <c r="AR212" s="125" t="s">
        <v>94</v>
      </c>
      <c r="AT212" s="132" t="s">
        <v>79</v>
      </c>
      <c r="AU212" s="132" t="s">
        <v>87</v>
      </c>
      <c r="AY212" s="125" t="s">
        <v>320</v>
      </c>
      <c r="BK212" s="133">
        <f>SUM(BK213:BK290)</f>
        <v>0</v>
      </c>
    </row>
    <row r="213" spans="2:65" s="1" customFormat="1" ht="24.2" customHeight="1">
      <c r="B213" s="32"/>
      <c r="C213" s="136" t="s">
        <v>669</v>
      </c>
      <c r="D213" s="136" t="s">
        <v>324</v>
      </c>
      <c r="E213" s="137" t="s">
        <v>4454</v>
      </c>
      <c r="F213" s="138" t="s">
        <v>4455</v>
      </c>
      <c r="G213" s="139" t="s">
        <v>566</v>
      </c>
      <c r="H213" s="140">
        <v>6</v>
      </c>
      <c r="I213" s="141"/>
      <c r="J213" s="142">
        <f t="shared" ref="J213:J244" si="20">ROUND(I213*H213,2)</f>
        <v>0</v>
      </c>
      <c r="K213" s="138" t="s">
        <v>333</v>
      </c>
      <c r="L213" s="32"/>
      <c r="M213" s="143" t="s">
        <v>1</v>
      </c>
      <c r="N213" s="144" t="s">
        <v>45</v>
      </c>
      <c r="P213" s="145">
        <f t="shared" ref="P213:P244" si="21">O213*H213</f>
        <v>0</v>
      </c>
      <c r="Q213" s="145">
        <v>2.1000000000000001E-4</v>
      </c>
      <c r="R213" s="145">
        <f t="shared" ref="R213:R244" si="22">Q213*H213</f>
        <v>1.2600000000000001E-3</v>
      </c>
      <c r="S213" s="145">
        <v>0</v>
      </c>
      <c r="T213" s="146">
        <f t="shared" ref="T213:T244" si="23">S213*H213</f>
        <v>0</v>
      </c>
      <c r="AR213" s="147" t="s">
        <v>731</v>
      </c>
      <c r="AT213" s="147" t="s">
        <v>324</v>
      </c>
      <c r="AU213" s="147" t="s">
        <v>89</v>
      </c>
      <c r="AY213" s="17" t="s">
        <v>320</v>
      </c>
      <c r="BE213" s="148">
        <f t="shared" ref="BE213:BE244" si="24">IF(N213="základní",J213,0)</f>
        <v>0</v>
      </c>
      <c r="BF213" s="148">
        <f t="shared" ref="BF213:BF244" si="25">IF(N213="snížená",J213,0)</f>
        <v>0</v>
      </c>
      <c r="BG213" s="148">
        <f t="shared" ref="BG213:BG244" si="26">IF(N213="zákl. přenesená",J213,0)</f>
        <v>0</v>
      </c>
      <c r="BH213" s="148">
        <f t="shared" ref="BH213:BH244" si="27">IF(N213="sníž. přenesená",J213,0)</f>
        <v>0</v>
      </c>
      <c r="BI213" s="148">
        <f t="shared" ref="BI213:BI244" si="28">IF(N213="nulová",J213,0)</f>
        <v>0</v>
      </c>
      <c r="BJ213" s="17" t="s">
        <v>87</v>
      </c>
      <c r="BK213" s="148">
        <f t="shared" ref="BK213:BK244" si="29">ROUND(I213*H213,2)</f>
        <v>0</v>
      </c>
      <c r="BL213" s="17" t="s">
        <v>731</v>
      </c>
      <c r="BM213" s="147" t="s">
        <v>4456</v>
      </c>
    </row>
    <row r="214" spans="2:65" s="1" customFormat="1" ht="24.2" customHeight="1">
      <c r="B214" s="32"/>
      <c r="C214" s="170" t="s">
        <v>674</v>
      </c>
      <c r="D214" s="170" t="s">
        <v>439</v>
      </c>
      <c r="E214" s="171" t="s">
        <v>4457</v>
      </c>
      <c r="F214" s="172" t="s">
        <v>4458</v>
      </c>
      <c r="G214" s="173" t="s">
        <v>566</v>
      </c>
      <c r="H214" s="174">
        <v>6</v>
      </c>
      <c r="I214" s="175"/>
      <c r="J214" s="176">
        <f t="shared" si="20"/>
        <v>0</v>
      </c>
      <c r="K214" s="172" t="s">
        <v>333</v>
      </c>
      <c r="L214" s="177"/>
      <c r="M214" s="178" t="s">
        <v>1</v>
      </c>
      <c r="N214" s="179" t="s">
        <v>45</v>
      </c>
      <c r="P214" s="145">
        <f t="shared" si="21"/>
        <v>0</v>
      </c>
      <c r="Q214" s="145">
        <v>6.2399999999999997E-2</v>
      </c>
      <c r="R214" s="145">
        <f t="shared" si="22"/>
        <v>0.37439999999999996</v>
      </c>
      <c r="S214" s="145">
        <v>0</v>
      </c>
      <c r="T214" s="146">
        <f t="shared" si="23"/>
        <v>0</v>
      </c>
      <c r="AR214" s="147" t="s">
        <v>988</v>
      </c>
      <c r="AT214" s="147" t="s">
        <v>439</v>
      </c>
      <c r="AU214" s="147" t="s">
        <v>89</v>
      </c>
      <c r="AY214" s="17" t="s">
        <v>320</v>
      </c>
      <c r="BE214" s="148">
        <f t="shared" si="24"/>
        <v>0</v>
      </c>
      <c r="BF214" s="148">
        <f t="shared" si="25"/>
        <v>0</v>
      </c>
      <c r="BG214" s="148">
        <f t="shared" si="26"/>
        <v>0</v>
      </c>
      <c r="BH214" s="148">
        <f t="shared" si="27"/>
        <v>0</v>
      </c>
      <c r="BI214" s="148">
        <f t="shared" si="28"/>
        <v>0</v>
      </c>
      <c r="BJ214" s="17" t="s">
        <v>87</v>
      </c>
      <c r="BK214" s="148">
        <f t="shared" si="29"/>
        <v>0</v>
      </c>
      <c r="BL214" s="17" t="s">
        <v>988</v>
      </c>
      <c r="BM214" s="147" t="s">
        <v>4459</v>
      </c>
    </row>
    <row r="215" spans="2:65" s="1" customFormat="1" ht="24.2" customHeight="1">
      <c r="B215" s="32"/>
      <c r="C215" s="170" t="s">
        <v>679</v>
      </c>
      <c r="D215" s="170" t="s">
        <v>439</v>
      </c>
      <c r="E215" s="171" t="s">
        <v>4460</v>
      </c>
      <c r="F215" s="172" t="s">
        <v>4461</v>
      </c>
      <c r="G215" s="173" t="s">
        <v>558</v>
      </c>
      <c r="H215" s="174">
        <v>2</v>
      </c>
      <c r="I215" s="175"/>
      <c r="J215" s="176">
        <f t="shared" si="20"/>
        <v>0</v>
      </c>
      <c r="K215" s="172" t="s">
        <v>1</v>
      </c>
      <c r="L215" s="177"/>
      <c r="M215" s="178" t="s">
        <v>1</v>
      </c>
      <c r="N215" s="179" t="s">
        <v>45</v>
      </c>
      <c r="P215" s="145">
        <f t="shared" si="21"/>
        <v>0</v>
      </c>
      <c r="Q215" s="145">
        <v>4.2299999999999997E-2</v>
      </c>
      <c r="R215" s="145">
        <f t="shared" si="22"/>
        <v>8.4599999999999995E-2</v>
      </c>
      <c r="S215" s="145">
        <v>0</v>
      </c>
      <c r="T215" s="146">
        <f t="shared" si="23"/>
        <v>0</v>
      </c>
      <c r="AR215" s="147" t="s">
        <v>988</v>
      </c>
      <c r="AT215" s="147" t="s">
        <v>439</v>
      </c>
      <c r="AU215" s="147" t="s">
        <v>89</v>
      </c>
      <c r="AY215" s="17" t="s">
        <v>320</v>
      </c>
      <c r="BE215" s="148">
        <f t="shared" si="24"/>
        <v>0</v>
      </c>
      <c r="BF215" s="148">
        <f t="shared" si="25"/>
        <v>0</v>
      </c>
      <c r="BG215" s="148">
        <f t="shared" si="26"/>
        <v>0</v>
      </c>
      <c r="BH215" s="148">
        <f t="shared" si="27"/>
        <v>0</v>
      </c>
      <c r="BI215" s="148">
        <f t="shared" si="28"/>
        <v>0</v>
      </c>
      <c r="BJ215" s="17" t="s">
        <v>87</v>
      </c>
      <c r="BK215" s="148">
        <f t="shared" si="29"/>
        <v>0</v>
      </c>
      <c r="BL215" s="17" t="s">
        <v>988</v>
      </c>
      <c r="BM215" s="147" t="s">
        <v>4462</v>
      </c>
    </row>
    <row r="216" spans="2:65" s="1" customFormat="1" ht="24.2" customHeight="1">
      <c r="B216" s="32"/>
      <c r="C216" s="136" t="s">
        <v>685</v>
      </c>
      <c r="D216" s="136" t="s">
        <v>324</v>
      </c>
      <c r="E216" s="137" t="s">
        <v>4463</v>
      </c>
      <c r="F216" s="138" t="s">
        <v>4464</v>
      </c>
      <c r="G216" s="139" t="s">
        <v>558</v>
      </c>
      <c r="H216" s="140">
        <v>3</v>
      </c>
      <c r="I216" s="141"/>
      <c r="J216" s="142">
        <f t="shared" si="20"/>
        <v>0</v>
      </c>
      <c r="K216" s="138" t="s">
        <v>333</v>
      </c>
      <c r="L216" s="32"/>
      <c r="M216" s="143" t="s">
        <v>1</v>
      </c>
      <c r="N216" s="144" t="s">
        <v>45</v>
      </c>
      <c r="P216" s="145">
        <f t="shared" si="21"/>
        <v>0</v>
      </c>
      <c r="Q216" s="145">
        <v>9.0000000000000006E-5</v>
      </c>
      <c r="R216" s="145">
        <f t="shared" si="22"/>
        <v>2.7E-4</v>
      </c>
      <c r="S216" s="145">
        <v>0</v>
      </c>
      <c r="T216" s="146">
        <f t="shared" si="23"/>
        <v>0</v>
      </c>
      <c r="AR216" s="147" t="s">
        <v>731</v>
      </c>
      <c r="AT216" s="147" t="s">
        <v>324</v>
      </c>
      <c r="AU216" s="147" t="s">
        <v>89</v>
      </c>
      <c r="AY216" s="17" t="s">
        <v>320</v>
      </c>
      <c r="BE216" s="148">
        <f t="shared" si="24"/>
        <v>0</v>
      </c>
      <c r="BF216" s="148">
        <f t="shared" si="25"/>
        <v>0</v>
      </c>
      <c r="BG216" s="148">
        <f t="shared" si="26"/>
        <v>0</v>
      </c>
      <c r="BH216" s="148">
        <f t="shared" si="27"/>
        <v>0</v>
      </c>
      <c r="BI216" s="148">
        <f t="shared" si="28"/>
        <v>0</v>
      </c>
      <c r="BJ216" s="17" t="s">
        <v>87</v>
      </c>
      <c r="BK216" s="148">
        <f t="shared" si="29"/>
        <v>0</v>
      </c>
      <c r="BL216" s="17" t="s">
        <v>731</v>
      </c>
      <c r="BM216" s="147" t="s">
        <v>4465</v>
      </c>
    </row>
    <row r="217" spans="2:65" s="1" customFormat="1" ht="16.5" customHeight="1">
      <c r="B217" s="32"/>
      <c r="C217" s="170" t="s">
        <v>690</v>
      </c>
      <c r="D217" s="170" t="s">
        <v>439</v>
      </c>
      <c r="E217" s="171" t="s">
        <v>4466</v>
      </c>
      <c r="F217" s="172" t="s">
        <v>4467</v>
      </c>
      <c r="G217" s="173" t="s">
        <v>558</v>
      </c>
      <c r="H217" s="174">
        <v>3</v>
      </c>
      <c r="I217" s="175"/>
      <c r="J217" s="176">
        <f t="shared" si="20"/>
        <v>0</v>
      </c>
      <c r="K217" s="172" t="s">
        <v>1</v>
      </c>
      <c r="L217" s="177"/>
      <c r="M217" s="178" t="s">
        <v>1</v>
      </c>
      <c r="N217" s="179" t="s">
        <v>45</v>
      </c>
      <c r="P217" s="145">
        <f t="shared" si="21"/>
        <v>0</v>
      </c>
      <c r="Q217" s="145">
        <v>2.8999999999999998E-3</v>
      </c>
      <c r="R217" s="145">
        <f t="shared" si="22"/>
        <v>8.6999999999999994E-3</v>
      </c>
      <c r="S217" s="145">
        <v>0</v>
      </c>
      <c r="T217" s="146">
        <f t="shared" si="23"/>
        <v>0</v>
      </c>
      <c r="AR217" s="147" t="s">
        <v>988</v>
      </c>
      <c r="AT217" s="147" t="s">
        <v>439</v>
      </c>
      <c r="AU217" s="147" t="s">
        <v>89</v>
      </c>
      <c r="AY217" s="17" t="s">
        <v>320</v>
      </c>
      <c r="BE217" s="148">
        <f t="shared" si="24"/>
        <v>0</v>
      </c>
      <c r="BF217" s="148">
        <f t="shared" si="25"/>
        <v>0</v>
      </c>
      <c r="BG217" s="148">
        <f t="shared" si="26"/>
        <v>0</v>
      </c>
      <c r="BH217" s="148">
        <f t="shared" si="27"/>
        <v>0</v>
      </c>
      <c r="BI217" s="148">
        <f t="shared" si="28"/>
        <v>0</v>
      </c>
      <c r="BJ217" s="17" t="s">
        <v>87</v>
      </c>
      <c r="BK217" s="148">
        <f t="shared" si="29"/>
        <v>0</v>
      </c>
      <c r="BL217" s="17" t="s">
        <v>988</v>
      </c>
      <c r="BM217" s="147" t="s">
        <v>4468</v>
      </c>
    </row>
    <row r="218" spans="2:65" s="1" customFormat="1" ht="24.2" customHeight="1">
      <c r="B218" s="32"/>
      <c r="C218" s="136" t="s">
        <v>698</v>
      </c>
      <c r="D218" s="136" t="s">
        <v>324</v>
      </c>
      <c r="E218" s="137" t="s">
        <v>4469</v>
      </c>
      <c r="F218" s="138" t="s">
        <v>4470</v>
      </c>
      <c r="G218" s="139" t="s">
        <v>558</v>
      </c>
      <c r="H218" s="140">
        <v>3</v>
      </c>
      <c r="I218" s="141"/>
      <c r="J218" s="142">
        <f t="shared" si="20"/>
        <v>0</v>
      </c>
      <c r="K218" s="138" t="s">
        <v>333</v>
      </c>
      <c r="L218" s="32"/>
      <c r="M218" s="143" t="s">
        <v>1</v>
      </c>
      <c r="N218" s="144" t="s">
        <v>45</v>
      </c>
      <c r="P218" s="145">
        <f t="shared" si="21"/>
        <v>0</v>
      </c>
      <c r="Q218" s="145">
        <v>1.2E-4</v>
      </c>
      <c r="R218" s="145">
        <f t="shared" si="22"/>
        <v>3.6000000000000002E-4</v>
      </c>
      <c r="S218" s="145">
        <v>0</v>
      </c>
      <c r="T218" s="146">
        <f t="shared" si="23"/>
        <v>0</v>
      </c>
      <c r="AR218" s="147" t="s">
        <v>731</v>
      </c>
      <c r="AT218" s="147" t="s">
        <v>324</v>
      </c>
      <c r="AU218" s="147" t="s">
        <v>89</v>
      </c>
      <c r="AY218" s="17" t="s">
        <v>320</v>
      </c>
      <c r="BE218" s="148">
        <f t="shared" si="24"/>
        <v>0</v>
      </c>
      <c r="BF218" s="148">
        <f t="shared" si="25"/>
        <v>0</v>
      </c>
      <c r="BG218" s="148">
        <f t="shared" si="26"/>
        <v>0</v>
      </c>
      <c r="BH218" s="148">
        <f t="shared" si="27"/>
        <v>0</v>
      </c>
      <c r="BI218" s="148">
        <f t="shared" si="28"/>
        <v>0</v>
      </c>
      <c r="BJ218" s="17" t="s">
        <v>87</v>
      </c>
      <c r="BK218" s="148">
        <f t="shared" si="29"/>
        <v>0</v>
      </c>
      <c r="BL218" s="17" t="s">
        <v>731</v>
      </c>
      <c r="BM218" s="147" t="s">
        <v>4471</v>
      </c>
    </row>
    <row r="219" spans="2:65" s="1" customFormat="1" ht="16.5" customHeight="1">
      <c r="B219" s="32"/>
      <c r="C219" s="170" t="s">
        <v>704</v>
      </c>
      <c r="D219" s="170" t="s">
        <v>439</v>
      </c>
      <c r="E219" s="171" t="s">
        <v>4472</v>
      </c>
      <c r="F219" s="172" t="s">
        <v>4473</v>
      </c>
      <c r="G219" s="173" t="s">
        <v>558</v>
      </c>
      <c r="H219" s="174">
        <v>3</v>
      </c>
      <c r="I219" s="175"/>
      <c r="J219" s="176">
        <f t="shared" si="20"/>
        <v>0</v>
      </c>
      <c r="K219" s="172" t="s">
        <v>1</v>
      </c>
      <c r="L219" s="177"/>
      <c r="M219" s="178" t="s">
        <v>1</v>
      </c>
      <c r="N219" s="179" t="s">
        <v>45</v>
      </c>
      <c r="P219" s="145">
        <f t="shared" si="21"/>
        <v>0</v>
      </c>
      <c r="Q219" s="145">
        <v>7.1999999999999998E-3</v>
      </c>
      <c r="R219" s="145">
        <f t="shared" si="22"/>
        <v>2.1600000000000001E-2</v>
      </c>
      <c r="S219" s="145">
        <v>0</v>
      </c>
      <c r="T219" s="146">
        <f t="shared" si="23"/>
        <v>0</v>
      </c>
      <c r="AR219" s="147" t="s">
        <v>988</v>
      </c>
      <c r="AT219" s="147" t="s">
        <v>439</v>
      </c>
      <c r="AU219" s="147" t="s">
        <v>89</v>
      </c>
      <c r="AY219" s="17" t="s">
        <v>320</v>
      </c>
      <c r="BE219" s="148">
        <f t="shared" si="24"/>
        <v>0</v>
      </c>
      <c r="BF219" s="148">
        <f t="shared" si="25"/>
        <v>0</v>
      </c>
      <c r="BG219" s="148">
        <f t="shared" si="26"/>
        <v>0</v>
      </c>
      <c r="BH219" s="148">
        <f t="shared" si="27"/>
        <v>0</v>
      </c>
      <c r="BI219" s="148">
        <f t="shared" si="28"/>
        <v>0</v>
      </c>
      <c r="BJ219" s="17" t="s">
        <v>87</v>
      </c>
      <c r="BK219" s="148">
        <f t="shared" si="29"/>
        <v>0</v>
      </c>
      <c r="BL219" s="17" t="s">
        <v>988</v>
      </c>
      <c r="BM219" s="147" t="s">
        <v>4474</v>
      </c>
    </row>
    <row r="220" spans="2:65" s="1" customFormat="1" ht="24.2" customHeight="1">
      <c r="B220" s="32"/>
      <c r="C220" s="136" t="s">
        <v>712</v>
      </c>
      <c r="D220" s="136" t="s">
        <v>324</v>
      </c>
      <c r="E220" s="137" t="s">
        <v>4475</v>
      </c>
      <c r="F220" s="138" t="s">
        <v>4476</v>
      </c>
      <c r="G220" s="139" t="s">
        <v>558</v>
      </c>
      <c r="H220" s="140">
        <v>2</v>
      </c>
      <c r="I220" s="141"/>
      <c r="J220" s="142">
        <f t="shared" si="20"/>
        <v>0</v>
      </c>
      <c r="K220" s="138" t="s">
        <v>333</v>
      </c>
      <c r="L220" s="32"/>
      <c r="M220" s="143" t="s">
        <v>1</v>
      </c>
      <c r="N220" s="144" t="s">
        <v>45</v>
      </c>
      <c r="P220" s="145">
        <f t="shared" si="21"/>
        <v>0</v>
      </c>
      <c r="Q220" s="145">
        <v>2.1000000000000001E-4</v>
      </c>
      <c r="R220" s="145">
        <f t="shared" si="22"/>
        <v>4.2000000000000002E-4</v>
      </c>
      <c r="S220" s="145">
        <v>0</v>
      </c>
      <c r="T220" s="146">
        <f t="shared" si="23"/>
        <v>0</v>
      </c>
      <c r="AR220" s="147" t="s">
        <v>731</v>
      </c>
      <c r="AT220" s="147" t="s">
        <v>324</v>
      </c>
      <c r="AU220" s="147" t="s">
        <v>89</v>
      </c>
      <c r="AY220" s="17" t="s">
        <v>320</v>
      </c>
      <c r="BE220" s="148">
        <f t="shared" si="24"/>
        <v>0</v>
      </c>
      <c r="BF220" s="148">
        <f t="shared" si="25"/>
        <v>0</v>
      </c>
      <c r="BG220" s="148">
        <f t="shared" si="26"/>
        <v>0</v>
      </c>
      <c r="BH220" s="148">
        <f t="shared" si="27"/>
        <v>0</v>
      </c>
      <c r="BI220" s="148">
        <f t="shared" si="28"/>
        <v>0</v>
      </c>
      <c r="BJ220" s="17" t="s">
        <v>87</v>
      </c>
      <c r="BK220" s="148">
        <f t="shared" si="29"/>
        <v>0</v>
      </c>
      <c r="BL220" s="17" t="s">
        <v>731</v>
      </c>
      <c r="BM220" s="147" t="s">
        <v>4477</v>
      </c>
    </row>
    <row r="221" spans="2:65" s="1" customFormat="1" ht="16.5" customHeight="1">
      <c r="B221" s="32"/>
      <c r="C221" s="170" t="s">
        <v>716</v>
      </c>
      <c r="D221" s="170" t="s">
        <v>439</v>
      </c>
      <c r="E221" s="171" t="s">
        <v>4478</v>
      </c>
      <c r="F221" s="172" t="s">
        <v>4479</v>
      </c>
      <c r="G221" s="173" t="s">
        <v>558</v>
      </c>
      <c r="H221" s="174">
        <v>2</v>
      </c>
      <c r="I221" s="175"/>
      <c r="J221" s="176">
        <f t="shared" si="20"/>
        <v>0</v>
      </c>
      <c r="K221" s="172" t="s">
        <v>1</v>
      </c>
      <c r="L221" s="177"/>
      <c r="M221" s="178" t="s">
        <v>1</v>
      </c>
      <c r="N221" s="179" t="s">
        <v>45</v>
      </c>
      <c r="P221" s="145">
        <f t="shared" si="21"/>
        <v>0</v>
      </c>
      <c r="Q221" s="145">
        <v>1.6799999999999999E-2</v>
      </c>
      <c r="R221" s="145">
        <f t="shared" si="22"/>
        <v>3.3599999999999998E-2</v>
      </c>
      <c r="S221" s="145">
        <v>0</v>
      </c>
      <c r="T221" s="146">
        <f t="shared" si="23"/>
        <v>0</v>
      </c>
      <c r="AR221" s="147" t="s">
        <v>988</v>
      </c>
      <c r="AT221" s="147" t="s">
        <v>439</v>
      </c>
      <c r="AU221" s="147" t="s">
        <v>89</v>
      </c>
      <c r="AY221" s="17" t="s">
        <v>320</v>
      </c>
      <c r="BE221" s="148">
        <f t="shared" si="24"/>
        <v>0</v>
      </c>
      <c r="BF221" s="148">
        <f t="shared" si="25"/>
        <v>0</v>
      </c>
      <c r="BG221" s="148">
        <f t="shared" si="26"/>
        <v>0</v>
      </c>
      <c r="BH221" s="148">
        <f t="shared" si="27"/>
        <v>0</v>
      </c>
      <c r="BI221" s="148">
        <f t="shared" si="28"/>
        <v>0</v>
      </c>
      <c r="BJ221" s="17" t="s">
        <v>87</v>
      </c>
      <c r="BK221" s="148">
        <f t="shared" si="29"/>
        <v>0</v>
      </c>
      <c r="BL221" s="17" t="s">
        <v>988</v>
      </c>
      <c r="BM221" s="147" t="s">
        <v>4480</v>
      </c>
    </row>
    <row r="222" spans="2:65" s="1" customFormat="1" ht="24.2" customHeight="1">
      <c r="B222" s="32"/>
      <c r="C222" s="136" t="s">
        <v>721</v>
      </c>
      <c r="D222" s="136" t="s">
        <v>324</v>
      </c>
      <c r="E222" s="137" t="s">
        <v>4481</v>
      </c>
      <c r="F222" s="138" t="s">
        <v>4482</v>
      </c>
      <c r="G222" s="139" t="s">
        <v>558</v>
      </c>
      <c r="H222" s="140">
        <v>2</v>
      </c>
      <c r="I222" s="141"/>
      <c r="J222" s="142">
        <f t="shared" si="20"/>
        <v>0</v>
      </c>
      <c r="K222" s="138" t="s">
        <v>333</v>
      </c>
      <c r="L222" s="32"/>
      <c r="M222" s="143" t="s">
        <v>1</v>
      </c>
      <c r="N222" s="144" t="s">
        <v>45</v>
      </c>
      <c r="P222" s="145">
        <f t="shared" si="21"/>
        <v>0</v>
      </c>
      <c r="Q222" s="145">
        <v>1.9499999999999999E-3</v>
      </c>
      <c r="R222" s="145">
        <f t="shared" si="22"/>
        <v>3.8999999999999998E-3</v>
      </c>
      <c r="S222" s="145">
        <v>0</v>
      </c>
      <c r="T222" s="146">
        <f t="shared" si="23"/>
        <v>0</v>
      </c>
      <c r="AR222" s="147" t="s">
        <v>731</v>
      </c>
      <c r="AT222" s="147" t="s">
        <v>324</v>
      </c>
      <c r="AU222" s="147" t="s">
        <v>89</v>
      </c>
      <c r="AY222" s="17" t="s">
        <v>320</v>
      </c>
      <c r="BE222" s="148">
        <f t="shared" si="24"/>
        <v>0</v>
      </c>
      <c r="BF222" s="148">
        <f t="shared" si="25"/>
        <v>0</v>
      </c>
      <c r="BG222" s="148">
        <f t="shared" si="26"/>
        <v>0</v>
      </c>
      <c r="BH222" s="148">
        <f t="shared" si="27"/>
        <v>0</v>
      </c>
      <c r="BI222" s="148">
        <f t="shared" si="28"/>
        <v>0</v>
      </c>
      <c r="BJ222" s="17" t="s">
        <v>87</v>
      </c>
      <c r="BK222" s="148">
        <f t="shared" si="29"/>
        <v>0</v>
      </c>
      <c r="BL222" s="17" t="s">
        <v>731</v>
      </c>
      <c r="BM222" s="147" t="s">
        <v>4483</v>
      </c>
    </row>
    <row r="223" spans="2:65" s="1" customFormat="1" ht="21.75" customHeight="1">
      <c r="B223" s="32"/>
      <c r="C223" s="170" t="s">
        <v>726</v>
      </c>
      <c r="D223" s="170" t="s">
        <v>439</v>
      </c>
      <c r="E223" s="171" t="s">
        <v>4484</v>
      </c>
      <c r="F223" s="172" t="s">
        <v>4485</v>
      </c>
      <c r="G223" s="173" t="s">
        <v>558</v>
      </c>
      <c r="H223" s="174">
        <v>2</v>
      </c>
      <c r="I223" s="175"/>
      <c r="J223" s="176">
        <f t="shared" si="20"/>
        <v>0</v>
      </c>
      <c r="K223" s="172" t="s">
        <v>1</v>
      </c>
      <c r="L223" s="177"/>
      <c r="M223" s="178" t="s">
        <v>1</v>
      </c>
      <c r="N223" s="179" t="s">
        <v>45</v>
      </c>
      <c r="P223" s="145">
        <f t="shared" si="21"/>
        <v>0</v>
      </c>
      <c r="Q223" s="145">
        <v>1.35E-2</v>
      </c>
      <c r="R223" s="145">
        <f t="shared" si="22"/>
        <v>2.7E-2</v>
      </c>
      <c r="S223" s="145">
        <v>0</v>
      </c>
      <c r="T223" s="146">
        <f t="shared" si="23"/>
        <v>0</v>
      </c>
      <c r="AR223" s="147" t="s">
        <v>988</v>
      </c>
      <c r="AT223" s="147" t="s">
        <v>439</v>
      </c>
      <c r="AU223" s="147" t="s">
        <v>89</v>
      </c>
      <c r="AY223" s="17" t="s">
        <v>320</v>
      </c>
      <c r="BE223" s="148">
        <f t="shared" si="24"/>
        <v>0</v>
      </c>
      <c r="BF223" s="148">
        <f t="shared" si="25"/>
        <v>0</v>
      </c>
      <c r="BG223" s="148">
        <f t="shared" si="26"/>
        <v>0</v>
      </c>
      <c r="BH223" s="148">
        <f t="shared" si="27"/>
        <v>0</v>
      </c>
      <c r="BI223" s="148">
        <f t="shared" si="28"/>
        <v>0</v>
      </c>
      <c r="BJ223" s="17" t="s">
        <v>87</v>
      </c>
      <c r="BK223" s="148">
        <f t="shared" si="29"/>
        <v>0</v>
      </c>
      <c r="BL223" s="17" t="s">
        <v>988</v>
      </c>
      <c r="BM223" s="147" t="s">
        <v>4486</v>
      </c>
    </row>
    <row r="224" spans="2:65" s="1" customFormat="1" ht="24.2" customHeight="1">
      <c r="B224" s="32"/>
      <c r="C224" s="136" t="s">
        <v>731</v>
      </c>
      <c r="D224" s="136" t="s">
        <v>324</v>
      </c>
      <c r="E224" s="137" t="s">
        <v>4487</v>
      </c>
      <c r="F224" s="138" t="s">
        <v>4488</v>
      </c>
      <c r="G224" s="139" t="s">
        <v>558</v>
      </c>
      <c r="H224" s="140">
        <v>2</v>
      </c>
      <c r="I224" s="141"/>
      <c r="J224" s="142">
        <f t="shared" si="20"/>
        <v>0</v>
      </c>
      <c r="K224" s="138" t="s">
        <v>333</v>
      </c>
      <c r="L224" s="32"/>
      <c r="M224" s="143" t="s">
        <v>1</v>
      </c>
      <c r="N224" s="144" t="s">
        <v>45</v>
      </c>
      <c r="P224" s="145">
        <f t="shared" si="21"/>
        <v>0</v>
      </c>
      <c r="Q224" s="145">
        <v>2.6800000000000001E-3</v>
      </c>
      <c r="R224" s="145">
        <f t="shared" si="22"/>
        <v>5.3600000000000002E-3</v>
      </c>
      <c r="S224" s="145">
        <v>0</v>
      </c>
      <c r="T224" s="146">
        <f t="shared" si="23"/>
        <v>0</v>
      </c>
      <c r="AR224" s="147" t="s">
        <v>731</v>
      </c>
      <c r="AT224" s="147" t="s">
        <v>324</v>
      </c>
      <c r="AU224" s="147" t="s">
        <v>89</v>
      </c>
      <c r="AY224" s="17" t="s">
        <v>320</v>
      </c>
      <c r="BE224" s="148">
        <f t="shared" si="24"/>
        <v>0</v>
      </c>
      <c r="BF224" s="148">
        <f t="shared" si="25"/>
        <v>0</v>
      </c>
      <c r="BG224" s="148">
        <f t="shared" si="26"/>
        <v>0</v>
      </c>
      <c r="BH224" s="148">
        <f t="shared" si="27"/>
        <v>0</v>
      </c>
      <c r="BI224" s="148">
        <f t="shared" si="28"/>
        <v>0</v>
      </c>
      <c r="BJ224" s="17" t="s">
        <v>87</v>
      </c>
      <c r="BK224" s="148">
        <f t="shared" si="29"/>
        <v>0</v>
      </c>
      <c r="BL224" s="17" t="s">
        <v>731</v>
      </c>
      <c r="BM224" s="147" t="s">
        <v>4489</v>
      </c>
    </row>
    <row r="225" spans="2:65" s="1" customFormat="1" ht="24.2" customHeight="1">
      <c r="B225" s="32"/>
      <c r="C225" s="170" t="s">
        <v>736</v>
      </c>
      <c r="D225" s="170" t="s">
        <v>439</v>
      </c>
      <c r="E225" s="171" t="s">
        <v>4490</v>
      </c>
      <c r="F225" s="172" t="s">
        <v>4491</v>
      </c>
      <c r="G225" s="173" t="s">
        <v>558</v>
      </c>
      <c r="H225" s="174">
        <v>2</v>
      </c>
      <c r="I225" s="175"/>
      <c r="J225" s="176">
        <f t="shared" si="20"/>
        <v>0</v>
      </c>
      <c r="K225" s="172" t="s">
        <v>1</v>
      </c>
      <c r="L225" s="177"/>
      <c r="M225" s="178" t="s">
        <v>1</v>
      </c>
      <c r="N225" s="179" t="s">
        <v>45</v>
      </c>
      <c r="P225" s="145">
        <f t="shared" si="21"/>
        <v>0</v>
      </c>
      <c r="Q225" s="145">
        <v>1.7500000000000002E-2</v>
      </c>
      <c r="R225" s="145">
        <f t="shared" si="22"/>
        <v>3.5000000000000003E-2</v>
      </c>
      <c r="S225" s="145">
        <v>0</v>
      </c>
      <c r="T225" s="146">
        <f t="shared" si="23"/>
        <v>0</v>
      </c>
      <c r="AR225" s="147" t="s">
        <v>988</v>
      </c>
      <c r="AT225" s="147" t="s">
        <v>439</v>
      </c>
      <c r="AU225" s="147" t="s">
        <v>89</v>
      </c>
      <c r="AY225" s="17" t="s">
        <v>320</v>
      </c>
      <c r="BE225" s="148">
        <f t="shared" si="24"/>
        <v>0</v>
      </c>
      <c r="BF225" s="148">
        <f t="shared" si="25"/>
        <v>0</v>
      </c>
      <c r="BG225" s="148">
        <f t="shared" si="26"/>
        <v>0</v>
      </c>
      <c r="BH225" s="148">
        <f t="shared" si="27"/>
        <v>0</v>
      </c>
      <c r="BI225" s="148">
        <f t="shared" si="28"/>
        <v>0</v>
      </c>
      <c r="BJ225" s="17" t="s">
        <v>87</v>
      </c>
      <c r="BK225" s="148">
        <f t="shared" si="29"/>
        <v>0</v>
      </c>
      <c r="BL225" s="17" t="s">
        <v>988</v>
      </c>
      <c r="BM225" s="147" t="s">
        <v>4492</v>
      </c>
    </row>
    <row r="226" spans="2:65" s="1" customFormat="1" ht="24.2" customHeight="1">
      <c r="B226" s="32"/>
      <c r="C226" s="136" t="s">
        <v>741</v>
      </c>
      <c r="D226" s="136" t="s">
        <v>324</v>
      </c>
      <c r="E226" s="137" t="s">
        <v>4493</v>
      </c>
      <c r="F226" s="138" t="s">
        <v>4494</v>
      </c>
      <c r="G226" s="139" t="s">
        <v>558</v>
      </c>
      <c r="H226" s="140">
        <v>4</v>
      </c>
      <c r="I226" s="141"/>
      <c r="J226" s="142">
        <f t="shared" si="20"/>
        <v>0</v>
      </c>
      <c r="K226" s="138" t="s">
        <v>333</v>
      </c>
      <c r="L226" s="32"/>
      <c r="M226" s="143" t="s">
        <v>1</v>
      </c>
      <c r="N226" s="144" t="s">
        <v>45</v>
      </c>
      <c r="P226" s="145">
        <f t="shared" si="21"/>
        <v>0</v>
      </c>
      <c r="Q226" s="145">
        <v>4.7400000000000003E-3</v>
      </c>
      <c r="R226" s="145">
        <f t="shared" si="22"/>
        <v>1.8960000000000001E-2</v>
      </c>
      <c r="S226" s="145">
        <v>0</v>
      </c>
      <c r="T226" s="146">
        <f t="shared" si="23"/>
        <v>0</v>
      </c>
      <c r="AR226" s="147" t="s">
        <v>731</v>
      </c>
      <c r="AT226" s="147" t="s">
        <v>324</v>
      </c>
      <c r="AU226" s="147" t="s">
        <v>89</v>
      </c>
      <c r="AY226" s="17" t="s">
        <v>320</v>
      </c>
      <c r="BE226" s="148">
        <f t="shared" si="24"/>
        <v>0</v>
      </c>
      <c r="BF226" s="148">
        <f t="shared" si="25"/>
        <v>0</v>
      </c>
      <c r="BG226" s="148">
        <f t="shared" si="26"/>
        <v>0</v>
      </c>
      <c r="BH226" s="148">
        <f t="shared" si="27"/>
        <v>0</v>
      </c>
      <c r="BI226" s="148">
        <f t="shared" si="28"/>
        <v>0</v>
      </c>
      <c r="BJ226" s="17" t="s">
        <v>87</v>
      </c>
      <c r="BK226" s="148">
        <f t="shared" si="29"/>
        <v>0</v>
      </c>
      <c r="BL226" s="17" t="s">
        <v>731</v>
      </c>
      <c r="BM226" s="147" t="s">
        <v>4495</v>
      </c>
    </row>
    <row r="227" spans="2:65" s="1" customFormat="1" ht="21.75" customHeight="1">
      <c r="B227" s="32"/>
      <c r="C227" s="170" t="s">
        <v>746</v>
      </c>
      <c r="D227" s="170" t="s">
        <v>439</v>
      </c>
      <c r="E227" s="171" t="s">
        <v>4496</v>
      </c>
      <c r="F227" s="172" t="s">
        <v>4497</v>
      </c>
      <c r="G227" s="173" t="s">
        <v>558</v>
      </c>
      <c r="H227" s="174">
        <v>4</v>
      </c>
      <c r="I227" s="175"/>
      <c r="J227" s="176">
        <f t="shared" si="20"/>
        <v>0</v>
      </c>
      <c r="K227" s="172" t="s">
        <v>1</v>
      </c>
      <c r="L227" s="177"/>
      <c r="M227" s="178" t="s">
        <v>1</v>
      </c>
      <c r="N227" s="179" t="s">
        <v>45</v>
      </c>
      <c r="P227" s="145">
        <f t="shared" si="21"/>
        <v>0</v>
      </c>
      <c r="Q227" s="145">
        <v>1.6E-2</v>
      </c>
      <c r="R227" s="145">
        <f t="shared" si="22"/>
        <v>6.4000000000000001E-2</v>
      </c>
      <c r="S227" s="145">
        <v>0</v>
      </c>
      <c r="T227" s="146">
        <f t="shared" si="23"/>
        <v>0</v>
      </c>
      <c r="AR227" s="147" t="s">
        <v>988</v>
      </c>
      <c r="AT227" s="147" t="s">
        <v>439</v>
      </c>
      <c r="AU227" s="147" t="s">
        <v>89</v>
      </c>
      <c r="AY227" s="17" t="s">
        <v>320</v>
      </c>
      <c r="BE227" s="148">
        <f t="shared" si="24"/>
        <v>0</v>
      </c>
      <c r="BF227" s="148">
        <f t="shared" si="25"/>
        <v>0</v>
      </c>
      <c r="BG227" s="148">
        <f t="shared" si="26"/>
        <v>0</v>
      </c>
      <c r="BH227" s="148">
        <f t="shared" si="27"/>
        <v>0</v>
      </c>
      <c r="BI227" s="148">
        <f t="shared" si="28"/>
        <v>0</v>
      </c>
      <c r="BJ227" s="17" t="s">
        <v>87</v>
      </c>
      <c r="BK227" s="148">
        <f t="shared" si="29"/>
        <v>0</v>
      </c>
      <c r="BL227" s="17" t="s">
        <v>988</v>
      </c>
      <c r="BM227" s="147" t="s">
        <v>4498</v>
      </c>
    </row>
    <row r="228" spans="2:65" s="1" customFormat="1" ht="16.5" customHeight="1">
      <c r="B228" s="32"/>
      <c r="C228" s="136" t="s">
        <v>752</v>
      </c>
      <c r="D228" s="136" t="s">
        <v>324</v>
      </c>
      <c r="E228" s="137" t="s">
        <v>4499</v>
      </c>
      <c r="F228" s="138" t="s">
        <v>4500</v>
      </c>
      <c r="G228" s="139" t="s">
        <v>558</v>
      </c>
      <c r="H228" s="140">
        <v>2</v>
      </c>
      <c r="I228" s="141"/>
      <c r="J228" s="142">
        <f t="shared" si="20"/>
        <v>0</v>
      </c>
      <c r="K228" s="138" t="s">
        <v>333</v>
      </c>
      <c r="L228" s="32"/>
      <c r="M228" s="143" t="s">
        <v>1</v>
      </c>
      <c r="N228" s="144" t="s">
        <v>45</v>
      </c>
      <c r="P228" s="145">
        <f t="shared" si="21"/>
        <v>0</v>
      </c>
      <c r="Q228" s="145">
        <v>0</v>
      </c>
      <c r="R228" s="145">
        <f t="shared" si="22"/>
        <v>0</v>
      </c>
      <c r="S228" s="145">
        <v>0</v>
      </c>
      <c r="T228" s="146">
        <f t="shared" si="23"/>
        <v>0</v>
      </c>
      <c r="AR228" s="147" t="s">
        <v>731</v>
      </c>
      <c r="AT228" s="147" t="s">
        <v>324</v>
      </c>
      <c r="AU228" s="147" t="s">
        <v>89</v>
      </c>
      <c r="AY228" s="17" t="s">
        <v>320</v>
      </c>
      <c r="BE228" s="148">
        <f t="shared" si="24"/>
        <v>0</v>
      </c>
      <c r="BF228" s="148">
        <f t="shared" si="25"/>
        <v>0</v>
      </c>
      <c r="BG228" s="148">
        <f t="shared" si="26"/>
        <v>0</v>
      </c>
      <c r="BH228" s="148">
        <f t="shared" si="27"/>
        <v>0</v>
      </c>
      <c r="BI228" s="148">
        <f t="shared" si="28"/>
        <v>0</v>
      </c>
      <c r="BJ228" s="17" t="s">
        <v>87</v>
      </c>
      <c r="BK228" s="148">
        <f t="shared" si="29"/>
        <v>0</v>
      </c>
      <c r="BL228" s="17" t="s">
        <v>731</v>
      </c>
      <c r="BM228" s="147" t="s">
        <v>4501</v>
      </c>
    </row>
    <row r="229" spans="2:65" s="1" customFormat="1" ht="24.2" customHeight="1">
      <c r="B229" s="32"/>
      <c r="C229" s="170" t="s">
        <v>757</v>
      </c>
      <c r="D229" s="170" t="s">
        <v>439</v>
      </c>
      <c r="E229" s="171" t="s">
        <v>4502</v>
      </c>
      <c r="F229" s="172" t="s">
        <v>4503</v>
      </c>
      <c r="G229" s="173" t="s">
        <v>558</v>
      </c>
      <c r="H229" s="174">
        <v>2</v>
      </c>
      <c r="I229" s="175"/>
      <c r="J229" s="176">
        <f t="shared" si="20"/>
        <v>0</v>
      </c>
      <c r="K229" s="172" t="s">
        <v>1</v>
      </c>
      <c r="L229" s="177"/>
      <c r="M229" s="178" t="s">
        <v>1</v>
      </c>
      <c r="N229" s="179" t="s">
        <v>45</v>
      </c>
      <c r="P229" s="145">
        <f t="shared" si="21"/>
        <v>0</v>
      </c>
      <c r="Q229" s="145">
        <v>0.186</v>
      </c>
      <c r="R229" s="145">
        <f t="shared" si="22"/>
        <v>0.372</v>
      </c>
      <c r="S229" s="145">
        <v>0</v>
      </c>
      <c r="T229" s="146">
        <f t="shared" si="23"/>
        <v>0</v>
      </c>
      <c r="AR229" s="147" t="s">
        <v>988</v>
      </c>
      <c r="AT229" s="147" t="s">
        <v>439</v>
      </c>
      <c r="AU229" s="147" t="s">
        <v>89</v>
      </c>
      <c r="AY229" s="17" t="s">
        <v>320</v>
      </c>
      <c r="BE229" s="148">
        <f t="shared" si="24"/>
        <v>0</v>
      </c>
      <c r="BF229" s="148">
        <f t="shared" si="25"/>
        <v>0</v>
      </c>
      <c r="BG229" s="148">
        <f t="shared" si="26"/>
        <v>0</v>
      </c>
      <c r="BH229" s="148">
        <f t="shared" si="27"/>
        <v>0</v>
      </c>
      <c r="BI229" s="148">
        <f t="shared" si="28"/>
        <v>0</v>
      </c>
      <c r="BJ229" s="17" t="s">
        <v>87</v>
      </c>
      <c r="BK229" s="148">
        <f t="shared" si="29"/>
        <v>0</v>
      </c>
      <c r="BL229" s="17" t="s">
        <v>988</v>
      </c>
      <c r="BM229" s="147" t="s">
        <v>4504</v>
      </c>
    </row>
    <row r="230" spans="2:65" s="1" customFormat="1" ht="16.5" customHeight="1">
      <c r="B230" s="32"/>
      <c r="C230" s="136" t="s">
        <v>765</v>
      </c>
      <c r="D230" s="136" t="s">
        <v>324</v>
      </c>
      <c r="E230" s="137" t="s">
        <v>4505</v>
      </c>
      <c r="F230" s="138" t="s">
        <v>4506</v>
      </c>
      <c r="G230" s="139" t="s">
        <v>558</v>
      </c>
      <c r="H230" s="140">
        <v>2</v>
      </c>
      <c r="I230" s="141"/>
      <c r="J230" s="142">
        <f t="shared" si="20"/>
        <v>0</v>
      </c>
      <c r="K230" s="138" t="s">
        <v>333</v>
      </c>
      <c r="L230" s="32"/>
      <c r="M230" s="143" t="s">
        <v>1</v>
      </c>
      <c r="N230" s="144" t="s">
        <v>45</v>
      </c>
      <c r="P230" s="145">
        <f t="shared" si="21"/>
        <v>0</v>
      </c>
      <c r="Q230" s="145">
        <v>0</v>
      </c>
      <c r="R230" s="145">
        <f t="shared" si="22"/>
        <v>0</v>
      </c>
      <c r="S230" s="145">
        <v>0</v>
      </c>
      <c r="T230" s="146">
        <f t="shared" si="23"/>
        <v>0</v>
      </c>
      <c r="AR230" s="147" t="s">
        <v>731</v>
      </c>
      <c r="AT230" s="147" t="s">
        <v>324</v>
      </c>
      <c r="AU230" s="147" t="s">
        <v>89</v>
      </c>
      <c r="AY230" s="17" t="s">
        <v>320</v>
      </c>
      <c r="BE230" s="148">
        <f t="shared" si="24"/>
        <v>0</v>
      </c>
      <c r="BF230" s="148">
        <f t="shared" si="25"/>
        <v>0</v>
      </c>
      <c r="BG230" s="148">
        <f t="shared" si="26"/>
        <v>0</v>
      </c>
      <c r="BH230" s="148">
        <f t="shared" si="27"/>
        <v>0</v>
      </c>
      <c r="BI230" s="148">
        <f t="shared" si="28"/>
        <v>0</v>
      </c>
      <c r="BJ230" s="17" t="s">
        <v>87</v>
      </c>
      <c r="BK230" s="148">
        <f t="shared" si="29"/>
        <v>0</v>
      </c>
      <c r="BL230" s="17" t="s">
        <v>731</v>
      </c>
      <c r="BM230" s="147" t="s">
        <v>4507</v>
      </c>
    </row>
    <row r="231" spans="2:65" s="1" customFormat="1" ht="16.5" customHeight="1">
      <c r="B231" s="32"/>
      <c r="C231" s="136" t="s">
        <v>772</v>
      </c>
      <c r="D231" s="136" t="s">
        <v>324</v>
      </c>
      <c r="E231" s="137" t="s">
        <v>4508</v>
      </c>
      <c r="F231" s="138" t="s">
        <v>4509</v>
      </c>
      <c r="G231" s="139" t="s">
        <v>558</v>
      </c>
      <c r="H231" s="140">
        <v>2</v>
      </c>
      <c r="I231" s="141"/>
      <c r="J231" s="142">
        <f t="shared" si="20"/>
        <v>0</v>
      </c>
      <c r="K231" s="138" t="s">
        <v>333</v>
      </c>
      <c r="L231" s="32"/>
      <c r="M231" s="143" t="s">
        <v>1</v>
      </c>
      <c r="N231" s="144" t="s">
        <v>45</v>
      </c>
      <c r="P231" s="145">
        <f t="shared" si="21"/>
        <v>0</v>
      </c>
      <c r="Q231" s="145">
        <v>0</v>
      </c>
      <c r="R231" s="145">
        <f t="shared" si="22"/>
        <v>0</v>
      </c>
      <c r="S231" s="145">
        <v>0</v>
      </c>
      <c r="T231" s="146">
        <f t="shared" si="23"/>
        <v>0</v>
      </c>
      <c r="AR231" s="147" t="s">
        <v>731</v>
      </c>
      <c r="AT231" s="147" t="s">
        <v>324</v>
      </c>
      <c r="AU231" s="147" t="s">
        <v>89</v>
      </c>
      <c r="AY231" s="17" t="s">
        <v>320</v>
      </c>
      <c r="BE231" s="148">
        <f t="shared" si="24"/>
        <v>0</v>
      </c>
      <c r="BF231" s="148">
        <f t="shared" si="25"/>
        <v>0</v>
      </c>
      <c r="BG231" s="148">
        <f t="shared" si="26"/>
        <v>0</v>
      </c>
      <c r="BH231" s="148">
        <f t="shared" si="27"/>
        <v>0</v>
      </c>
      <c r="BI231" s="148">
        <f t="shared" si="28"/>
        <v>0</v>
      </c>
      <c r="BJ231" s="17" t="s">
        <v>87</v>
      </c>
      <c r="BK231" s="148">
        <f t="shared" si="29"/>
        <v>0</v>
      </c>
      <c r="BL231" s="17" t="s">
        <v>731</v>
      </c>
      <c r="BM231" s="147" t="s">
        <v>4510</v>
      </c>
    </row>
    <row r="232" spans="2:65" s="1" customFormat="1" ht="21.75" customHeight="1">
      <c r="B232" s="32"/>
      <c r="C232" s="136" t="s">
        <v>778</v>
      </c>
      <c r="D232" s="136" t="s">
        <v>324</v>
      </c>
      <c r="E232" s="137" t="s">
        <v>4511</v>
      </c>
      <c r="F232" s="138" t="s">
        <v>4512</v>
      </c>
      <c r="G232" s="139" t="s">
        <v>558</v>
      </c>
      <c r="H232" s="140">
        <v>2</v>
      </c>
      <c r="I232" s="141"/>
      <c r="J232" s="142">
        <f t="shared" si="20"/>
        <v>0</v>
      </c>
      <c r="K232" s="138" t="s">
        <v>333</v>
      </c>
      <c r="L232" s="32"/>
      <c r="M232" s="143" t="s">
        <v>1</v>
      </c>
      <c r="N232" s="144" t="s">
        <v>45</v>
      </c>
      <c r="P232" s="145">
        <f t="shared" si="21"/>
        <v>0</v>
      </c>
      <c r="Q232" s="145">
        <v>0</v>
      </c>
      <c r="R232" s="145">
        <f t="shared" si="22"/>
        <v>0</v>
      </c>
      <c r="S232" s="145">
        <v>0</v>
      </c>
      <c r="T232" s="146">
        <f t="shared" si="23"/>
        <v>0</v>
      </c>
      <c r="AR232" s="147" t="s">
        <v>731</v>
      </c>
      <c r="AT232" s="147" t="s">
        <v>324</v>
      </c>
      <c r="AU232" s="147" t="s">
        <v>89</v>
      </c>
      <c r="AY232" s="17" t="s">
        <v>320</v>
      </c>
      <c r="BE232" s="148">
        <f t="shared" si="24"/>
        <v>0</v>
      </c>
      <c r="BF232" s="148">
        <f t="shared" si="25"/>
        <v>0</v>
      </c>
      <c r="BG232" s="148">
        <f t="shared" si="26"/>
        <v>0</v>
      </c>
      <c r="BH232" s="148">
        <f t="shared" si="27"/>
        <v>0</v>
      </c>
      <c r="BI232" s="148">
        <f t="shared" si="28"/>
        <v>0</v>
      </c>
      <c r="BJ232" s="17" t="s">
        <v>87</v>
      </c>
      <c r="BK232" s="148">
        <f t="shared" si="29"/>
        <v>0</v>
      </c>
      <c r="BL232" s="17" t="s">
        <v>731</v>
      </c>
      <c r="BM232" s="147" t="s">
        <v>4513</v>
      </c>
    </row>
    <row r="233" spans="2:65" s="1" customFormat="1" ht="21.75" customHeight="1">
      <c r="B233" s="32"/>
      <c r="C233" s="136" t="s">
        <v>782</v>
      </c>
      <c r="D233" s="136" t="s">
        <v>324</v>
      </c>
      <c r="E233" s="137" t="s">
        <v>4514</v>
      </c>
      <c r="F233" s="138" t="s">
        <v>4515</v>
      </c>
      <c r="G233" s="139" t="s">
        <v>558</v>
      </c>
      <c r="H233" s="140">
        <v>2</v>
      </c>
      <c r="I233" s="141"/>
      <c r="J233" s="142">
        <f t="shared" si="20"/>
        <v>0</v>
      </c>
      <c r="K233" s="138" t="s">
        <v>333</v>
      </c>
      <c r="L233" s="32"/>
      <c r="M233" s="143" t="s">
        <v>1</v>
      </c>
      <c r="N233" s="144" t="s">
        <v>45</v>
      </c>
      <c r="P233" s="145">
        <f t="shared" si="21"/>
        <v>0</v>
      </c>
      <c r="Q233" s="145">
        <v>0</v>
      </c>
      <c r="R233" s="145">
        <f t="shared" si="22"/>
        <v>0</v>
      </c>
      <c r="S233" s="145">
        <v>0</v>
      </c>
      <c r="T233" s="146">
        <f t="shared" si="23"/>
        <v>0</v>
      </c>
      <c r="AR233" s="147" t="s">
        <v>731</v>
      </c>
      <c r="AT233" s="147" t="s">
        <v>324</v>
      </c>
      <c r="AU233" s="147" t="s">
        <v>89</v>
      </c>
      <c r="AY233" s="17" t="s">
        <v>320</v>
      </c>
      <c r="BE233" s="148">
        <f t="shared" si="24"/>
        <v>0</v>
      </c>
      <c r="BF233" s="148">
        <f t="shared" si="25"/>
        <v>0</v>
      </c>
      <c r="BG233" s="148">
        <f t="shared" si="26"/>
        <v>0</v>
      </c>
      <c r="BH233" s="148">
        <f t="shared" si="27"/>
        <v>0</v>
      </c>
      <c r="BI233" s="148">
        <f t="shared" si="28"/>
        <v>0</v>
      </c>
      <c r="BJ233" s="17" t="s">
        <v>87</v>
      </c>
      <c r="BK233" s="148">
        <f t="shared" si="29"/>
        <v>0</v>
      </c>
      <c r="BL233" s="17" t="s">
        <v>731</v>
      </c>
      <c r="BM233" s="147" t="s">
        <v>4516</v>
      </c>
    </row>
    <row r="234" spans="2:65" s="1" customFormat="1" ht="24.2" customHeight="1">
      <c r="B234" s="32"/>
      <c r="C234" s="136" t="s">
        <v>787</v>
      </c>
      <c r="D234" s="136" t="s">
        <v>324</v>
      </c>
      <c r="E234" s="137" t="s">
        <v>4517</v>
      </c>
      <c r="F234" s="138" t="s">
        <v>4518</v>
      </c>
      <c r="G234" s="139" t="s">
        <v>566</v>
      </c>
      <c r="H234" s="140">
        <v>190</v>
      </c>
      <c r="I234" s="141"/>
      <c r="J234" s="142">
        <f t="shared" si="20"/>
        <v>0</v>
      </c>
      <c r="K234" s="138" t="s">
        <v>333</v>
      </c>
      <c r="L234" s="32"/>
      <c r="M234" s="143" t="s">
        <v>1</v>
      </c>
      <c r="N234" s="144" t="s">
        <v>45</v>
      </c>
      <c r="P234" s="145">
        <f t="shared" si="21"/>
        <v>0</v>
      </c>
      <c r="Q234" s="145">
        <v>0</v>
      </c>
      <c r="R234" s="145">
        <f t="shared" si="22"/>
        <v>0</v>
      </c>
      <c r="S234" s="145">
        <v>0</v>
      </c>
      <c r="T234" s="146">
        <f t="shared" si="23"/>
        <v>0</v>
      </c>
      <c r="AR234" s="147" t="s">
        <v>423</v>
      </c>
      <c r="AT234" s="147" t="s">
        <v>324</v>
      </c>
      <c r="AU234" s="147" t="s">
        <v>89</v>
      </c>
      <c r="AY234" s="17" t="s">
        <v>320</v>
      </c>
      <c r="BE234" s="148">
        <f t="shared" si="24"/>
        <v>0</v>
      </c>
      <c r="BF234" s="148">
        <f t="shared" si="25"/>
        <v>0</v>
      </c>
      <c r="BG234" s="148">
        <f t="shared" si="26"/>
        <v>0</v>
      </c>
      <c r="BH234" s="148">
        <f t="shared" si="27"/>
        <v>0</v>
      </c>
      <c r="BI234" s="148">
        <f t="shared" si="28"/>
        <v>0</v>
      </c>
      <c r="BJ234" s="17" t="s">
        <v>87</v>
      </c>
      <c r="BK234" s="148">
        <f t="shared" si="29"/>
        <v>0</v>
      </c>
      <c r="BL234" s="17" t="s">
        <v>423</v>
      </c>
      <c r="BM234" s="147" t="s">
        <v>4519</v>
      </c>
    </row>
    <row r="235" spans="2:65" s="1" customFormat="1" ht="24.2" customHeight="1">
      <c r="B235" s="32"/>
      <c r="C235" s="136" t="s">
        <v>792</v>
      </c>
      <c r="D235" s="136" t="s">
        <v>324</v>
      </c>
      <c r="E235" s="137" t="s">
        <v>4520</v>
      </c>
      <c r="F235" s="138" t="s">
        <v>4521</v>
      </c>
      <c r="G235" s="139" t="s">
        <v>566</v>
      </c>
      <c r="H235" s="140">
        <v>336</v>
      </c>
      <c r="I235" s="141"/>
      <c r="J235" s="142">
        <f t="shared" si="20"/>
        <v>0</v>
      </c>
      <c r="K235" s="138" t="s">
        <v>1</v>
      </c>
      <c r="L235" s="32"/>
      <c r="M235" s="143" t="s">
        <v>1</v>
      </c>
      <c r="N235" s="144" t="s">
        <v>45</v>
      </c>
      <c r="P235" s="145">
        <f t="shared" si="21"/>
        <v>0</v>
      </c>
      <c r="Q235" s="145">
        <v>0</v>
      </c>
      <c r="R235" s="145">
        <f t="shared" si="22"/>
        <v>0</v>
      </c>
      <c r="S235" s="145">
        <v>0</v>
      </c>
      <c r="T235" s="146">
        <f t="shared" si="23"/>
        <v>0</v>
      </c>
      <c r="AR235" s="147" t="s">
        <v>731</v>
      </c>
      <c r="AT235" s="147" t="s">
        <v>324</v>
      </c>
      <c r="AU235" s="147" t="s">
        <v>89</v>
      </c>
      <c r="AY235" s="17" t="s">
        <v>320</v>
      </c>
      <c r="BE235" s="148">
        <f t="shared" si="24"/>
        <v>0</v>
      </c>
      <c r="BF235" s="148">
        <f t="shared" si="25"/>
        <v>0</v>
      </c>
      <c r="BG235" s="148">
        <f t="shared" si="26"/>
        <v>0</v>
      </c>
      <c r="BH235" s="148">
        <f t="shared" si="27"/>
        <v>0</v>
      </c>
      <c r="BI235" s="148">
        <f t="shared" si="28"/>
        <v>0</v>
      </c>
      <c r="BJ235" s="17" t="s">
        <v>87</v>
      </c>
      <c r="BK235" s="148">
        <f t="shared" si="29"/>
        <v>0</v>
      </c>
      <c r="BL235" s="17" t="s">
        <v>731</v>
      </c>
      <c r="BM235" s="147" t="s">
        <v>4522</v>
      </c>
    </row>
    <row r="236" spans="2:65" s="1" customFormat="1" ht="24.2" customHeight="1">
      <c r="B236" s="32"/>
      <c r="C236" s="136" t="s">
        <v>803</v>
      </c>
      <c r="D236" s="136" t="s">
        <v>324</v>
      </c>
      <c r="E236" s="137" t="s">
        <v>4523</v>
      </c>
      <c r="F236" s="138" t="s">
        <v>4524</v>
      </c>
      <c r="G236" s="139" t="s">
        <v>4525</v>
      </c>
      <c r="H236" s="140">
        <v>1</v>
      </c>
      <c r="I236" s="141"/>
      <c r="J236" s="142">
        <f t="shared" si="20"/>
        <v>0</v>
      </c>
      <c r="K236" s="138" t="s">
        <v>333</v>
      </c>
      <c r="L236" s="32"/>
      <c r="M236" s="143" t="s">
        <v>1</v>
      </c>
      <c r="N236" s="144" t="s">
        <v>45</v>
      </c>
      <c r="P236" s="145">
        <f t="shared" si="21"/>
        <v>0</v>
      </c>
      <c r="Q236" s="145">
        <v>0</v>
      </c>
      <c r="R236" s="145">
        <f t="shared" si="22"/>
        <v>0</v>
      </c>
      <c r="S236" s="145">
        <v>0</v>
      </c>
      <c r="T236" s="146">
        <f t="shared" si="23"/>
        <v>0</v>
      </c>
      <c r="AR236" s="147" t="s">
        <v>731</v>
      </c>
      <c r="AT236" s="147" t="s">
        <v>324</v>
      </c>
      <c r="AU236" s="147" t="s">
        <v>89</v>
      </c>
      <c r="AY236" s="17" t="s">
        <v>320</v>
      </c>
      <c r="BE236" s="148">
        <f t="shared" si="24"/>
        <v>0</v>
      </c>
      <c r="BF236" s="148">
        <f t="shared" si="25"/>
        <v>0</v>
      </c>
      <c r="BG236" s="148">
        <f t="shared" si="26"/>
        <v>0</v>
      </c>
      <c r="BH236" s="148">
        <f t="shared" si="27"/>
        <v>0</v>
      </c>
      <c r="BI236" s="148">
        <f t="shared" si="28"/>
        <v>0</v>
      </c>
      <c r="BJ236" s="17" t="s">
        <v>87</v>
      </c>
      <c r="BK236" s="148">
        <f t="shared" si="29"/>
        <v>0</v>
      </c>
      <c r="BL236" s="17" t="s">
        <v>731</v>
      </c>
      <c r="BM236" s="147" t="s">
        <v>4526</v>
      </c>
    </row>
    <row r="237" spans="2:65" s="1" customFormat="1" ht="24.2" customHeight="1">
      <c r="B237" s="32"/>
      <c r="C237" s="136" t="s">
        <v>809</v>
      </c>
      <c r="D237" s="136" t="s">
        <v>324</v>
      </c>
      <c r="E237" s="137" t="s">
        <v>4527</v>
      </c>
      <c r="F237" s="138" t="s">
        <v>4528</v>
      </c>
      <c r="G237" s="139" t="s">
        <v>4525</v>
      </c>
      <c r="H237" s="140">
        <v>1</v>
      </c>
      <c r="I237" s="141"/>
      <c r="J237" s="142">
        <f t="shared" si="20"/>
        <v>0</v>
      </c>
      <c r="K237" s="138" t="s">
        <v>333</v>
      </c>
      <c r="L237" s="32"/>
      <c r="M237" s="143" t="s">
        <v>1</v>
      </c>
      <c r="N237" s="144" t="s">
        <v>45</v>
      </c>
      <c r="P237" s="145">
        <f t="shared" si="21"/>
        <v>0</v>
      </c>
      <c r="Q237" s="145">
        <v>0</v>
      </c>
      <c r="R237" s="145">
        <f t="shared" si="22"/>
        <v>0</v>
      </c>
      <c r="S237" s="145">
        <v>0</v>
      </c>
      <c r="T237" s="146">
        <f t="shared" si="23"/>
        <v>0</v>
      </c>
      <c r="AR237" s="147" t="s">
        <v>731</v>
      </c>
      <c r="AT237" s="147" t="s">
        <v>324</v>
      </c>
      <c r="AU237" s="147" t="s">
        <v>89</v>
      </c>
      <c r="AY237" s="17" t="s">
        <v>320</v>
      </c>
      <c r="BE237" s="148">
        <f t="shared" si="24"/>
        <v>0</v>
      </c>
      <c r="BF237" s="148">
        <f t="shared" si="25"/>
        <v>0</v>
      </c>
      <c r="BG237" s="148">
        <f t="shared" si="26"/>
        <v>0</v>
      </c>
      <c r="BH237" s="148">
        <f t="shared" si="27"/>
        <v>0</v>
      </c>
      <c r="BI237" s="148">
        <f t="shared" si="28"/>
        <v>0</v>
      </c>
      <c r="BJ237" s="17" t="s">
        <v>87</v>
      </c>
      <c r="BK237" s="148">
        <f t="shared" si="29"/>
        <v>0</v>
      </c>
      <c r="BL237" s="17" t="s">
        <v>731</v>
      </c>
      <c r="BM237" s="147" t="s">
        <v>4529</v>
      </c>
    </row>
    <row r="238" spans="2:65" s="1" customFormat="1" ht="24.2" customHeight="1">
      <c r="B238" s="32"/>
      <c r="C238" s="136" t="s">
        <v>814</v>
      </c>
      <c r="D238" s="136" t="s">
        <v>324</v>
      </c>
      <c r="E238" s="137" t="s">
        <v>4530</v>
      </c>
      <c r="F238" s="138" t="s">
        <v>4531</v>
      </c>
      <c r="G238" s="139" t="s">
        <v>566</v>
      </c>
      <c r="H238" s="140">
        <v>214</v>
      </c>
      <c r="I238" s="141"/>
      <c r="J238" s="142">
        <f t="shared" si="20"/>
        <v>0</v>
      </c>
      <c r="K238" s="138" t="s">
        <v>333</v>
      </c>
      <c r="L238" s="32"/>
      <c r="M238" s="143" t="s">
        <v>1</v>
      </c>
      <c r="N238" s="144" t="s">
        <v>45</v>
      </c>
      <c r="P238" s="145">
        <f t="shared" si="21"/>
        <v>0</v>
      </c>
      <c r="Q238" s="145">
        <v>0</v>
      </c>
      <c r="R238" s="145">
        <f t="shared" si="22"/>
        <v>0</v>
      </c>
      <c r="S238" s="145">
        <v>0</v>
      </c>
      <c r="T238" s="146">
        <f t="shared" si="23"/>
        <v>0</v>
      </c>
      <c r="AR238" s="147" t="s">
        <v>731</v>
      </c>
      <c r="AT238" s="147" t="s">
        <v>324</v>
      </c>
      <c r="AU238" s="147" t="s">
        <v>89</v>
      </c>
      <c r="AY238" s="17" t="s">
        <v>320</v>
      </c>
      <c r="BE238" s="148">
        <f t="shared" si="24"/>
        <v>0</v>
      </c>
      <c r="BF238" s="148">
        <f t="shared" si="25"/>
        <v>0</v>
      </c>
      <c r="BG238" s="148">
        <f t="shared" si="26"/>
        <v>0</v>
      </c>
      <c r="BH238" s="148">
        <f t="shared" si="27"/>
        <v>0</v>
      </c>
      <c r="BI238" s="148">
        <f t="shared" si="28"/>
        <v>0</v>
      </c>
      <c r="BJ238" s="17" t="s">
        <v>87</v>
      </c>
      <c r="BK238" s="148">
        <f t="shared" si="29"/>
        <v>0</v>
      </c>
      <c r="BL238" s="17" t="s">
        <v>731</v>
      </c>
      <c r="BM238" s="147" t="s">
        <v>4532</v>
      </c>
    </row>
    <row r="239" spans="2:65" s="1" customFormat="1" ht="24.2" customHeight="1">
      <c r="B239" s="32"/>
      <c r="C239" s="136" t="s">
        <v>818</v>
      </c>
      <c r="D239" s="136" t="s">
        <v>324</v>
      </c>
      <c r="E239" s="137" t="s">
        <v>4533</v>
      </c>
      <c r="F239" s="138" t="s">
        <v>4534</v>
      </c>
      <c r="G239" s="139" t="s">
        <v>566</v>
      </c>
      <c r="H239" s="140">
        <v>312</v>
      </c>
      <c r="I239" s="141"/>
      <c r="J239" s="142">
        <f t="shared" si="20"/>
        <v>0</v>
      </c>
      <c r="K239" s="138" t="s">
        <v>333</v>
      </c>
      <c r="L239" s="32"/>
      <c r="M239" s="143" t="s">
        <v>1</v>
      </c>
      <c r="N239" s="144" t="s">
        <v>45</v>
      </c>
      <c r="P239" s="145">
        <f t="shared" si="21"/>
        <v>0</v>
      </c>
      <c r="Q239" s="145">
        <v>0</v>
      </c>
      <c r="R239" s="145">
        <f t="shared" si="22"/>
        <v>0</v>
      </c>
      <c r="S239" s="145">
        <v>0</v>
      </c>
      <c r="T239" s="146">
        <f t="shared" si="23"/>
        <v>0</v>
      </c>
      <c r="AR239" s="147" t="s">
        <v>731</v>
      </c>
      <c r="AT239" s="147" t="s">
        <v>324</v>
      </c>
      <c r="AU239" s="147" t="s">
        <v>89</v>
      </c>
      <c r="AY239" s="17" t="s">
        <v>320</v>
      </c>
      <c r="BE239" s="148">
        <f t="shared" si="24"/>
        <v>0</v>
      </c>
      <c r="BF239" s="148">
        <f t="shared" si="25"/>
        <v>0</v>
      </c>
      <c r="BG239" s="148">
        <f t="shared" si="26"/>
        <v>0</v>
      </c>
      <c r="BH239" s="148">
        <f t="shared" si="27"/>
        <v>0</v>
      </c>
      <c r="BI239" s="148">
        <f t="shared" si="28"/>
        <v>0</v>
      </c>
      <c r="BJ239" s="17" t="s">
        <v>87</v>
      </c>
      <c r="BK239" s="148">
        <f t="shared" si="29"/>
        <v>0</v>
      </c>
      <c r="BL239" s="17" t="s">
        <v>731</v>
      </c>
      <c r="BM239" s="147" t="s">
        <v>4535</v>
      </c>
    </row>
    <row r="240" spans="2:65" s="1" customFormat="1" ht="24.2" customHeight="1">
      <c r="B240" s="32"/>
      <c r="C240" s="136" t="s">
        <v>910</v>
      </c>
      <c r="D240" s="136" t="s">
        <v>324</v>
      </c>
      <c r="E240" s="137" t="s">
        <v>4536</v>
      </c>
      <c r="F240" s="138" t="s">
        <v>4537</v>
      </c>
      <c r="G240" s="139" t="s">
        <v>923</v>
      </c>
      <c r="H240" s="140">
        <v>8</v>
      </c>
      <c r="I240" s="141"/>
      <c r="J240" s="142">
        <f t="shared" si="20"/>
        <v>0</v>
      </c>
      <c r="K240" s="138" t="s">
        <v>1</v>
      </c>
      <c r="L240" s="32"/>
      <c r="M240" s="143" t="s">
        <v>1</v>
      </c>
      <c r="N240" s="144" t="s">
        <v>45</v>
      </c>
      <c r="P240" s="145">
        <f t="shared" si="21"/>
        <v>0</v>
      </c>
      <c r="Q240" s="145">
        <v>0</v>
      </c>
      <c r="R240" s="145">
        <f t="shared" si="22"/>
        <v>0</v>
      </c>
      <c r="S240" s="145">
        <v>0</v>
      </c>
      <c r="T240" s="146">
        <f t="shared" si="23"/>
        <v>0</v>
      </c>
      <c r="AR240" s="147" t="s">
        <v>731</v>
      </c>
      <c r="AT240" s="147" t="s">
        <v>324</v>
      </c>
      <c r="AU240" s="147" t="s">
        <v>89</v>
      </c>
      <c r="AY240" s="17" t="s">
        <v>320</v>
      </c>
      <c r="BE240" s="148">
        <f t="shared" si="24"/>
        <v>0</v>
      </c>
      <c r="BF240" s="148">
        <f t="shared" si="25"/>
        <v>0</v>
      </c>
      <c r="BG240" s="148">
        <f t="shared" si="26"/>
        <v>0</v>
      </c>
      <c r="BH240" s="148">
        <f t="shared" si="27"/>
        <v>0</v>
      </c>
      <c r="BI240" s="148">
        <f t="shared" si="28"/>
        <v>0</v>
      </c>
      <c r="BJ240" s="17" t="s">
        <v>87</v>
      </c>
      <c r="BK240" s="148">
        <f t="shared" si="29"/>
        <v>0</v>
      </c>
      <c r="BL240" s="17" t="s">
        <v>731</v>
      </c>
      <c r="BM240" s="147" t="s">
        <v>4538</v>
      </c>
    </row>
    <row r="241" spans="2:65" s="1" customFormat="1" ht="24.2" customHeight="1">
      <c r="B241" s="32"/>
      <c r="C241" s="136" t="s">
        <v>1607</v>
      </c>
      <c r="D241" s="136" t="s">
        <v>324</v>
      </c>
      <c r="E241" s="137" t="s">
        <v>4539</v>
      </c>
      <c r="F241" s="138" t="s">
        <v>4540</v>
      </c>
      <c r="G241" s="139" t="s">
        <v>923</v>
      </c>
      <c r="H241" s="140">
        <v>16</v>
      </c>
      <c r="I241" s="141"/>
      <c r="J241" s="142">
        <f t="shared" si="20"/>
        <v>0</v>
      </c>
      <c r="K241" s="138" t="s">
        <v>1</v>
      </c>
      <c r="L241" s="32"/>
      <c r="M241" s="143" t="s">
        <v>1</v>
      </c>
      <c r="N241" s="144" t="s">
        <v>45</v>
      </c>
      <c r="P241" s="145">
        <f t="shared" si="21"/>
        <v>0</v>
      </c>
      <c r="Q241" s="145">
        <v>0</v>
      </c>
      <c r="R241" s="145">
        <f t="shared" si="22"/>
        <v>0</v>
      </c>
      <c r="S241" s="145">
        <v>0</v>
      </c>
      <c r="T241" s="146">
        <f t="shared" si="23"/>
        <v>0</v>
      </c>
      <c r="AR241" s="147" t="s">
        <v>731</v>
      </c>
      <c r="AT241" s="147" t="s">
        <v>324</v>
      </c>
      <c r="AU241" s="147" t="s">
        <v>89</v>
      </c>
      <c r="AY241" s="17" t="s">
        <v>320</v>
      </c>
      <c r="BE241" s="148">
        <f t="shared" si="24"/>
        <v>0</v>
      </c>
      <c r="BF241" s="148">
        <f t="shared" si="25"/>
        <v>0</v>
      </c>
      <c r="BG241" s="148">
        <f t="shared" si="26"/>
        <v>0</v>
      </c>
      <c r="BH241" s="148">
        <f t="shared" si="27"/>
        <v>0</v>
      </c>
      <c r="BI241" s="148">
        <f t="shared" si="28"/>
        <v>0</v>
      </c>
      <c r="BJ241" s="17" t="s">
        <v>87</v>
      </c>
      <c r="BK241" s="148">
        <f t="shared" si="29"/>
        <v>0</v>
      </c>
      <c r="BL241" s="17" t="s">
        <v>731</v>
      </c>
      <c r="BM241" s="147" t="s">
        <v>4541</v>
      </c>
    </row>
    <row r="242" spans="2:65" s="1" customFormat="1" ht="24.2" customHeight="1">
      <c r="B242" s="32"/>
      <c r="C242" s="136" t="s">
        <v>914</v>
      </c>
      <c r="D242" s="136" t="s">
        <v>324</v>
      </c>
      <c r="E242" s="137" t="s">
        <v>4542</v>
      </c>
      <c r="F242" s="138" t="s">
        <v>4543</v>
      </c>
      <c r="G242" s="139" t="s">
        <v>923</v>
      </c>
      <c r="H242" s="140">
        <v>40</v>
      </c>
      <c r="I242" s="141"/>
      <c r="J242" s="142">
        <f t="shared" si="20"/>
        <v>0</v>
      </c>
      <c r="K242" s="138" t="s">
        <v>1</v>
      </c>
      <c r="L242" s="32"/>
      <c r="M242" s="143" t="s">
        <v>1</v>
      </c>
      <c r="N242" s="144" t="s">
        <v>45</v>
      </c>
      <c r="P242" s="145">
        <f t="shared" si="21"/>
        <v>0</v>
      </c>
      <c r="Q242" s="145">
        <v>0</v>
      </c>
      <c r="R242" s="145">
        <f t="shared" si="22"/>
        <v>0</v>
      </c>
      <c r="S242" s="145">
        <v>0</v>
      </c>
      <c r="T242" s="146">
        <f t="shared" si="23"/>
        <v>0</v>
      </c>
      <c r="AR242" s="147" t="s">
        <v>731</v>
      </c>
      <c r="AT242" s="147" t="s">
        <v>324</v>
      </c>
      <c r="AU242" s="147" t="s">
        <v>89</v>
      </c>
      <c r="AY242" s="17" t="s">
        <v>320</v>
      </c>
      <c r="BE242" s="148">
        <f t="shared" si="24"/>
        <v>0</v>
      </c>
      <c r="BF242" s="148">
        <f t="shared" si="25"/>
        <v>0</v>
      </c>
      <c r="BG242" s="148">
        <f t="shared" si="26"/>
        <v>0</v>
      </c>
      <c r="BH242" s="148">
        <f t="shared" si="27"/>
        <v>0</v>
      </c>
      <c r="BI242" s="148">
        <f t="shared" si="28"/>
        <v>0</v>
      </c>
      <c r="BJ242" s="17" t="s">
        <v>87</v>
      </c>
      <c r="BK242" s="148">
        <f t="shared" si="29"/>
        <v>0</v>
      </c>
      <c r="BL242" s="17" t="s">
        <v>731</v>
      </c>
      <c r="BM242" s="147" t="s">
        <v>4544</v>
      </c>
    </row>
    <row r="243" spans="2:65" s="1" customFormat="1" ht="24.2" customHeight="1">
      <c r="B243" s="32"/>
      <c r="C243" s="136" t="s">
        <v>1614</v>
      </c>
      <c r="D243" s="136" t="s">
        <v>324</v>
      </c>
      <c r="E243" s="137" t="s">
        <v>4545</v>
      </c>
      <c r="F243" s="138" t="s">
        <v>4546</v>
      </c>
      <c r="G243" s="139" t="s">
        <v>923</v>
      </c>
      <c r="H243" s="140">
        <v>50</v>
      </c>
      <c r="I243" s="141"/>
      <c r="J243" s="142">
        <f t="shared" si="20"/>
        <v>0</v>
      </c>
      <c r="K243" s="138" t="s">
        <v>1</v>
      </c>
      <c r="L243" s="32"/>
      <c r="M243" s="143" t="s">
        <v>1</v>
      </c>
      <c r="N243" s="144" t="s">
        <v>45</v>
      </c>
      <c r="P243" s="145">
        <f t="shared" si="21"/>
        <v>0</v>
      </c>
      <c r="Q243" s="145">
        <v>0</v>
      </c>
      <c r="R243" s="145">
        <f t="shared" si="22"/>
        <v>0</v>
      </c>
      <c r="S243" s="145">
        <v>0</v>
      </c>
      <c r="T243" s="146">
        <f t="shared" si="23"/>
        <v>0</v>
      </c>
      <c r="AR243" s="147" t="s">
        <v>731</v>
      </c>
      <c r="AT243" s="147" t="s">
        <v>324</v>
      </c>
      <c r="AU243" s="147" t="s">
        <v>89</v>
      </c>
      <c r="AY243" s="17" t="s">
        <v>320</v>
      </c>
      <c r="BE243" s="148">
        <f t="shared" si="24"/>
        <v>0</v>
      </c>
      <c r="BF243" s="148">
        <f t="shared" si="25"/>
        <v>0</v>
      </c>
      <c r="BG243" s="148">
        <f t="shared" si="26"/>
        <v>0</v>
      </c>
      <c r="BH243" s="148">
        <f t="shared" si="27"/>
        <v>0</v>
      </c>
      <c r="BI243" s="148">
        <f t="shared" si="28"/>
        <v>0</v>
      </c>
      <c r="BJ243" s="17" t="s">
        <v>87</v>
      </c>
      <c r="BK243" s="148">
        <f t="shared" si="29"/>
        <v>0</v>
      </c>
      <c r="BL243" s="17" t="s">
        <v>731</v>
      </c>
      <c r="BM243" s="147" t="s">
        <v>4547</v>
      </c>
    </row>
    <row r="244" spans="2:65" s="1" customFormat="1" ht="24.2" customHeight="1">
      <c r="B244" s="32"/>
      <c r="C244" s="136" t="s">
        <v>917</v>
      </c>
      <c r="D244" s="136" t="s">
        <v>324</v>
      </c>
      <c r="E244" s="137" t="s">
        <v>4548</v>
      </c>
      <c r="F244" s="138" t="s">
        <v>4549</v>
      </c>
      <c r="G244" s="139" t="s">
        <v>923</v>
      </c>
      <c r="H244" s="140">
        <v>118</v>
      </c>
      <c r="I244" s="141"/>
      <c r="J244" s="142">
        <f t="shared" si="20"/>
        <v>0</v>
      </c>
      <c r="K244" s="138" t="s">
        <v>1</v>
      </c>
      <c r="L244" s="32"/>
      <c r="M244" s="143" t="s">
        <v>1</v>
      </c>
      <c r="N244" s="144" t="s">
        <v>45</v>
      </c>
      <c r="P244" s="145">
        <f t="shared" si="21"/>
        <v>0</v>
      </c>
      <c r="Q244" s="145">
        <v>0</v>
      </c>
      <c r="R244" s="145">
        <f t="shared" si="22"/>
        <v>0</v>
      </c>
      <c r="S244" s="145">
        <v>0</v>
      </c>
      <c r="T244" s="146">
        <f t="shared" si="23"/>
        <v>0</v>
      </c>
      <c r="AR244" s="147" t="s">
        <v>731</v>
      </c>
      <c r="AT244" s="147" t="s">
        <v>324</v>
      </c>
      <c r="AU244" s="147" t="s">
        <v>89</v>
      </c>
      <c r="AY244" s="17" t="s">
        <v>320</v>
      </c>
      <c r="BE244" s="148">
        <f t="shared" si="24"/>
        <v>0</v>
      </c>
      <c r="BF244" s="148">
        <f t="shared" si="25"/>
        <v>0</v>
      </c>
      <c r="BG244" s="148">
        <f t="shared" si="26"/>
        <v>0</v>
      </c>
      <c r="BH244" s="148">
        <f t="shared" si="27"/>
        <v>0</v>
      </c>
      <c r="BI244" s="148">
        <f t="shared" si="28"/>
        <v>0</v>
      </c>
      <c r="BJ244" s="17" t="s">
        <v>87</v>
      </c>
      <c r="BK244" s="148">
        <f t="shared" si="29"/>
        <v>0</v>
      </c>
      <c r="BL244" s="17" t="s">
        <v>731</v>
      </c>
      <c r="BM244" s="147" t="s">
        <v>4550</v>
      </c>
    </row>
    <row r="245" spans="2:65" s="1" customFormat="1" ht="33" customHeight="1">
      <c r="B245" s="32"/>
      <c r="C245" s="136" t="s">
        <v>1621</v>
      </c>
      <c r="D245" s="136" t="s">
        <v>324</v>
      </c>
      <c r="E245" s="137" t="s">
        <v>4551</v>
      </c>
      <c r="F245" s="138" t="s">
        <v>4552</v>
      </c>
      <c r="G245" s="139" t="s">
        <v>566</v>
      </c>
      <c r="H245" s="140">
        <v>190</v>
      </c>
      <c r="I245" s="141"/>
      <c r="J245" s="142">
        <f t="shared" ref="J245:J276" si="30">ROUND(I245*H245,2)</f>
        <v>0</v>
      </c>
      <c r="K245" s="138" t="s">
        <v>1</v>
      </c>
      <c r="L245" s="32"/>
      <c r="M245" s="143" t="s">
        <v>1</v>
      </c>
      <c r="N245" s="144" t="s">
        <v>45</v>
      </c>
      <c r="P245" s="145">
        <f t="shared" ref="P245:P276" si="31">O245*H245</f>
        <v>0</v>
      </c>
      <c r="Q245" s="145">
        <v>1.8000000000000001E-4</v>
      </c>
      <c r="R245" s="145">
        <f t="shared" ref="R245:R276" si="32">Q245*H245</f>
        <v>3.4200000000000001E-2</v>
      </c>
      <c r="S245" s="145">
        <v>0</v>
      </c>
      <c r="T245" s="146">
        <f t="shared" ref="T245:T276" si="33">S245*H245</f>
        <v>0</v>
      </c>
      <c r="AR245" s="147" t="s">
        <v>731</v>
      </c>
      <c r="AT245" s="147" t="s">
        <v>324</v>
      </c>
      <c r="AU245" s="147" t="s">
        <v>89</v>
      </c>
      <c r="AY245" s="17" t="s">
        <v>320</v>
      </c>
      <c r="BE245" s="148">
        <f t="shared" ref="BE245:BE276" si="34">IF(N245="základní",J245,0)</f>
        <v>0</v>
      </c>
      <c r="BF245" s="148">
        <f t="shared" ref="BF245:BF276" si="35">IF(N245="snížená",J245,0)</f>
        <v>0</v>
      </c>
      <c r="BG245" s="148">
        <f t="shared" ref="BG245:BG276" si="36">IF(N245="zákl. přenesená",J245,0)</f>
        <v>0</v>
      </c>
      <c r="BH245" s="148">
        <f t="shared" ref="BH245:BH276" si="37">IF(N245="sníž. přenesená",J245,0)</f>
        <v>0</v>
      </c>
      <c r="BI245" s="148">
        <f t="shared" ref="BI245:BI276" si="38">IF(N245="nulová",J245,0)</f>
        <v>0</v>
      </c>
      <c r="BJ245" s="17" t="s">
        <v>87</v>
      </c>
      <c r="BK245" s="148">
        <f t="shared" ref="BK245:BK276" si="39">ROUND(I245*H245,2)</f>
        <v>0</v>
      </c>
      <c r="BL245" s="17" t="s">
        <v>731</v>
      </c>
      <c r="BM245" s="147" t="s">
        <v>4553</v>
      </c>
    </row>
    <row r="246" spans="2:65" s="1" customFormat="1" ht="24.2" customHeight="1">
      <c r="B246" s="32"/>
      <c r="C246" s="170" t="s">
        <v>920</v>
      </c>
      <c r="D246" s="170" t="s">
        <v>439</v>
      </c>
      <c r="E246" s="171" t="s">
        <v>4554</v>
      </c>
      <c r="F246" s="172" t="s">
        <v>4555</v>
      </c>
      <c r="G246" s="173" t="s">
        <v>558</v>
      </c>
      <c r="H246" s="174">
        <v>18</v>
      </c>
      <c r="I246" s="175"/>
      <c r="J246" s="176">
        <f t="shared" si="30"/>
        <v>0</v>
      </c>
      <c r="K246" s="172" t="s">
        <v>333</v>
      </c>
      <c r="L246" s="177"/>
      <c r="M246" s="178" t="s">
        <v>1</v>
      </c>
      <c r="N246" s="179" t="s">
        <v>45</v>
      </c>
      <c r="P246" s="145">
        <f t="shared" si="31"/>
        <v>0</v>
      </c>
      <c r="Q246" s="145">
        <v>8.2000000000000007E-3</v>
      </c>
      <c r="R246" s="145">
        <f t="shared" si="32"/>
        <v>0.14760000000000001</v>
      </c>
      <c r="S246" s="145">
        <v>0</v>
      </c>
      <c r="T246" s="146">
        <f t="shared" si="33"/>
        <v>0</v>
      </c>
      <c r="AR246" s="147" t="s">
        <v>838</v>
      </c>
      <c r="AT246" s="147" t="s">
        <v>439</v>
      </c>
      <c r="AU246" s="147" t="s">
        <v>89</v>
      </c>
      <c r="AY246" s="17" t="s">
        <v>320</v>
      </c>
      <c r="BE246" s="148">
        <f t="shared" si="34"/>
        <v>0</v>
      </c>
      <c r="BF246" s="148">
        <f t="shared" si="35"/>
        <v>0</v>
      </c>
      <c r="BG246" s="148">
        <f t="shared" si="36"/>
        <v>0</v>
      </c>
      <c r="BH246" s="148">
        <f t="shared" si="37"/>
        <v>0</v>
      </c>
      <c r="BI246" s="148">
        <f t="shared" si="38"/>
        <v>0</v>
      </c>
      <c r="BJ246" s="17" t="s">
        <v>87</v>
      </c>
      <c r="BK246" s="148">
        <f t="shared" si="39"/>
        <v>0</v>
      </c>
      <c r="BL246" s="17" t="s">
        <v>731</v>
      </c>
      <c r="BM246" s="147" t="s">
        <v>4556</v>
      </c>
    </row>
    <row r="247" spans="2:65" s="1" customFormat="1" ht="24.2" customHeight="1">
      <c r="B247" s="32"/>
      <c r="C247" s="170" t="s">
        <v>1628</v>
      </c>
      <c r="D247" s="170" t="s">
        <v>439</v>
      </c>
      <c r="E247" s="171" t="s">
        <v>4557</v>
      </c>
      <c r="F247" s="172" t="s">
        <v>4558</v>
      </c>
      <c r="G247" s="173" t="s">
        <v>558</v>
      </c>
      <c r="H247" s="174">
        <v>1</v>
      </c>
      <c r="I247" s="175"/>
      <c r="J247" s="176">
        <f t="shared" si="30"/>
        <v>0</v>
      </c>
      <c r="K247" s="172" t="s">
        <v>1</v>
      </c>
      <c r="L247" s="177"/>
      <c r="M247" s="178" t="s">
        <v>1</v>
      </c>
      <c r="N247" s="179" t="s">
        <v>45</v>
      </c>
      <c r="P247" s="145">
        <f t="shared" si="31"/>
        <v>0</v>
      </c>
      <c r="Q247" s="145">
        <v>8.2000000000000007E-3</v>
      </c>
      <c r="R247" s="145">
        <f t="shared" si="32"/>
        <v>8.2000000000000007E-3</v>
      </c>
      <c r="S247" s="145">
        <v>0</v>
      </c>
      <c r="T247" s="146">
        <f t="shared" si="33"/>
        <v>0</v>
      </c>
      <c r="AR247" s="147" t="s">
        <v>838</v>
      </c>
      <c r="AT247" s="147" t="s">
        <v>439</v>
      </c>
      <c r="AU247" s="147" t="s">
        <v>89</v>
      </c>
      <c r="AY247" s="17" t="s">
        <v>320</v>
      </c>
      <c r="BE247" s="148">
        <f t="shared" si="34"/>
        <v>0</v>
      </c>
      <c r="BF247" s="148">
        <f t="shared" si="35"/>
        <v>0</v>
      </c>
      <c r="BG247" s="148">
        <f t="shared" si="36"/>
        <v>0</v>
      </c>
      <c r="BH247" s="148">
        <f t="shared" si="37"/>
        <v>0</v>
      </c>
      <c r="BI247" s="148">
        <f t="shared" si="38"/>
        <v>0</v>
      </c>
      <c r="BJ247" s="17" t="s">
        <v>87</v>
      </c>
      <c r="BK247" s="148">
        <f t="shared" si="39"/>
        <v>0</v>
      </c>
      <c r="BL247" s="17" t="s">
        <v>731</v>
      </c>
      <c r="BM247" s="147" t="s">
        <v>4559</v>
      </c>
    </row>
    <row r="248" spans="2:65" s="1" customFormat="1" ht="24.2" customHeight="1">
      <c r="B248" s="32"/>
      <c r="C248" s="170" t="s">
        <v>924</v>
      </c>
      <c r="D248" s="170" t="s">
        <v>439</v>
      </c>
      <c r="E248" s="171" t="s">
        <v>4560</v>
      </c>
      <c r="F248" s="172" t="s">
        <v>4561</v>
      </c>
      <c r="G248" s="173" t="s">
        <v>558</v>
      </c>
      <c r="H248" s="174">
        <v>1</v>
      </c>
      <c r="I248" s="175"/>
      <c r="J248" s="176">
        <f t="shared" si="30"/>
        <v>0</v>
      </c>
      <c r="K248" s="172" t="s">
        <v>1</v>
      </c>
      <c r="L248" s="177"/>
      <c r="M248" s="178" t="s">
        <v>1</v>
      </c>
      <c r="N248" s="179" t="s">
        <v>45</v>
      </c>
      <c r="P248" s="145">
        <f t="shared" si="31"/>
        <v>0</v>
      </c>
      <c r="Q248" s="145">
        <v>8.3999999999999995E-3</v>
      </c>
      <c r="R248" s="145">
        <f t="shared" si="32"/>
        <v>8.3999999999999995E-3</v>
      </c>
      <c r="S248" s="145">
        <v>0</v>
      </c>
      <c r="T248" s="146">
        <f t="shared" si="33"/>
        <v>0</v>
      </c>
      <c r="AR248" s="147" t="s">
        <v>838</v>
      </c>
      <c r="AT248" s="147" t="s">
        <v>439</v>
      </c>
      <c r="AU248" s="147" t="s">
        <v>89</v>
      </c>
      <c r="AY248" s="17" t="s">
        <v>320</v>
      </c>
      <c r="BE248" s="148">
        <f t="shared" si="34"/>
        <v>0</v>
      </c>
      <c r="BF248" s="148">
        <f t="shared" si="35"/>
        <v>0</v>
      </c>
      <c r="BG248" s="148">
        <f t="shared" si="36"/>
        <v>0</v>
      </c>
      <c r="BH248" s="148">
        <f t="shared" si="37"/>
        <v>0</v>
      </c>
      <c r="BI248" s="148">
        <f t="shared" si="38"/>
        <v>0</v>
      </c>
      <c r="BJ248" s="17" t="s">
        <v>87</v>
      </c>
      <c r="BK248" s="148">
        <f t="shared" si="39"/>
        <v>0</v>
      </c>
      <c r="BL248" s="17" t="s">
        <v>731</v>
      </c>
      <c r="BM248" s="147" t="s">
        <v>4562</v>
      </c>
    </row>
    <row r="249" spans="2:65" s="1" customFormat="1" ht="24.2" customHeight="1">
      <c r="B249" s="32"/>
      <c r="C249" s="170" t="s">
        <v>1635</v>
      </c>
      <c r="D249" s="170" t="s">
        <v>439</v>
      </c>
      <c r="E249" s="171" t="s">
        <v>4563</v>
      </c>
      <c r="F249" s="172" t="s">
        <v>4564</v>
      </c>
      <c r="G249" s="173" t="s">
        <v>558</v>
      </c>
      <c r="H249" s="174">
        <v>1</v>
      </c>
      <c r="I249" s="175"/>
      <c r="J249" s="176">
        <f t="shared" si="30"/>
        <v>0</v>
      </c>
      <c r="K249" s="172" t="s">
        <v>333</v>
      </c>
      <c r="L249" s="177"/>
      <c r="M249" s="178" t="s">
        <v>1</v>
      </c>
      <c r="N249" s="179" t="s">
        <v>45</v>
      </c>
      <c r="P249" s="145">
        <f t="shared" si="31"/>
        <v>0</v>
      </c>
      <c r="Q249" s="145">
        <v>8.5000000000000006E-3</v>
      </c>
      <c r="R249" s="145">
        <f t="shared" si="32"/>
        <v>8.5000000000000006E-3</v>
      </c>
      <c r="S249" s="145">
        <v>0</v>
      </c>
      <c r="T249" s="146">
        <f t="shared" si="33"/>
        <v>0</v>
      </c>
      <c r="AR249" s="147" t="s">
        <v>838</v>
      </c>
      <c r="AT249" s="147" t="s">
        <v>439</v>
      </c>
      <c r="AU249" s="147" t="s">
        <v>89</v>
      </c>
      <c r="AY249" s="17" t="s">
        <v>320</v>
      </c>
      <c r="BE249" s="148">
        <f t="shared" si="34"/>
        <v>0</v>
      </c>
      <c r="BF249" s="148">
        <f t="shared" si="35"/>
        <v>0</v>
      </c>
      <c r="BG249" s="148">
        <f t="shared" si="36"/>
        <v>0</v>
      </c>
      <c r="BH249" s="148">
        <f t="shared" si="37"/>
        <v>0</v>
      </c>
      <c r="BI249" s="148">
        <f t="shared" si="38"/>
        <v>0</v>
      </c>
      <c r="BJ249" s="17" t="s">
        <v>87</v>
      </c>
      <c r="BK249" s="148">
        <f t="shared" si="39"/>
        <v>0</v>
      </c>
      <c r="BL249" s="17" t="s">
        <v>731</v>
      </c>
      <c r="BM249" s="147" t="s">
        <v>4565</v>
      </c>
    </row>
    <row r="250" spans="2:65" s="1" customFormat="1" ht="33" customHeight="1">
      <c r="B250" s="32"/>
      <c r="C250" s="170" t="s">
        <v>928</v>
      </c>
      <c r="D250" s="170" t="s">
        <v>439</v>
      </c>
      <c r="E250" s="171" t="s">
        <v>4566</v>
      </c>
      <c r="F250" s="172" t="s">
        <v>4567</v>
      </c>
      <c r="G250" s="173" t="s">
        <v>558</v>
      </c>
      <c r="H250" s="174">
        <v>3</v>
      </c>
      <c r="I250" s="175"/>
      <c r="J250" s="176">
        <f t="shared" si="30"/>
        <v>0</v>
      </c>
      <c r="K250" s="172" t="s">
        <v>1</v>
      </c>
      <c r="L250" s="177"/>
      <c r="M250" s="178" t="s">
        <v>1</v>
      </c>
      <c r="N250" s="179" t="s">
        <v>45</v>
      </c>
      <c r="P250" s="145">
        <f t="shared" si="31"/>
        <v>0</v>
      </c>
      <c r="Q250" s="145">
        <v>0.1525</v>
      </c>
      <c r="R250" s="145">
        <f t="shared" si="32"/>
        <v>0.45750000000000002</v>
      </c>
      <c r="S250" s="145">
        <v>0</v>
      </c>
      <c r="T250" s="146">
        <f t="shared" si="33"/>
        <v>0</v>
      </c>
      <c r="AR250" s="147" t="s">
        <v>838</v>
      </c>
      <c r="AT250" s="147" t="s">
        <v>439</v>
      </c>
      <c r="AU250" s="147" t="s">
        <v>89</v>
      </c>
      <c r="AY250" s="17" t="s">
        <v>320</v>
      </c>
      <c r="BE250" s="148">
        <f t="shared" si="34"/>
        <v>0</v>
      </c>
      <c r="BF250" s="148">
        <f t="shared" si="35"/>
        <v>0</v>
      </c>
      <c r="BG250" s="148">
        <f t="shared" si="36"/>
        <v>0</v>
      </c>
      <c r="BH250" s="148">
        <f t="shared" si="37"/>
        <v>0</v>
      </c>
      <c r="BI250" s="148">
        <f t="shared" si="38"/>
        <v>0</v>
      </c>
      <c r="BJ250" s="17" t="s">
        <v>87</v>
      </c>
      <c r="BK250" s="148">
        <f t="shared" si="39"/>
        <v>0</v>
      </c>
      <c r="BL250" s="17" t="s">
        <v>731</v>
      </c>
      <c r="BM250" s="147" t="s">
        <v>4568</v>
      </c>
    </row>
    <row r="251" spans="2:65" s="1" customFormat="1" ht="33" customHeight="1">
      <c r="B251" s="32"/>
      <c r="C251" s="170" t="s">
        <v>1643</v>
      </c>
      <c r="D251" s="170" t="s">
        <v>439</v>
      </c>
      <c r="E251" s="171" t="s">
        <v>4569</v>
      </c>
      <c r="F251" s="172" t="s">
        <v>4570</v>
      </c>
      <c r="G251" s="173" t="s">
        <v>558</v>
      </c>
      <c r="H251" s="174">
        <v>3</v>
      </c>
      <c r="I251" s="175"/>
      <c r="J251" s="176">
        <f t="shared" si="30"/>
        <v>0</v>
      </c>
      <c r="K251" s="172" t="s">
        <v>1</v>
      </c>
      <c r="L251" s="177"/>
      <c r="M251" s="178" t="s">
        <v>1</v>
      </c>
      <c r="N251" s="179" t="s">
        <v>45</v>
      </c>
      <c r="P251" s="145">
        <f t="shared" si="31"/>
        <v>0</v>
      </c>
      <c r="Q251" s="145">
        <v>0.16625000000000001</v>
      </c>
      <c r="R251" s="145">
        <f t="shared" si="32"/>
        <v>0.49875000000000003</v>
      </c>
      <c r="S251" s="145">
        <v>0</v>
      </c>
      <c r="T251" s="146">
        <f t="shared" si="33"/>
        <v>0</v>
      </c>
      <c r="AR251" s="147" t="s">
        <v>838</v>
      </c>
      <c r="AT251" s="147" t="s">
        <v>439</v>
      </c>
      <c r="AU251" s="147" t="s">
        <v>89</v>
      </c>
      <c r="AY251" s="17" t="s">
        <v>320</v>
      </c>
      <c r="BE251" s="148">
        <f t="shared" si="34"/>
        <v>0</v>
      </c>
      <c r="BF251" s="148">
        <f t="shared" si="35"/>
        <v>0</v>
      </c>
      <c r="BG251" s="148">
        <f t="shared" si="36"/>
        <v>0</v>
      </c>
      <c r="BH251" s="148">
        <f t="shared" si="37"/>
        <v>0</v>
      </c>
      <c r="BI251" s="148">
        <f t="shared" si="38"/>
        <v>0</v>
      </c>
      <c r="BJ251" s="17" t="s">
        <v>87</v>
      </c>
      <c r="BK251" s="148">
        <f t="shared" si="39"/>
        <v>0</v>
      </c>
      <c r="BL251" s="17" t="s">
        <v>731</v>
      </c>
      <c r="BM251" s="147" t="s">
        <v>4571</v>
      </c>
    </row>
    <row r="252" spans="2:65" s="1" customFormat="1" ht="33" customHeight="1">
      <c r="B252" s="32"/>
      <c r="C252" s="170" t="s">
        <v>934</v>
      </c>
      <c r="D252" s="170" t="s">
        <v>439</v>
      </c>
      <c r="E252" s="171" t="s">
        <v>4572</v>
      </c>
      <c r="F252" s="172" t="s">
        <v>4573</v>
      </c>
      <c r="G252" s="173" t="s">
        <v>566</v>
      </c>
      <c r="H252" s="174">
        <v>96</v>
      </c>
      <c r="I252" s="175"/>
      <c r="J252" s="176">
        <f t="shared" si="30"/>
        <v>0</v>
      </c>
      <c r="K252" s="172" t="s">
        <v>333</v>
      </c>
      <c r="L252" s="177"/>
      <c r="M252" s="178" t="s">
        <v>1</v>
      </c>
      <c r="N252" s="179" t="s">
        <v>45</v>
      </c>
      <c r="P252" s="145">
        <f t="shared" si="31"/>
        <v>0</v>
      </c>
      <c r="Q252" s="145">
        <v>6.0999999999999999E-2</v>
      </c>
      <c r="R252" s="145">
        <f t="shared" si="32"/>
        <v>5.8559999999999999</v>
      </c>
      <c r="S252" s="145">
        <v>0</v>
      </c>
      <c r="T252" s="146">
        <f t="shared" si="33"/>
        <v>0</v>
      </c>
      <c r="AR252" s="147" t="s">
        <v>838</v>
      </c>
      <c r="AT252" s="147" t="s">
        <v>439</v>
      </c>
      <c r="AU252" s="147" t="s">
        <v>89</v>
      </c>
      <c r="AY252" s="17" t="s">
        <v>320</v>
      </c>
      <c r="BE252" s="148">
        <f t="shared" si="34"/>
        <v>0</v>
      </c>
      <c r="BF252" s="148">
        <f t="shared" si="35"/>
        <v>0</v>
      </c>
      <c r="BG252" s="148">
        <f t="shared" si="36"/>
        <v>0</v>
      </c>
      <c r="BH252" s="148">
        <f t="shared" si="37"/>
        <v>0</v>
      </c>
      <c r="BI252" s="148">
        <f t="shared" si="38"/>
        <v>0</v>
      </c>
      <c r="BJ252" s="17" t="s">
        <v>87</v>
      </c>
      <c r="BK252" s="148">
        <f t="shared" si="39"/>
        <v>0</v>
      </c>
      <c r="BL252" s="17" t="s">
        <v>731</v>
      </c>
      <c r="BM252" s="147" t="s">
        <v>4574</v>
      </c>
    </row>
    <row r="253" spans="2:65" s="1" customFormat="1" ht="24.2" customHeight="1">
      <c r="B253" s="32"/>
      <c r="C253" s="170" t="s">
        <v>1656</v>
      </c>
      <c r="D253" s="170" t="s">
        <v>439</v>
      </c>
      <c r="E253" s="171" t="s">
        <v>4575</v>
      </c>
      <c r="F253" s="172" t="s">
        <v>4576</v>
      </c>
      <c r="G253" s="173" t="s">
        <v>558</v>
      </c>
      <c r="H253" s="174">
        <v>36</v>
      </c>
      <c r="I253" s="175"/>
      <c r="J253" s="176">
        <f t="shared" si="30"/>
        <v>0</v>
      </c>
      <c r="K253" s="172" t="s">
        <v>1</v>
      </c>
      <c r="L253" s="177"/>
      <c r="M253" s="178" t="s">
        <v>1</v>
      </c>
      <c r="N253" s="179" t="s">
        <v>45</v>
      </c>
      <c r="P253" s="145">
        <f t="shared" si="31"/>
        <v>0</v>
      </c>
      <c r="Q253" s="145">
        <v>8.8999999999999995E-4</v>
      </c>
      <c r="R253" s="145">
        <f t="shared" si="32"/>
        <v>3.2039999999999999E-2</v>
      </c>
      <c r="S253" s="145">
        <v>0</v>
      </c>
      <c r="T253" s="146">
        <f t="shared" si="33"/>
        <v>0</v>
      </c>
      <c r="AR253" s="147" t="s">
        <v>838</v>
      </c>
      <c r="AT253" s="147" t="s">
        <v>439</v>
      </c>
      <c r="AU253" s="147" t="s">
        <v>89</v>
      </c>
      <c r="AY253" s="17" t="s">
        <v>320</v>
      </c>
      <c r="BE253" s="148">
        <f t="shared" si="34"/>
        <v>0</v>
      </c>
      <c r="BF253" s="148">
        <f t="shared" si="35"/>
        <v>0</v>
      </c>
      <c r="BG253" s="148">
        <f t="shared" si="36"/>
        <v>0</v>
      </c>
      <c r="BH253" s="148">
        <f t="shared" si="37"/>
        <v>0</v>
      </c>
      <c r="BI253" s="148">
        <f t="shared" si="38"/>
        <v>0</v>
      </c>
      <c r="BJ253" s="17" t="s">
        <v>87</v>
      </c>
      <c r="BK253" s="148">
        <f t="shared" si="39"/>
        <v>0</v>
      </c>
      <c r="BL253" s="17" t="s">
        <v>731</v>
      </c>
      <c r="BM253" s="147" t="s">
        <v>4577</v>
      </c>
    </row>
    <row r="254" spans="2:65" s="1" customFormat="1" ht="33" customHeight="1">
      <c r="B254" s="32"/>
      <c r="C254" s="170" t="s">
        <v>937</v>
      </c>
      <c r="D254" s="170" t="s">
        <v>439</v>
      </c>
      <c r="E254" s="171" t="s">
        <v>4578</v>
      </c>
      <c r="F254" s="172" t="s">
        <v>4579</v>
      </c>
      <c r="G254" s="173" t="s">
        <v>566</v>
      </c>
      <c r="H254" s="174">
        <v>96</v>
      </c>
      <c r="I254" s="175"/>
      <c r="J254" s="176">
        <f t="shared" si="30"/>
        <v>0</v>
      </c>
      <c r="K254" s="172" t="s">
        <v>333</v>
      </c>
      <c r="L254" s="177"/>
      <c r="M254" s="178" t="s">
        <v>1</v>
      </c>
      <c r="N254" s="179" t="s">
        <v>45</v>
      </c>
      <c r="P254" s="145">
        <f t="shared" si="31"/>
        <v>0</v>
      </c>
      <c r="Q254" s="145">
        <v>6.6500000000000004E-2</v>
      </c>
      <c r="R254" s="145">
        <f t="shared" si="32"/>
        <v>6.3840000000000003</v>
      </c>
      <c r="S254" s="145">
        <v>0</v>
      </c>
      <c r="T254" s="146">
        <f t="shared" si="33"/>
        <v>0</v>
      </c>
      <c r="AR254" s="147" t="s">
        <v>838</v>
      </c>
      <c r="AT254" s="147" t="s">
        <v>439</v>
      </c>
      <c r="AU254" s="147" t="s">
        <v>89</v>
      </c>
      <c r="AY254" s="17" t="s">
        <v>320</v>
      </c>
      <c r="BE254" s="148">
        <f t="shared" si="34"/>
        <v>0</v>
      </c>
      <c r="BF254" s="148">
        <f t="shared" si="35"/>
        <v>0</v>
      </c>
      <c r="BG254" s="148">
        <f t="shared" si="36"/>
        <v>0</v>
      </c>
      <c r="BH254" s="148">
        <f t="shared" si="37"/>
        <v>0</v>
      </c>
      <c r="BI254" s="148">
        <f t="shared" si="38"/>
        <v>0</v>
      </c>
      <c r="BJ254" s="17" t="s">
        <v>87</v>
      </c>
      <c r="BK254" s="148">
        <f t="shared" si="39"/>
        <v>0</v>
      </c>
      <c r="BL254" s="17" t="s">
        <v>731</v>
      </c>
      <c r="BM254" s="147" t="s">
        <v>4580</v>
      </c>
    </row>
    <row r="255" spans="2:65" s="1" customFormat="1" ht="24.2" customHeight="1">
      <c r="B255" s="32"/>
      <c r="C255" s="170" t="s">
        <v>1680</v>
      </c>
      <c r="D255" s="170" t="s">
        <v>439</v>
      </c>
      <c r="E255" s="171" t="s">
        <v>4581</v>
      </c>
      <c r="F255" s="172" t="s">
        <v>4582</v>
      </c>
      <c r="G255" s="173" t="s">
        <v>558</v>
      </c>
      <c r="H255" s="174">
        <v>18</v>
      </c>
      <c r="I255" s="175"/>
      <c r="J255" s="176">
        <f t="shared" si="30"/>
        <v>0</v>
      </c>
      <c r="K255" s="172" t="s">
        <v>333</v>
      </c>
      <c r="L255" s="177"/>
      <c r="M255" s="178" t="s">
        <v>1</v>
      </c>
      <c r="N255" s="179" t="s">
        <v>45</v>
      </c>
      <c r="P255" s="145">
        <f t="shared" si="31"/>
        <v>0</v>
      </c>
      <c r="Q255" s="145">
        <v>8.5000000000000006E-3</v>
      </c>
      <c r="R255" s="145">
        <f t="shared" si="32"/>
        <v>0.15300000000000002</v>
      </c>
      <c r="S255" s="145">
        <v>0</v>
      </c>
      <c r="T255" s="146">
        <f t="shared" si="33"/>
        <v>0</v>
      </c>
      <c r="AR255" s="147" t="s">
        <v>838</v>
      </c>
      <c r="AT255" s="147" t="s">
        <v>439</v>
      </c>
      <c r="AU255" s="147" t="s">
        <v>89</v>
      </c>
      <c r="AY255" s="17" t="s">
        <v>320</v>
      </c>
      <c r="BE255" s="148">
        <f t="shared" si="34"/>
        <v>0</v>
      </c>
      <c r="BF255" s="148">
        <f t="shared" si="35"/>
        <v>0</v>
      </c>
      <c r="BG255" s="148">
        <f t="shared" si="36"/>
        <v>0</v>
      </c>
      <c r="BH255" s="148">
        <f t="shared" si="37"/>
        <v>0</v>
      </c>
      <c r="BI255" s="148">
        <f t="shared" si="38"/>
        <v>0</v>
      </c>
      <c r="BJ255" s="17" t="s">
        <v>87</v>
      </c>
      <c r="BK255" s="148">
        <f t="shared" si="39"/>
        <v>0</v>
      </c>
      <c r="BL255" s="17" t="s">
        <v>731</v>
      </c>
      <c r="BM255" s="147" t="s">
        <v>4583</v>
      </c>
    </row>
    <row r="256" spans="2:65" s="1" customFormat="1" ht="16.5" customHeight="1">
      <c r="B256" s="32"/>
      <c r="C256" s="170" t="s">
        <v>940</v>
      </c>
      <c r="D256" s="170" t="s">
        <v>439</v>
      </c>
      <c r="E256" s="171" t="s">
        <v>4584</v>
      </c>
      <c r="F256" s="172" t="s">
        <v>4585</v>
      </c>
      <c r="G256" s="173" t="s">
        <v>558</v>
      </c>
      <c r="H256" s="174">
        <v>18</v>
      </c>
      <c r="I256" s="175"/>
      <c r="J256" s="176">
        <f t="shared" si="30"/>
        <v>0</v>
      </c>
      <c r="K256" s="172" t="s">
        <v>333</v>
      </c>
      <c r="L256" s="177"/>
      <c r="M256" s="178" t="s">
        <v>1</v>
      </c>
      <c r="N256" s="179" t="s">
        <v>45</v>
      </c>
      <c r="P256" s="145">
        <f t="shared" si="31"/>
        <v>0</v>
      </c>
      <c r="Q256" s="145">
        <v>1.0500000000000001E-2</v>
      </c>
      <c r="R256" s="145">
        <f t="shared" si="32"/>
        <v>0.189</v>
      </c>
      <c r="S256" s="145">
        <v>0</v>
      </c>
      <c r="T256" s="146">
        <f t="shared" si="33"/>
        <v>0</v>
      </c>
      <c r="AR256" s="147" t="s">
        <v>838</v>
      </c>
      <c r="AT256" s="147" t="s">
        <v>439</v>
      </c>
      <c r="AU256" s="147" t="s">
        <v>89</v>
      </c>
      <c r="AY256" s="17" t="s">
        <v>320</v>
      </c>
      <c r="BE256" s="148">
        <f t="shared" si="34"/>
        <v>0</v>
      </c>
      <c r="BF256" s="148">
        <f t="shared" si="35"/>
        <v>0</v>
      </c>
      <c r="BG256" s="148">
        <f t="shared" si="36"/>
        <v>0</v>
      </c>
      <c r="BH256" s="148">
        <f t="shared" si="37"/>
        <v>0</v>
      </c>
      <c r="BI256" s="148">
        <f t="shared" si="38"/>
        <v>0</v>
      </c>
      <c r="BJ256" s="17" t="s">
        <v>87</v>
      </c>
      <c r="BK256" s="148">
        <f t="shared" si="39"/>
        <v>0</v>
      </c>
      <c r="BL256" s="17" t="s">
        <v>731</v>
      </c>
      <c r="BM256" s="147" t="s">
        <v>4586</v>
      </c>
    </row>
    <row r="257" spans="2:65" s="1" customFormat="1" ht="16.5" customHeight="1">
      <c r="B257" s="32"/>
      <c r="C257" s="170" t="s">
        <v>1693</v>
      </c>
      <c r="D257" s="170" t="s">
        <v>439</v>
      </c>
      <c r="E257" s="171" t="s">
        <v>4587</v>
      </c>
      <c r="F257" s="172" t="s">
        <v>4588</v>
      </c>
      <c r="G257" s="173" t="s">
        <v>558</v>
      </c>
      <c r="H257" s="174">
        <v>18</v>
      </c>
      <c r="I257" s="175"/>
      <c r="J257" s="176">
        <f t="shared" si="30"/>
        <v>0</v>
      </c>
      <c r="K257" s="172" t="s">
        <v>1</v>
      </c>
      <c r="L257" s="177"/>
      <c r="M257" s="178" t="s">
        <v>1</v>
      </c>
      <c r="N257" s="179" t="s">
        <v>45</v>
      </c>
      <c r="P257" s="145">
        <f t="shared" si="31"/>
        <v>0</v>
      </c>
      <c r="Q257" s="145">
        <v>1.09E-2</v>
      </c>
      <c r="R257" s="145">
        <f t="shared" si="32"/>
        <v>0.19619999999999999</v>
      </c>
      <c r="S257" s="145">
        <v>0</v>
      </c>
      <c r="T257" s="146">
        <f t="shared" si="33"/>
        <v>0</v>
      </c>
      <c r="AR257" s="147" t="s">
        <v>838</v>
      </c>
      <c r="AT257" s="147" t="s">
        <v>439</v>
      </c>
      <c r="AU257" s="147" t="s">
        <v>89</v>
      </c>
      <c r="AY257" s="17" t="s">
        <v>320</v>
      </c>
      <c r="BE257" s="148">
        <f t="shared" si="34"/>
        <v>0</v>
      </c>
      <c r="BF257" s="148">
        <f t="shared" si="35"/>
        <v>0</v>
      </c>
      <c r="BG257" s="148">
        <f t="shared" si="36"/>
        <v>0</v>
      </c>
      <c r="BH257" s="148">
        <f t="shared" si="37"/>
        <v>0</v>
      </c>
      <c r="BI257" s="148">
        <f t="shared" si="38"/>
        <v>0</v>
      </c>
      <c r="BJ257" s="17" t="s">
        <v>87</v>
      </c>
      <c r="BK257" s="148">
        <f t="shared" si="39"/>
        <v>0</v>
      </c>
      <c r="BL257" s="17" t="s">
        <v>731</v>
      </c>
      <c r="BM257" s="147" t="s">
        <v>4589</v>
      </c>
    </row>
    <row r="258" spans="2:65" s="1" customFormat="1" ht="24.2" customHeight="1">
      <c r="B258" s="32"/>
      <c r="C258" s="170" t="s">
        <v>943</v>
      </c>
      <c r="D258" s="170" t="s">
        <v>439</v>
      </c>
      <c r="E258" s="171" t="s">
        <v>4590</v>
      </c>
      <c r="F258" s="172" t="s">
        <v>4591</v>
      </c>
      <c r="G258" s="173" t="s">
        <v>558</v>
      </c>
      <c r="H258" s="174">
        <v>1</v>
      </c>
      <c r="I258" s="175"/>
      <c r="J258" s="176">
        <f t="shared" si="30"/>
        <v>0</v>
      </c>
      <c r="K258" s="172" t="s">
        <v>1</v>
      </c>
      <c r="L258" s="177"/>
      <c r="M258" s="178" t="s">
        <v>1</v>
      </c>
      <c r="N258" s="179" t="s">
        <v>45</v>
      </c>
      <c r="P258" s="145">
        <f t="shared" si="31"/>
        <v>0</v>
      </c>
      <c r="Q258" s="145">
        <v>0.25369999999999998</v>
      </c>
      <c r="R258" s="145">
        <f t="shared" si="32"/>
        <v>0.25369999999999998</v>
      </c>
      <c r="S258" s="145">
        <v>0</v>
      </c>
      <c r="T258" s="146">
        <f t="shared" si="33"/>
        <v>0</v>
      </c>
      <c r="AR258" s="147" t="s">
        <v>838</v>
      </c>
      <c r="AT258" s="147" t="s">
        <v>439</v>
      </c>
      <c r="AU258" s="147" t="s">
        <v>89</v>
      </c>
      <c r="AY258" s="17" t="s">
        <v>320</v>
      </c>
      <c r="BE258" s="148">
        <f t="shared" si="34"/>
        <v>0</v>
      </c>
      <c r="BF258" s="148">
        <f t="shared" si="35"/>
        <v>0</v>
      </c>
      <c r="BG258" s="148">
        <f t="shared" si="36"/>
        <v>0</v>
      </c>
      <c r="BH258" s="148">
        <f t="shared" si="37"/>
        <v>0</v>
      </c>
      <c r="BI258" s="148">
        <f t="shared" si="38"/>
        <v>0</v>
      </c>
      <c r="BJ258" s="17" t="s">
        <v>87</v>
      </c>
      <c r="BK258" s="148">
        <f t="shared" si="39"/>
        <v>0</v>
      </c>
      <c r="BL258" s="17" t="s">
        <v>731</v>
      </c>
      <c r="BM258" s="147" t="s">
        <v>4592</v>
      </c>
    </row>
    <row r="259" spans="2:65" s="1" customFormat="1" ht="24.2" customHeight="1">
      <c r="B259" s="32"/>
      <c r="C259" s="170" t="s">
        <v>801</v>
      </c>
      <c r="D259" s="170" t="s">
        <v>439</v>
      </c>
      <c r="E259" s="171" t="s">
        <v>4593</v>
      </c>
      <c r="F259" s="172" t="s">
        <v>4594</v>
      </c>
      <c r="G259" s="173" t="s">
        <v>558</v>
      </c>
      <c r="H259" s="174">
        <v>1</v>
      </c>
      <c r="I259" s="175"/>
      <c r="J259" s="176">
        <f t="shared" si="30"/>
        <v>0</v>
      </c>
      <c r="K259" s="172" t="s">
        <v>1</v>
      </c>
      <c r="L259" s="177"/>
      <c r="M259" s="178" t="s">
        <v>1</v>
      </c>
      <c r="N259" s="179" t="s">
        <v>45</v>
      </c>
      <c r="P259" s="145">
        <f t="shared" si="31"/>
        <v>0</v>
      </c>
      <c r="Q259" s="145">
        <v>0.18203</v>
      </c>
      <c r="R259" s="145">
        <f t="shared" si="32"/>
        <v>0.18203</v>
      </c>
      <c r="S259" s="145">
        <v>0</v>
      </c>
      <c r="T259" s="146">
        <f t="shared" si="33"/>
        <v>0</v>
      </c>
      <c r="AR259" s="147" t="s">
        <v>838</v>
      </c>
      <c r="AT259" s="147" t="s">
        <v>439</v>
      </c>
      <c r="AU259" s="147" t="s">
        <v>89</v>
      </c>
      <c r="AY259" s="17" t="s">
        <v>320</v>
      </c>
      <c r="BE259" s="148">
        <f t="shared" si="34"/>
        <v>0</v>
      </c>
      <c r="BF259" s="148">
        <f t="shared" si="35"/>
        <v>0</v>
      </c>
      <c r="BG259" s="148">
        <f t="shared" si="36"/>
        <v>0</v>
      </c>
      <c r="BH259" s="148">
        <f t="shared" si="37"/>
        <v>0</v>
      </c>
      <c r="BI259" s="148">
        <f t="shared" si="38"/>
        <v>0</v>
      </c>
      <c r="BJ259" s="17" t="s">
        <v>87</v>
      </c>
      <c r="BK259" s="148">
        <f t="shared" si="39"/>
        <v>0</v>
      </c>
      <c r="BL259" s="17" t="s">
        <v>731</v>
      </c>
      <c r="BM259" s="147" t="s">
        <v>4595</v>
      </c>
    </row>
    <row r="260" spans="2:65" s="1" customFormat="1" ht="24.2" customHeight="1">
      <c r="B260" s="32"/>
      <c r="C260" s="170" t="s">
        <v>946</v>
      </c>
      <c r="D260" s="170" t="s">
        <v>439</v>
      </c>
      <c r="E260" s="171" t="s">
        <v>4596</v>
      </c>
      <c r="F260" s="172" t="s">
        <v>4597</v>
      </c>
      <c r="G260" s="173" t="s">
        <v>558</v>
      </c>
      <c r="H260" s="174">
        <v>1</v>
      </c>
      <c r="I260" s="175"/>
      <c r="J260" s="176">
        <f t="shared" si="30"/>
        <v>0</v>
      </c>
      <c r="K260" s="172" t="s">
        <v>1</v>
      </c>
      <c r="L260" s="177"/>
      <c r="M260" s="178" t="s">
        <v>1</v>
      </c>
      <c r="N260" s="179" t="s">
        <v>45</v>
      </c>
      <c r="P260" s="145">
        <f t="shared" si="31"/>
        <v>0</v>
      </c>
      <c r="Q260" s="145">
        <v>0.18303</v>
      </c>
      <c r="R260" s="145">
        <f t="shared" si="32"/>
        <v>0.18303</v>
      </c>
      <c r="S260" s="145">
        <v>0</v>
      </c>
      <c r="T260" s="146">
        <f t="shared" si="33"/>
        <v>0</v>
      </c>
      <c r="AR260" s="147" t="s">
        <v>838</v>
      </c>
      <c r="AT260" s="147" t="s">
        <v>439</v>
      </c>
      <c r="AU260" s="147" t="s">
        <v>89</v>
      </c>
      <c r="AY260" s="17" t="s">
        <v>320</v>
      </c>
      <c r="BE260" s="148">
        <f t="shared" si="34"/>
        <v>0</v>
      </c>
      <c r="BF260" s="148">
        <f t="shared" si="35"/>
        <v>0</v>
      </c>
      <c r="BG260" s="148">
        <f t="shared" si="36"/>
        <v>0</v>
      </c>
      <c r="BH260" s="148">
        <f t="shared" si="37"/>
        <v>0</v>
      </c>
      <c r="BI260" s="148">
        <f t="shared" si="38"/>
        <v>0</v>
      </c>
      <c r="BJ260" s="17" t="s">
        <v>87</v>
      </c>
      <c r="BK260" s="148">
        <f t="shared" si="39"/>
        <v>0</v>
      </c>
      <c r="BL260" s="17" t="s">
        <v>731</v>
      </c>
      <c r="BM260" s="147" t="s">
        <v>4598</v>
      </c>
    </row>
    <row r="261" spans="2:65" s="1" customFormat="1" ht="24.2" customHeight="1">
      <c r="B261" s="32"/>
      <c r="C261" s="170" t="s">
        <v>1708</v>
      </c>
      <c r="D261" s="170" t="s">
        <v>439</v>
      </c>
      <c r="E261" s="171" t="s">
        <v>4599</v>
      </c>
      <c r="F261" s="172" t="s">
        <v>4600</v>
      </c>
      <c r="G261" s="173" t="s">
        <v>558</v>
      </c>
      <c r="H261" s="174">
        <v>1</v>
      </c>
      <c r="I261" s="175"/>
      <c r="J261" s="176">
        <f t="shared" si="30"/>
        <v>0</v>
      </c>
      <c r="K261" s="172" t="s">
        <v>1</v>
      </c>
      <c r="L261" s="177"/>
      <c r="M261" s="178" t="s">
        <v>1</v>
      </c>
      <c r="N261" s="179" t="s">
        <v>45</v>
      </c>
      <c r="P261" s="145">
        <f t="shared" si="31"/>
        <v>0</v>
      </c>
      <c r="Q261" s="145">
        <v>0.25469999999999998</v>
      </c>
      <c r="R261" s="145">
        <f t="shared" si="32"/>
        <v>0.25469999999999998</v>
      </c>
      <c r="S261" s="145">
        <v>0</v>
      </c>
      <c r="T261" s="146">
        <f t="shared" si="33"/>
        <v>0</v>
      </c>
      <c r="AR261" s="147" t="s">
        <v>838</v>
      </c>
      <c r="AT261" s="147" t="s">
        <v>439</v>
      </c>
      <c r="AU261" s="147" t="s">
        <v>89</v>
      </c>
      <c r="AY261" s="17" t="s">
        <v>320</v>
      </c>
      <c r="BE261" s="148">
        <f t="shared" si="34"/>
        <v>0</v>
      </c>
      <c r="BF261" s="148">
        <f t="shared" si="35"/>
        <v>0</v>
      </c>
      <c r="BG261" s="148">
        <f t="shared" si="36"/>
        <v>0</v>
      </c>
      <c r="BH261" s="148">
        <f t="shared" si="37"/>
        <v>0</v>
      </c>
      <c r="BI261" s="148">
        <f t="shared" si="38"/>
        <v>0</v>
      </c>
      <c r="BJ261" s="17" t="s">
        <v>87</v>
      </c>
      <c r="BK261" s="148">
        <f t="shared" si="39"/>
        <v>0</v>
      </c>
      <c r="BL261" s="17" t="s">
        <v>731</v>
      </c>
      <c r="BM261" s="147" t="s">
        <v>4601</v>
      </c>
    </row>
    <row r="262" spans="2:65" s="1" customFormat="1" ht="37.9" customHeight="1">
      <c r="B262" s="32"/>
      <c r="C262" s="170" t="s">
        <v>949</v>
      </c>
      <c r="D262" s="170" t="s">
        <v>439</v>
      </c>
      <c r="E262" s="171" t="s">
        <v>4602</v>
      </c>
      <c r="F262" s="172" t="s">
        <v>4603</v>
      </c>
      <c r="G262" s="173" t="s">
        <v>566</v>
      </c>
      <c r="H262" s="174">
        <v>192</v>
      </c>
      <c r="I262" s="175"/>
      <c r="J262" s="176">
        <f t="shared" si="30"/>
        <v>0</v>
      </c>
      <c r="K262" s="172" t="s">
        <v>1</v>
      </c>
      <c r="L262" s="177"/>
      <c r="M262" s="178" t="s">
        <v>1</v>
      </c>
      <c r="N262" s="179" t="s">
        <v>45</v>
      </c>
      <c r="P262" s="145">
        <f t="shared" si="31"/>
        <v>0</v>
      </c>
      <c r="Q262" s="145">
        <v>1.0000000000000001E-5</v>
      </c>
      <c r="R262" s="145">
        <f t="shared" si="32"/>
        <v>1.9200000000000003E-3</v>
      </c>
      <c r="S262" s="145">
        <v>0</v>
      </c>
      <c r="T262" s="146">
        <f t="shared" si="33"/>
        <v>0</v>
      </c>
      <c r="AR262" s="147" t="s">
        <v>838</v>
      </c>
      <c r="AT262" s="147" t="s">
        <v>439</v>
      </c>
      <c r="AU262" s="147" t="s">
        <v>89</v>
      </c>
      <c r="AY262" s="17" t="s">
        <v>320</v>
      </c>
      <c r="BE262" s="148">
        <f t="shared" si="34"/>
        <v>0</v>
      </c>
      <c r="BF262" s="148">
        <f t="shared" si="35"/>
        <v>0</v>
      </c>
      <c r="BG262" s="148">
        <f t="shared" si="36"/>
        <v>0</v>
      </c>
      <c r="BH262" s="148">
        <f t="shared" si="37"/>
        <v>0</v>
      </c>
      <c r="BI262" s="148">
        <f t="shared" si="38"/>
        <v>0</v>
      </c>
      <c r="BJ262" s="17" t="s">
        <v>87</v>
      </c>
      <c r="BK262" s="148">
        <f t="shared" si="39"/>
        <v>0</v>
      </c>
      <c r="BL262" s="17" t="s">
        <v>731</v>
      </c>
      <c r="BM262" s="147" t="s">
        <v>4604</v>
      </c>
    </row>
    <row r="263" spans="2:65" s="1" customFormat="1" ht="24.2" customHeight="1">
      <c r="B263" s="32"/>
      <c r="C263" s="170" t="s">
        <v>1714</v>
      </c>
      <c r="D263" s="170" t="s">
        <v>439</v>
      </c>
      <c r="E263" s="171" t="s">
        <v>4605</v>
      </c>
      <c r="F263" s="172" t="s">
        <v>4606</v>
      </c>
      <c r="G263" s="173" t="s">
        <v>1013</v>
      </c>
      <c r="H263" s="174">
        <v>1</v>
      </c>
      <c r="I263" s="175"/>
      <c r="J263" s="176">
        <f t="shared" si="30"/>
        <v>0</v>
      </c>
      <c r="K263" s="172" t="s">
        <v>1</v>
      </c>
      <c r="L263" s="177"/>
      <c r="M263" s="178" t="s">
        <v>1</v>
      </c>
      <c r="N263" s="179" t="s">
        <v>45</v>
      </c>
      <c r="P263" s="145">
        <f t="shared" si="31"/>
        <v>0</v>
      </c>
      <c r="Q263" s="145">
        <v>0.12</v>
      </c>
      <c r="R263" s="145">
        <f t="shared" si="32"/>
        <v>0.12</v>
      </c>
      <c r="S263" s="145">
        <v>0</v>
      </c>
      <c r="T263" s="146">
        <f t="shared" si="33"/>
        <v>0</v>
      </c>
      <c r="AR263" s="147" t="s">
        <v>988</v>
      </c>
      <c r="AT263" s="147" t="s">
        <v>439</v>
      </c>
      <c r="AU263" s="147" t="s">
        <v>89</v>
      </c>
      <c r="AY263" s="17" t="s">
        <v>320</v>
      </c>
      <c r="BE263" s="148">
        <f t="shared" si="34"/>
        <v>0</v>
      </c>
      <c r="BF263" s="148">
        <f t="shared" si="35"/>
        <v>0</v>
      </c>
      <c r="BG263" s="148">
        <f t="shared" si="36"/>
        <v>0</v>
      </c>
      <c r="BH263" s="148">
        <f t="shared" si="37"/>
        <v>0</v>
      </c>
      <c r="BI263" s="148">
        <f t="shared" si="38"/>
        <v>0</v>
      </c>
      <c r="BJ263" s="17" t="s">
        <v>87</v>
      </c>
      <c r="BK263" s="148">
        <f t="shared" si="39"/>
        <v>0</v>
      </c>
      <c r="BL263" s="17" t="s">
        <v>988</v>
      </c>
      <c r="BM263" s="147" t="s">
        <v>4607</v>
      </c>
    </row>
    <row r="264" spans="2:65" s="1" customFormat="1" ht="16.5" customHeight="1">
      <c r="B264" s="32"/>
      <c r="C264" s="170" t="s">
        <v>952</v>
      </c>
      <c r="D264" s="170" t="s">
        <v>439</v>
      </c>
      <c r="E264" s="171" t="s">
        <v>4608</v>
      </c>
      <c r="F264" s="172" t="s">
        <v>4609</v>
      </c>
      <c r="G264" s="173" t="s">
        <v>558</v>
      </c>
      <c r="H264" s="174">
        <v>2</v>
      </c>
      <c r="I264" s="175"/>
      <c r="J264" s="176">
        <f t="shared" si="30"/>
        <v>0</v>
      </c>
      <c r="K264" s="172" t="s">
        <v>333</v>
      </c>
      <c r="L264" s="177"/>
      <c r="M264" s="178" t="s">
        <v>1</v>
      </c>
      <c r="N264" s="179" t="s">
        <v>45</v>
      </c>
      <c r="P264" s="145">
        <f t="shared" si="31"/>
        <v>0</v>
      </c>
      <c r="Q264" s="145">
        <v>5.0000000000000002E-5</v>
      </c>
      <c r="R264" s="145">
        <f t="shared" si="32"/>
        <v>1E-4</v>
      </c>
      <c r="S264" s="145">
        <v>0</v>
      </c>
      <c r="T264" s="146">
        <f t="shared" si="33"/>
        <v>0</v>
      </c>
      <c r="AR264" s="147" t="s">
        <v>988</v>
      </c>
      <c r="AT264" s="147" t="s">
        <v>439</v>
      </c>
      <c r="AU264" s="147" t="s">
        <v>89</v>
      </c>
      <c r="AY264" s="17" t="s">
        <v>320</v>
      </c>
      <c r="BE264" s="148">
        <f t="shared" si="34"/>
        <v>0</v>
      </c>
      <c r="BF264" s="148">
        <f t="shared" si="35"/>
        <v>0</v>
      </c>
      <c r="BG264" s="148">
        <f t="shared" si="36"/>
        <v>0</v>
      </c>
      <c r="BH264" s="148">
        <f t="shared" si="37"/>
        <v>0</v>
      </c>
      <c r="BI264" s="148">
        <f t="shared" si="38"/>
        <v>0</v>
      </c>
      <c r="BJ264" s="17" t="s">
        <v>87</v>
      </c>
      <c r="BK264" s="148">
        <f t="shared" si="39"/>
        <v>0</v>
      </c>
      <c r="BL264" s="17" t="s">
        <v>988</v>
      </c>
      <c r="BM264" s="147" t="s">
        <v>4610</v>
      </c>
    </row>
    <row r="265" spans="2:65" s="1" customFormat="1" ht="33" customHeight="1">
      <c r="B265" s="32"/>
      <c r="C265" s="136" t="s">
        <v>1722</v>
      </c>
      <c r="D265" s="136" t="s">
        <v>324</v>
      </c>
      <c r="E265" s="137" t="s">
        <v>4611</v>
      </c>
      <c r="F265" s="138" t="s">
        <v>4612</v>
      </c>
      <c r="G265" s="139" t="s">
        <v>566</v>
      </c>
      <c r="H265" s="140">
        <v>336</v>
      </c>
      <c r="I265" s="141"/>
      <c r="J265" s="142">
        <f t="shared" si="30"/>
        <v>0</v>
      </c>
      <c r="K265" s="138" t="s">
        <v>1</v>
      </c>
      <c r="L265" s="32"/>
      <c r="M265" s="143" t="s">
        <v>1</v>
      </c>
      <c r="N265" s="144" t="s">
        <v>45</v>
      </c>
      <c r="P265" s="145">
        <f t="shared" si="31"/>
        <v>0</v>
      </c>
      <c r="Q265" s="145">
        <v>5.2999999999999998E-4</v>
      </c>
      <c r="R265" s="145">
        <f t="shared" si="32"/>
        <v>0.17807999999999999</v>
      </c>
      <c r="S265" s="145">
        <v>0</v>
      </c>
      <c r="T265" s="146">
        <f t="shared" si="33"/>
        <v>0</v>
      </c>
      <c r="AR265" s="147" t="s">
        <v>731</v>
      </c>
      <c r="AT265" s="147" t="s">
        <v>324</v>
      </c>
      <c r="AU265" s="147" t="s">
        <v>89</v>
      </c>
      <c r="AY265" s="17" t="s">
        <v>320</v>
      </c>
      <c r="BE265" s="148">
        <f t="shared" si="34"/>
        <v>0</v>
      </c>
      <c r="BF265" s="148">
        <f t="shared" si="35"/>
        <v>0</v>
      </c>
      <c r="BG265" s="148">
        <f t="shared" si="36"/>
        <v>0</v>
      </c>
      <c r="BH265" s="148">
        <f t="shared" si="37"/>
        <v>0</v>
      </c>
      <c r="BI265" s="148">
        <f t="shared" si="38"/>
        <v>0</v>
      </c>
      <c r="BJ265" s="17" t="s">
        <v>87</v>
      </c>
      <c r="BK265" s="148">
        <f t="shared" si="39"/>
        <v>0</v>
      </c>
      <c r="BL265" s="17" t="s">
        <v>731</v>
      </c>
      <c r="BM265" s="147" t="s">
        <v>4613</v>
      </c>
    </row>
    <row r="266" spans="2:65" s="1" customFormat="1" ht="24.2" customHeight="1">
      <c r="B266" s="32"/>
      <c r="C266" s="170" t="s">
        <v>955</v>
      </c>
      <c r="D266" s="170" t="s">
        <v>439</v>
      </c>
      <c r="E266" s="171" t="s">
        <v>4614</v>
      </c>
      <c r="F266" s="172" t="s">
        <v>4606</v>
      </c>
      <c r="G266" s="173" t="s">
        <v>1013</v>
      </c>
      <c r="H266" s="174">
        <v>1</v>
      </c>
      <c r="I266" s="175"/>
      <c r="J266" s="176">
        <f t="shared" si="30"/>
        <v>0</v>
      </c>
      <c r="K266" s="172" t="s">
        <v>1</v>
      </c>
      <c r="L266" s="177"/>
      <c r="M266" s="178" t="s">
        <v>1</v>
      </c>
      <c r="N266" s="179" t="s">
        <v>45</v>
      </c>
      <c r="P266" s="145">
        <f t="shared" si="31"/>
        <v>0</v>
      </c>
      <c r="Q266" s="145">
        <v>0.12</v>
      </c>
      <c r="R266" s="145">
        <f t="shared" si="32"/>
        <v>0.12</v>
      </c>
      <c r="S266" s="145">
        <v>0</v>
      </c>
      <c r="T266" s="146">
        <f t="shared" si="33"/>
        <v>0</v>
      </c>
      <c r="AR266" s="147" t="s">
        <v>988</v>
      </c>
      <c r="AT266" s="147" t="s">
        <v>439</v>
      </c>
      <c r="AU266" s="147" t="s">
        <v>89</v>
      </c>
      <c r="AY266" s="17" t="s">
        <v>320</v>
      </c>
      <c r="BE266" s="148">
        <f t="shared" si="34"/>
        <v>0</v>
      </c>
      <c r="BF266" s="148">
        <f t="shared" si="35"/>
        <v>0</v>
      </c>
      <c r="BG266" s="148">
        <f t="shared" si="36"/>
        <v>0</v>
      </c>
      <c r="BH266" s="148">
        <f t="shared" si="37"/>
        <v>0</v>
      </c>
      <c r="BI266" s="148">
        <f t="shared" si="38"/>
        <v>0</v>
      </c>
      <c r="BJ266" s="17" t="s">
        <v>87</v>
      </c>
      <c r="BK266" s="148">
        <f t="shared" si="39"/>
        <v>0</v>
      </c>
      <c r="BL266" s="17" t="s">
        <v>988</v>
      </c>
      <c r="BM266" s="147" t="s">
        <v>4615</v>
      </c>
    </row>
    <row r="267" spans="2:65" s="1" customFormat="1" ht="24.2" customHeight="1">
      <c r="B267" s="32"/>
      <c r="C267" s="170" t="s">
        <v>1728</v>
      </c>
      <c r="D267" s="170" t="s">
        <v>439</v>
      </c>
      <c r="E267" s="171" t="s">
        <v>4616</v>
      </c>
      <c r="F267" s="172" t="s">
        <v>4617</v>
      </c>
      <c r="G267" s="173" t="s">
        <v>566</v>
      </c>
      <c r="H267" s="174">
        <v>150</v>
      </c>
      <c r="I267" s="175"/>
      <c r="J267" s="176">
        <f t="shared" si="30"/>
        <v>0</v>
      </c>
      <c r="K267" s="172" t="s">
        <v>1</v>
      </c>
      <c r="L267" s="177"/>
      <c r="M267" s="178" t="s">
        <v>1</v>
      </c>
      <c r="N267" s="179" t="s">
        <v>45</v>
      </c>
      <c r="P267" s="145">
        <f t="shared" si="31"/>
        <v>0</v>
      </c>
      <c r="Q267" s="145">
        <v>9.5000000000000001E-2</v>
      </c>
      <c r="R267" s="145">
        <f t="shared" si="32"/>
        <v>14.25</v>
      </c>
      <c r="S267" s="145">
        <v>0</v>
      </c>
      <c r="T267" s="146">
        <f t="shared" si="33"/>
        <v>0</v>
      </c>
      <c r="AR267" s="147" t="s">
        <v>988</v>
      </c>
      <c r="AT267" s="147" t="s">
        <v>439</v>
      </c>
      <c r="AU267" s="147" t="s">
        <v>89</v>
      </c>
      <c r="AY267" s="17" t="s">
        <v>320</v>
      </c>
      <c r="BE267" s="148">
        <f t="shared" si="34"/>
        <v>0</v>
      </c>
      <c r="BF267" s="148">
        <f t="shared" si="35"/>
        <v>0</v>
      </c>
      <c r="BG267" s="148">
        <f t="shared" si="36"/>
        <v>0</v>
      </c>
      <c r="BH267" s="148">
        <f t="shared" si="37"/>
        <v>0</v>
      </c>
      <c r="BI267" s="148">
        <f t="shared" si="38"/>
        <v>0</v>
      </c>
      <c r="BJ267" s="17" t="s">
        <v>87</v>
      </c>
      <c r="BK267" s="148">
        <f t="shared" si="39"/>
        <v>0</v>
      </c>
      <c r="BL267" s="17" t="s">
        <v>988</v>
      </c>
      <c r="BM267" s="147" t="s">
        <v>4618</v>
      </c>
    </row>
    <row r="268" spans="2:65" s="1" customFormat="1" ht="24.2" customHeight="1">
      <c r="B268" s="32"/>
      <c r="C268" s="170" t="s">
        <v>958</v>
      </c>
      <c r="D268" s="170" t="s">
        <v>439</v>
      </c>
      <c r="E268" s="171" t="s">
        <v>4619</v>
      </c>
      <c r="F268" s="172" t="s">
        <v>4620</v>
      </c>
      <c r="G268" s="173" t="s">
        <v>566</v>
      </c>
      <c r="H268" s="174">
        <v>150</v>
      </c>
      <c r="I268" s="175"/>
      <c r="J268" s="176">
        <f t="shared" si="30"/>
        <v>0</v>
      </c>
      <c r="K268" s="172" t="s">
        <v>1</v>
      </c>
      <c r="L268" s="177"/>
      <c r="M268" s="178" t="s">
        <v>1</v>
      </c>
      <c r="N268" s="179" t="s">
        <v>45</v>
      </c>
      <c r="P268" s="145">
        <f t="shared" si="31"/>
        <v>0</v>
      </c>
      <c r="Q268" s="145">
        <v>0.10299999999999999</v>
      </c>
      <c r="R268" s="145">
        <f t="shared" si="32"/>
        <v>15.45</v>
      </c>
      <c r="S268" s="145">
        <v>0</v>
      </c>
      <c r="T268" s="146">
        <f t="shared" si="33"/>
        <v>0</v>
      </c>
      <c r="AR268" s="147" t="s">
        <v>988</v>
      </c>
      <c r="AT268" s="147" t="s">
        <v>439</v>
      </c>
      <c r="AU268" s="147" t="s">
        <v>89</v>
      </c>
      <c r="AY268" s="17" t="s">
        <v>320</v>
      </c>
      <c r="BE268" s="148">
        <f t="shared" si="34"/>
        <v>0</v>
      </c>
      <c r="BF268" s="148">
        <f t="shared" si="35"/>
        <v>0</v>
      </c>
      <c r="BG268" s="148">
        <f t="shared" si="36"/>
        <v>0</v>
      </c>
      <c r="BH268" s="148">
        <f t="shared" si="37"/>
        <v>0</v>
      </c>
      <c r="BI268" s="148">
        <f t="shared" si="38"/>
        <v>0</v>
      </c>
      <c r="BJ268" s="17" t="s">
        <v>87</v>
      </c>
      <c r="BK268" s="148">
        <f t="shared" si="39"/>
        <v>0</v>
      </c>
      <c r="BL268" s="17" t="s">
        <v>988</v>
      </c>
      <c r="BM268" s="147" t="s">
        <v>4621</v>
      </c>
    </row>
    <row r="269" spans="2:65" s="1" customFormat="1" ht="24.2" customHeight="1">
      <c r="B269" s="32"/>
      <c r="C269" s="170" t="s">
        <v>1736</v>
      </c>
      <c r="D269" s="170" t="s">
        <v>439</v>
      </c>
      <c r="E269" s="171" t="s">
        <v>4622</v>
      </c>
      <c r="F269" s="172" t="s">
        <v>4623</v>
      </c>
      <c r="G269" s="173" t="s">
        <v>566</v>
      </c>
      <c r="H269" s="174">
        <v>12</v>
      </c>
      <c r="I269" s="175"/>
      <c r="J269" s="176">
        <f t="shared" si="30"/>
        <v>0</v>
      </c>
      <c r="K269" s="172" t="s">
        <v>1</v>
      </c>
      <c r="L269" s="177"/>
      <c r="M269" s="178" t="s">
        <v>1</v>
      </c>
      <c r="N269" s="179" t="s">
        <v>45</v>
      </c>
      <c r="P269" s="145">
        <f t="shared" si="31"/>
        <v>0</v>
      </c>
      <c r="Q269" s="145">
        <v>9.4E-2</v>
      </c>
      <c r="R269" s="145">
        <f t="shared" si="32"/>
        <v>1.1280000000000001</v>
      </c>
      <c r="S269" s="145">
        <v>0</v>
      </c>
      <c r="T269" s="146">
        <f t="shared" si="33"/>
        <v>0</v>
      </c>
      <c r="AR269" s="147" t="s">
        <v>988</v>
      </c>
      <c r="AT269" s="147" t="s">
        <v>439</v>
      </c>
      <c r="AU269" s="147" t="s">
        <v>89</v>
      </c>
      <c r="AY269" s="17" t="s">
        <v>320</v>
      </c>
      <c r="BE269" s="148">
        <f t="shared" si="34"/>
        <v>0</v>
      </c>
      <c r="BF269" s="148">
        <f t="shared" si="35"/>
        <v>0</v>
      </c>
      <c r="BG269" s="148">
        <f t="shared" si="36"/>
        <v>0</v>
      </c>
      <c r="BH269" s="148">
        <f t="shared" si="37"/>
        <v>0</v>
      </c>
      <c r="BI269" s="148">
        <f t="shared" si="38"/>
        <v>0</v>
      </c>
      <c r="BJ269" s="17" t="s">
        <v>87</v>
      </c>
      <c r="BK269" s="148">
        <f t="shared" si="39"/>
        <v>0</v>
      </c>
      <c r="BL269" s="17" t="s">
        <v>988</v>
      </c>
      <c r="BM269" s="147" t="s">
        <v>4624</v>
      </c>
    </row>
    <row r="270" spans="2:65" s="1" customFormat="1" ht="33" customHeight="1">
      <c r="B270" s="32"/>
      <c r="C270" s="170" t="s">
        <v>961</v>
      </c>
      <c r="D270" s="170" t="s">
        <v>439</v>
      </c>
      <c r="E270" s="171" t="s">
        <v>4625</v>
      </c>
      <c r="F270" s="172" t="s">
        <v>4626</v>
      </c>
      <c r="G270" s="173" t="s">
        <v>558</v>
      </c>
      <c r="H270" s="174">
        <v>4</v>
      </c>
      <c r="I270" s="175"/>
      <c r="J270" s="176">
        <f t="shared" si="30"/>
        <v>0</v>
      </c>
      <c r="K270" s="172" t="s">
        <v>1</v>
      </c>
      <c r="L270" s="177"/>
      <c r="M270" s="178" t="s">
        <v>1</v>
      </c>
      <c r="N270" s="179" t="s">
        <v>45</v>
      </c>
      <c r="P270" s="145">
        <f t="shared" si="31"/>
        <v>0</v>
      </c>
      <c r="Q270" s="145">
        <v>0.20499999999999999</v>
      </c>
      <c r="R270" s="145">
        <f t="shared" si="32"/>
        <v>0.82</v>
      </c>
      <c r="S270" s="145">
        <v>0</v>
      </c>
      <c r="T270" s="146">
        <f t="shared" si="33"/>
        <v>0</v>
      </c>
      <c r="AR270" s="147" t="s">
        <v>988</v>
      </c>
      <c r="AT270" s="147" t="s">
        <v>439</v>
      </c>
      <c r="AU270" s="147" t="s">
        <v>89</v>
      </c>
      <c r="AY270" s="17" t="s">
        <v>320</v>
      </c>
      <c r="BE270" s="148">
        <f t="shared" si="34"/>
        <v>0</v>
      </c>
      <c r="BF270" s="148">
        <f t="shared" si="35"/>
        <v>0</v>
      </c>
      <c r="BG270" s="148">
        <f t="shared" si="36"/>
        <v>0</v>
      </c>
      <c r="BH270" s="148">
        <f t="shared" si="37"/>
        <v>0</v>
      </c>
      <c r="BI270" s="148">
        <f t="shared" si="38"/>
        <v>0</v>
      </c>
      <c r="BJ270" s="17" t="s">
        <v>87</v>
      </c>
      <c r="BK270" s="148">
        <f t="shared" si="39"/>
        <v>0</v>
      </c>
      <c r="BL270" s="17" t="s">
        <v>988</v>
      </c>
      <c r="BM270" s="147" t="s">
        <v>4627</v>
      </c>
    </row>
    <row r="271" spans="2:65" s="1" customFormat="1" ht="33" customHeight="1">
      <c r="B271" s="32"/>
      <c r="C271" s="170" t="s">
        <v>1743</v>
      </c>
      <c r="D271" s="170" t="s">
        <v>439</v>
      </c>
      <c r="E271" s="171" t="s">
        <v>4628</v>
      </c>
      <c r="F271" s="172" t="s">
        <v>4629</v>
      </c>
      <c r="G271" s="173" t="s">
        <v>558</v>
      </c>
      <c r="H271" s="174">
        <v>2</v>
      </c>
      <c r="I271" s="175"/>
      <c r="J271" s="176">
        <f t="shared" si="30"/>
        <v>0</v>
      </c>
      <c r="K271" s="172" t="s">
        <v>1</v>
      </c>
      <c r="L271" s="177"/>
      <c r="M271" s="178" t="s">
        <v>1</v>
      </c>
      <c r="N271" s="179" t="s">
        <v>45</v>
      </c>
      <c r="P271" s="145">
        <f t="shared" si="31"/>
        <v>0</v>
      </c>
      <c r="Q271" s="145">
        <v>0.255</v>
      </c>
      <c r="R271" s="145">
        <f t="shared" si="32"/>
        <v>0.51</v>
      </c>
      <c r="S271" s="145">
        <v>0</v>
      </c>
      <c r="T271" s="146">
        <f t="shared" si="33"/>
        <v>0</v>
      </c>
      <c r="AR271" s="147" t="s">
        <v>988</v>
      </c>
      <c r="AT271" s="147" t="s">
        <v>439</v>
      </c>
      <c r="AU271" s="147" t="s">
        <v>89</v>
      </c>
      <c r="AY271" s="17" t="s">
        <v>320</v>
      </c>
      <c r="BE271" s="148">
        <f t="shared" si="34"/>
        <v>0</v>
      </c>
      <c r="BF271" s="148">
        <f t="shared" si="35"/>
        <v>0</v>
      </c>
      <c r="BG271" s="148">
        <f t="shared" si="36"/>
        <v>0</v>
      </c>
      <c r="BH271" s="148">
        <f t="shared" si="37"/>
        <v>0</v>
      </c>
      <c r="BI271" s="148">
        <f t="shared" si="38"/>
        <v>0</v>
      </c>
      <c r="BJ271" s="17" t="s">
        <v>87</v>
      </c>
      <c r="BK271" s="148">
        <f t="shared" si="39"/>
        <v>0</v>
      </c>
      <c r="BL271" s="17" t="s">
        <v>988</v>
      </c>
      <c r="BM271" s="147" t="s">
        <v>4630</v>
      </c>
    </row>
    <row r="272" spans="2:65" s="1" customFormat="1" ht="33" customHeight="1">
      <c r="B272" s="32"/>
      <c r="C272" s="170" t="s">
        <v>964</v>
      </c>
      <c r="D272" s="170" t="s">
        <v>439</v>
      </c>
      <c r="E272" s="171" t="s">
        <v>4631</v>
      </c>
      <c r="F272" s="172" t="s">
        <v>4632</v>
      </c>
      <c r="G272" s="173" t="s">
        <v>558</v>
      </c>
      <c r="H272" s="174">
        <v>2</v>
      </c>
      <c r="I272" s="175"/>
      <c r="J272" s="176">
        <f t="shared" si="30"/>
        <v>0</v>
      </c>
      <c r="K272" s="172" t="s">
        <v>1</v>
      </c>
      <c r="L272" s="177"/>
      <c r="M272" s="178" t="s">
        <v>1</v>
      </c>
      <c r="N272" s="179" t="s">
        <v>45</v>
      </c>
      <c r="P272" s="145">
        <f t="shared" si="31"/>
        <v>0</v>
      </c>
      <c r="Q272" s="145">
        <v>0.27500000000000002</v>
      </c>
      <c r="R272" s="145">
        <f t="shared" si="32"/>
        <v>0.55000000000000004</v>
      </c>
      <c r="S272" s="145">
        <v>0</v>
      </c>
      <c r="T272" s="146">
        <f t="shared" si="33"/>
        <v>0</v>
      </c>
      <c r="AR272" s="147" t="s">
        <v>988</v>
      </c>
      <c r="AT272" s="147" t="s">
        <v>439</v>
      </c>
      <c r="AU272" s="147" t="s">
        <v>89</v>
      </c>
      <c r="AY272" s="17" t="s">
        <v>320</v>
      </c>
      <c r="BE272" s="148">
        <f t="shared" si="34"/>
        <v>0</v>
      </c>
      <c r="BF272" s="148">
        <f t="shared" si="35"/>
        <v>0</v>
      </c>
      <c r="BG272" s="148">
        <f t="shared" si="36"/>
        <v>0</v>
      </c>
      <c r="BH272" s="148">
        <f t="shared" si="37"/>
        <v>0</v>
      </c>
      <c r="BI272" s="148">
        <f t="shared" si="38"/>
        <v>0</v>
      </c>
      <c r="BJ272" s="17" t="s">
        <v>87</v>
      </c>
      <c r="BK272" s="148">
        <f t="shared" si="39"/>
        <v>0</v>
      </c>
      <c r="BL272" s="17" t="s">
        <v>988</v>
      </c>
      <c r="BM272" s="147" t="s">
        <v>4633</v>
      </c>
    </row>
    <row r="273" spans="2:65" s="1" customFormat="1" ht="24.2" customHeight="1">
      <c r="B273" s="32"/>
      <c r="C273" s="170" t="s">
        <v>1750</v>
      </c>
      <c r="D273" s="170" t="s">
        <v>439</v>
      </c>
      <c r="E273" s="171" t="s">
        <v>4634</v>
      </c>
      <c r="F273" s="172" t="s">
        <v>4635</v>
      </c>
      <c r="G273" s="173" t="s">
        <v>558</v>
      </c>
      <c r="H273" s="174">
        <v>2</v>
      </c>
      <c r="I273" s="175"/>
      <c r="J273" s="176">
        <f t="shared" si="30"/>
        <v>0</v>
      </c>
      <c r="K273" s="172" t="s">
        <v>1</v>
      </c>
      <c r="L273" s="177"/>
      <c r="M273" s="178" t="s">
        <v>1</v>
      </c>
      <c r="N273" s="179" t="s">
        <v>45</v>
      </c>
      <c r="P273" s="145">
        <f t="shared" si="31"/>
        <v>0</v>
      </c>
      <c r="Q273" s="145">
        <v>8.3999999999999995E-3</v>
      </c>
      <c r="R273" s="145">
        <f t="shared" si="32"/>
        <v>1.6799999999999999E-2</v>
      </c>
      <c r="S273" s="145">
        <v>0</v>
      </c>
      <c r="T273" s="146">
        <f t="shared" si="33"/>
        <v>0</v>
      </c>
      <c r="AR273" s="147" t="s">
        <v>988</v>
      </c>
      <c r="AT273" s="147" t="s">
        <v>439</v>
      </c>
      <c r="AU273" s="147" t="s">
        <v>89</v>
      </c>
      <c r="AY273" s="17" t="s">
        <v>320</v>
      </c>
      <c r="BE273" s="148">
        <f t="shared" si="34"/>
        <v>0</v>
      </c>
      <c r="BF273" s="148">
        <f t="shared" si="35"/>
        <v>0</v>
      </c>
      <c r="BG273" s="148">
        <f t="shared" si="36"/>
        <v>0</v>
      </c>
      <c r="BH273" s="148">
        <f t="shared" si="37"/>
        <v>0</v>
      </c>
      <c r="BI273" s="148">
        <f t="shared" si="38"/>
        <v>0</v>
      </c>
      <c r="BJ273" s="17" t="s">
        <v>87</v>
      </c>
      <c r="BK273" s="148">
        <f t="shared" si="39"/>
        <v>0</v>
      </c>
      <c r="BL273" s="17" t="s">
        <v>988</v>
      </c>
      <c r="BM273" s="147" t="s">
        <v>4636</v>
      </c>
    </row>
    <row r="274" spans="2:65" s="1" customFormat="1" ht="24.2" customHeight="1">
      <c r="B274" s="32"/>
      <c r="C274" s="170" t="s">
        <v>967</v>
      </c>
      <c r="D274" s="170" t="s">
        <v>439</v>
      </c>
      <c r="E274" s="171" t="s">
        <v>4637</v>
      </c>
      <c r="F274" s="172" t="s">
        <v>4638</v>
      </c>
      <c r="G274" s="173" t="s">
        <v>558</v>
      </c>
      <c r="H274" s="174">
        <v>23</v>
      </c>
      <c r="I274" s="175"/>
      <c r="J274" s="176">
        <f t="shared" si="30"/>
        <v>0</v>
      </c>
      <c r="K274" s="172" t="s">
        <v>1</v>
      </c>
      <c r="L274" s="177"/>
      <c r="M274" s="178" t="s">
        <v>1</v>
      </c>
      <c r="N274" s="179" t="s">
        <v>45</v>
      </c>
      <c r="P274" s="145">
        <f t="shared" si="31"/>
        <v>0</v>
      </c>
      <c r="Q274" s="145">
        <v>9.4000000000000004E-3</v>
      </c>
      <c r="R274" s="145">
        <f t="shared" si="32"/>
        <v>0.2162</v>
      </c>
      <c r="S274" s="145">
        <v>0</v>
      </c>
      <c r="T274" s="146">
        <f t="shared" si="33"/>
        <v>0</v>
      </c>
      <c r="AR274" s="147" t="s">
        <v>988</v>
      </c>
      <c r="AT274" s="147" t="s">
        <v>439</v>
      </c>
      <c r="AU274" s="147" t="s">
        <v>89</v>
      </c>
      <c r="AY274" s="17" t="s">
        <v>320</v>
      </c>
      <c r="BE274" s="148">
        <f t="shared" si="34"/>
        <v>0</v>
      </c>
      <c r="BF274" s="148">
        <f t="shared" si="35"/>
        <v>0</v>
      </c>
      <c r="BG274" s="148">
        <f t="shared" si="36"/>
        <v>0</v>
      </c>
      <c r="BH274" s="148">
        <f t="shared" si="37"/>
        <v>0</v>
      </c>
      <c r="BI274" s="148">
        <f t="shared" si="38"/>
        <v>0</v>
      </c>
      <c r="BJ274" s="17" t="s">
        <v>87</v>
      </c>
      <c r="BK274" s="148">
        <f t="shared" si="39"/>
        <v>0</v>
      </c>
      <c r="BL274" s="17" t="s">
        <v>988</v>
      </c>
      <c r="BM274" s="147" t="s">
        <v>4639</v>
      </c>
    </row>
    <row r="275" spans="2:65" s="1" customFormat="1" ht="24.2" customHeight="1">
      <c r="B275" s="32"/>
      <c r="C275" s="170" t="s">
        <v>1759</v>
      </c>
      <c r="D275" s="170" t="s">
        <v>439</v>
      </c>
      <c r="E275" s="171" t="s">
        <v>4640</v>
      </c>
      <c r="F275" s="172" t="s">
        <v>4641</v>
      </c>
      <c r="G275" s="173" t="s">
        <v>558</v>
      </c>
      <c r="H275" s="174">
        <v>23</v>
      </c>
      <c r="I275" s="175"/>
      <c r="J275" s="176">
        <f t="shared" si="30"/>
        <v>0</v>
      </c>
      <c r="K275" s="172" t="s">
        <v>1</v>
      </c>
      <c r="L275" s="177"/>
      <c r="M275" s="178" t="s">
        <v>1</v>
      </c>
      <c r="N275" s="179" t="s">
        <v>45</v>
      </c>
      <c r="P275" s="145">
        <f t="shared" si="31"/>
        <v>0</v>
      </c>
      <c r="Q275" s="145">
        <v>9.1000000000000004E-3</v>
      </c>
      <c r="R275" s="145">
        <f t="shared" si="32"/>
        <v>0.20930000000000001</v>
      </c>
      <c r="S275" s="145">
        <v>0</v>
      </c>
      <c r="T275" s="146">
        <f t="shared" si="33"/>
        <v>0</v>
      </c>
      <c r="AR275" s="147" t="s">
        <v>988</v>
      </c>
      <c r="AT275" s="147" t="s">
        <v>439</v>
      </c>
      <c r="AU275" s="147" t="s">
        <v>89</v>
      </c>
      <c r="AY275" s="17" t="s">
        <v>320</v>
      </c>
      <c r="BE275" s="148">
        <f t="shared" si="34"/>
        <v>0</v>
      </c>
      <c r="BF275" s="148">
        <f t="shared" si="35"/>
        <v>0</v>
      </c>
      <c r="BG275" s="148">
        <f t="shared" si="36"/>
        <v>0</v>
      </c>
      <c r="BH275" s="148">
        <f t="shared" si="37"/>
        <v>0</v>
      </c>
      <c r="BI275" s="148">
        <f t="shared" si="38"/>
        <v>0</v>
      </c>
      <c r="BJ275" s="17" t="s">
        <v>87</v>
      </c>
      <c r="BK275" s="148">
        <f t="shared" si="39"/>
        <v>0</v>
      </c>
      <c r="BL275" s="17" t="s">
        <v>988</v>
      </c>
      <c r="BM275" s="147" t="s">
        <v>4642</v>
      </c>
    </row>
    <row r="276" spans="2:65" s="1" customFormat="1" ht="24.2" customHeight="1">
      <c r="B276" s="32"/>
      <c r="C276" s="170" t="s">
        <v>970</v>
      </c>
      <c r="D276" s="170" t="s">
        <v>439</v>
      </c>
      <c r="E276" s="171" t="s">
        <v>4643</v>
      </c>
      <c r="F276" s="172" t="s">
        <v>4644</v>
      </c>
      <c r="G276" s="173" t="s">
        <v>558</v>
      </c>
      <c r="H276" s="174">
        <v>2</v>
      </c>
      <c r="I276" s="175"/>
      <c r="J276" s="176">
        <f t="shared" si="30"/>
        <v>0</v>
      </c>
      <c r="K276" s="172" t="s">
        <v>1</v>
      </c>
      <c r="L276" s="177"/>
      <c r="M276" s="178" t="s">
        <v>1</v>
      </c>
      <c r="N276" s="179" t="s">
        <v>45</v>
      </c>
      <c r="P276" s="145">
        <f t="shared" si="31"/>
        <v>0</v>
      </c>
      <c r="Q276" s="145">
        <v>9.7999999999999997E-3</v>
      </c>
      <c r="R276" s="145">
        <f t="shared" si="32"/>
        <v>1.9599999999999999E-2</v>
      </c>
      <c r="S276" s="145">
        <v>0</v>
      </c>
      <c r="T276" s="146">
        <f t="shared" si="33"/>
        <v>0</v>
      </c>
      <c r="AR276" s="147" t="s">
        <v>988</v>
      </c>
      <c r="AT276" s="147" t="s">
        <v>439</v>
      </c>
      <c r="AU276" s="147" t="s">
        <v>89</v>
      </c>
      <c r="AY276" s="17" t="s">
        <v>320</v>
      </c>
      <c r="BE276" s="148">
        <f t="shared" si="34"/>
        <v>0</v>
      </c>
      <c r="BF276" s="148">
        <f t="shared" si="35"/>
        <v>0</v>
      </c>
      <c r="BG276" s="148">
        <f t="shared" si="36"/>
        <v>0</v>
      </c>
      <c r="BH276" s="148">
        <f t="shared" si="37"/>
        <v>0</v>
      </c>
      <c r="BI276" s="148">
        <f t="shared" si="38"/>
        <v>0</v>
      </c>
      <c r="BJ276" s="17" t="s">
        <v>87</v>
      </c>
      <c r="BK276" s="148">
        <f t="shared" si="39"/>
        <v>0</v>
      </c>
      <c r="BL276" s="17" t="s">
        <v>988</v>
      </c>
      <c r="BM276" s="147" t="s">
        <v>4645</v>
      </c>
    </row>
    <row r="277" spans="2:65" s="1" customFormat="1" ht="24.2" customHeight="1">
      <c r="B277" s="32"/>
      <c r="C277" s="170" t="s">
        <v>1766</v>
      </c>
      <c r="D277" s="170" t="s">
        <v>439</v>
      </c>
      <c r="E277" s="171" t="s">
        <v>4646</v>
      </c>
      <c r="F277" s="172" t="s">
        <v>4647</v>
      </c>
      <c r="G277" s="173" t="s">
        <v>558</v>
      </c>
      <c r="H277" s="174">
        <v>2</v>
      </c>
      <c r="I277" s="175"/>
      <c r="J277" s="176">
        <f t="shared" ref="J277:J308" si="40">ROUND(I277*H277,2)</f>
        <v>0</v>
      </c>
      <c r="K277" s="172" t="s">
        <v>1</v>
      </c>
      <c r="L277" s="177"/>
      <c r="M277" s="178" t="s">
        <v>1</v>
      </c>
      <c r="N277" s="179" t="s">
        <v>45</v>
      </c>
      <c r="P277" s="145">
        <f t="shared" ref="P277:P308" si="41">O277*H277</f>
        <v>0</v>
      </c>
      <c r="Q277" s="145">
        <v>8.8000000000000005E-3</v>
      </c>
      <c r="R277" s="145">
        <f t="shared" ref="R277:R308" si="42">Q277*H277</f>
        <v>1.7600000000000001E-2</v>
      </c>
      <c r="S277" s="145">
        <v>0</v>
      </c>
      <c r="T277" s="146">
        <f t="shared" ref="T277:T308" si="43">S277*H277</f>
        <v>0</v>
      </c>
      <c r="AR277" s="147" t="s">
        <v>988</v>
      </c>
      <c r="AT277" s="147" t="s">
        <v>439</v>
      </c>
      <c r="AU277" s="147" t="s">
        <v>89</v>
      </c>
      <c r="AY277" s="17" t="s">
        <v>320</v>
      </c>
      <c r="BE277" s="148">
        <f t="shared" ref="BE277:BE290" si="44">IF(N277="základní",J277,0)</f>
        <v>0</v>
      </c>
      <c r="BF277" s="148">
        <f t="shared" ref="BF277:BF290" si="45">IF(N277="snížená",J277,0)</f>
        <v>0</v>
      </c>
      <c r="BG277" s="148">
        <f t="shared" ref="BG277:BG290" si="46">IF(N277="zákl. přenesená",J277,0)</f>
        <v>0</v>
      </c>
      <c r="BH277" s="148">
        <f t="shared" ref="BH277:BH290" si="47">IF(N277="sníž. přenesená",J277,0)</f>
        <v>0</v>
      </c>
      <c r="BI277" s="148">
        <f t="shared" ref="BI277:BI290" si="48">IF(N277="nulová",J277,0)</f>
        <v>0</v>
      </c>
      <c r="BJ277" s="17" t="s">
        <v>87</v>
      </c>
      <c r="BK277" s="148">
        <f t="shared" ref="BK277:BK290" si="49">ROUND(I277*H277,2)</f>
        <v>0</v>
      </c>
      <c r="BL277" s="17" t="s">
        <v>988</v>
      </c>
      <c r="BM277" s="147" t="s">
        <v>4648</v>
      </c>
    </row>
    <row r="278" spans="2:65" s="1" customFormat="1" ht="24.2" customHeight="1">
      <c r="B278" s="32"/>
      <c r="C278" s="170" t="s">
        <v>973</v>
      </c>
      <c r="D278" s="170" t="s">
        <v>439</v>
      </c>
      <c r="E278" s="171" t="s">
        <v>4649</v>
      </c>
      <c r="F278" s="172" t="s">
        <v>4650</v>
      </c>
      <c r="G278" s="173" t="s">
        <v>558</v>
      </c>
      <c r="H278" s="174">
        <v>1</v>
      </c>
      <c r="I278" s="175"/>
      <c r="J278" s="176">
        <f t="shared" si="40"/>
        <v>0</v>
      </c>
      <c r="K278" s="172" t="s">
        <v>1</v>
      </c>
      <c r="L278" s="177"/>
      <c r="M278" s="178" t="s">
        <v>1</v>
      </c>
      <c r="N278" s="179" t="s">
        <v>45</v>
      </c>
      <c r="P278" s="145">
        <f t="shared" si="41"/>
        <v>0</v>
      </c>
      <c r="Q278" s="145">
        <v>0.14699999999999999</v>
      </c>
      <c r="R278" s="145">
        <f t="shared" si="42"/>
        <v>0.14699999999999999</v>
      </c>
      <c r="S278" s="145">
        <v>0</v>
      </c>
      <c r="T278" s="146">
        <f t="shared" si="43"/>
        <v>0</v>
      </c>
      <c r="AR278" s="147" t="s">
        <v>988</v>
      </c>
      <c r="AT278" s="147" t="s">
        <v>439</v>
      </c>
      <c r="AU278" s="147" t="s">
        <v>89</v>
      </c>
      <c r="AY278" s="17" t="s">
        <v>320</v>
      </c>
      <c r="BE278" s="148">
        <f t="shared" si="44"/>
        <v>0</v>
      </c>
      <c r="BF278" s="148">
        <f t="shared" si="45"/>
        <v>0</v>
      </c>
      <c r="BG278" s="148">
        <f t="shared" si="46"/>
        <v>0</v>
      </c>
      <c r="BH278" s="148">
        <f t="shared" si="47"/>
        <v>0</v>
      </c>
      <c r="BI278" s="148">
        <f t="shared" si="48"/>
        <v>0</v>
      </c>
      <c r="BJ278" s="17" t="s">
        <v>87</v>
      </c>
      <c r="BK278" s="148">
        <f t="shared" si="49"/>
        <v>0</v>
      </c>
      <c r="BL278" s="17" t="s">
        <v>988</v>
      </c>
      <c r="BM278" s="147" t="s">
        <v>4651</v>
      </c>
    </row>
    <row r="279" spans="2:65" s="1" customFormat="1" ht="24.2" customHeight="1">
      <c r="B279" s="32"/>
      <c r="C279" s="170" t="s">
        <v>1774</v>
      </c>
      <c r="D279" s="170" t="s">
        <v>439</v>
      </c>
      <c r="E279" s="171" t="s">
        <v>4652</v>
      </c>
      <c r="F279" s="172" t="s">
        <v>4653</v>
      </c>
      <c r="G279" s="173" t="s">
        <v>558</v>
      </c>
      <c r="H279" s="174">
        <v>1</v>
      </c>
      <c r="I279" s="175"/>
      <c r="J279" s="176">
        <f t="shared" si="40"/>
        <v>0</v>
      </c>
      <c r="K279" s="172" t="s">
        <v>1</v>
      </c>
      <c r="L279" s="177"/>
      <c r="M279" s="178" t="s">
        <v>1</v>
      </c>
      <c r="N279" s="179" t="s">
        <v>45</v>
      </c>
      <c r="P279" s="145">
        <f t="shared" si="41"/>
        <v>0</v>
      </c>
      <c r="Q279" s="145">
        <v>9.425E-2</v>
      </c>
      <c r="R279" s="145">
        <f t="shared" si="42"/>
        <v>9.425E-2</v>
      </c>
      <c r="S279" s="145">
        <v>0</v>
      </c>
      <c r="T279" s="146">
        <f t="shared" si="43"/>
        <v>0</v>
      </c>
      <c r="AR279" s="147" t="s">
        <v>988</v>
      </c>
      <c r="AT279" s="147" t="s">
        <v>439</v>
      </c>
      <c r="AU279" s="147" t="s">
        <v>89</v>
      </c>
      <c r="AY279" s="17" t="s">
        <v>320</v>
      </c>
      <c r="BE279" s="148">
        <f t="shared" si="44"/>
        <v>0</v>
      </c>
      <c r="BF279" s="148">
        <f t="shared" si="45"/>
        <v>0</v>
      </c>
      <c r="BG279" s="148">
        <f t="shared" si="46"/>
        <v>0</v>
      </c>
      <c r="BH279" s="148">
        <f t="shared" si="47"/>
        <v>0</v>
      </c>
      <c r="BI279" s="148">
        <f t="shared" si="48"/>
        <v>0</v>
      </c>
      <c r="BJ279" s="17" t="s">
        <v>87</v>
      </c>
      <c r="BK279" s="148">
        <f t="shared" si="49"/>
        <v>0</v>
      </c>
      <c r="BL279" s="17" t="s">
        <v>988</v>
      </c>
      <c r="BM279" s="147" t="s">
        <v>4654</v>
      </c>
    </row>
    <row r="280" spans="2:65" s="1" customFormat="1" ht="24.2" customHeight="1">
      <c r="B280" s="32"/>
      <c r="C280" s="170" t="s">
        <v>976</v>
      </c>
      <c r="D280" s="170" t="s">
        <v>439</v>
      </c>
      <c r="E280" s="171" t="s">
        <v>4655</v>
      </c>
      <c r="F280" s="172" t="s">
        <v>4656</v>
      </c>
      <c r="G280" s="173" t="s">
        <v>558</v>
      </c>
      <c r="H280" s="174">
        <v>1</v>
      </c>
      <c r="I280" s="175"/>
      <c r="J280" s="176">
        <f t="shared" si="40"/>
        <v>0</v>
      </c>
      <c r="K280" s="172" t="s">
        <v>1</v>
      </c>
      <c r="L280" s="177"/>
      <c r="M280" s="178" t="s">
        <v>1</v>
      </c>
      <c r="N280" s="179" t="s">
        <v>45</v>
      </c>
      <c r="P280" s="145">
        <f t="shared" si="41"/>
        <v>0</v>
      </c>
      <c r="Q280" s="145">
        <v>0.121</v>
      </c>
      <c r="R280" s="145">
        <f t="shared" si="42"/>
        <v>0.121</v>
      </c>
      <c r="S280" s="145">
        <v>0</v>
      </c>
      <c r="T280" s="146">
        <f t="shared" si="43"/>
        <v>0</v>
      </c>
      <c r="AR280" s="147" t="s">
        <v>988</v>
      </c>
      <c r="AT280" s="147" t="s">
        <v>439</v>
      </c>
      <c r="AU280" s="147" t="s">
        <v>89</v>
      </c>
      <c r="AY280" s="17" t="s">
        <v>320</v>
      </c>
      <c r="BE280" s="148">
        <f t="shared" si="44"/>
        <v>0</v>
      </c>
      <c r="BF280" s="148">
        <f t="shared" si="45"/>
        <v>0</v>
      </c>
      <c r="BG280" s="148">
        <f t="shared" si="46"/>
        <v>0</v>
      </c>
      <c r="BH280" s="148">
        <f t="shared" si="47"/>
        <v>0</v>
      </c>
      <c r="BI280" s="148">
        <f t="shared" si="48"/>
        <v>0</v>
      </c>
      <c r="BJ280" s="17" t="s">
        <v>87</v>
      </c>
      <c r="BK280" s="148">
        <f t="shared" si="49"/>
        <v>0</v>
      </c>
      <c r="BL280" s="17" t="s">
        <v>988</v>
      </c>
      <c r="BM280" s="147" t="s">
        <v>4657</v>
      </c>
    </row>
    <row r="281" spans="2:65" s="1" customFormat="1" ht="24.2" customHeight="1">
      <c r="B281" s="32"/>
      <c r="C281" s="170" t="s">
        <v>1786</v>
      </c>
      <c r="D281" s="170" t="s">
        <v>439</v>
      </c>
      <c r="E281" s="171" t="s">
        <v>4658</v>
      </c>
      <c r="F281" s="172" t="s">
        <v>4659</v>
      </c>
      <c r="G281" s="173" t="s">
        <v>558</v>
      </c>
      <c r="H281" s="174">
        <v>1</v>
      </c>
      <c r="I281" s="175"/>
      <c r="J281" s="176">
        <f t="shared" si="40"/>
        <v>0</v>
      </c>
      <c r="K281" s="172" t="s">
        <v>1</v>
      </c>
      <c r="L281" s="177"/>
      <c r="M281" s="178" t="s">
        <v>1</v>
      </c>
      <c r="N281" s="179" t="s">
        <v>45</v>
      </c>
      <c r="P281" s="145">
        <f t="shared" si="41"/>
        <v>0</v>
      </c>
      <c r="Q281" s="145">
        <v>7.4249999999999997E-2</v>
      </c>
      <c r="R281" s="145">
        <f t="shared" si="42"/>
        <v>7.4249999999999997E-2</v>
      </c>
      <c r="S281" s="145">
        <v>0</v>
      </c>
      <c r="T281" s="146">
        <f t="shared" si="43"/>
        <v>0</v>
      </c>
      <c r="AR281" s="147" t="s">
        <v>988</v>
      </c>
      <c r="AT281" s="147" t="s">
        <v>439</v>
      </c>
      <c r="AU281" s="147" t="s">
        <v>89</v>
      </c>
      <c r="AY281" s="17" t="s">
        <v>320</v>
      </c>
      <c r="BE281" s="148">
        <f t="shared" si="44"/>
        <v>0</v>
      </c>
      <c r="BF281" s="148">
        <f t="shared" si="45"/>
        <v>0</v>
      </c>
      <c r="BG281" s="148">
        <f t="shared" si="46"/>
        <v>0</v>
      </c>
      <c r="BH281" s="148">
        <f t="shared" si="47"/>
        <v>0</v>
      </c>
      <c r="BI281" s="148">
        <f t="shared" si="48"/>
        <v>0</v>
      </c>
      <c r="BJ281" s="17" t="s">
        <v>87</v>
      </c>
      <c r="BK281" s="148">
        <f t="shared" si="49"/>
        <v>0</v>
      </c>
      <c r="BL281" s="17" t="s">
        <v>988</v>
      </c>
      <c r="BM281" s="147" t="s">
        <v>4660</v>
      </c>
    </row>
    <row r="282" spans="2:65" s="1" customFormat="1" ht="24.2" customHeight="1">
      <c r="B282" s="32"/>
      <c r="C282" s="170" t="s">
        <v>979</v>
      </c>
      <c r="D282" s="170" t="s">
        <v>439</v>
      </c>
      <c r="E282" s="171" t="s">
        <v>4661</v>
      </c>
      <c r="F282" s="172" t="s">
        <v>4576</v>
      </c>
      <c r="G282" s="173" t="s">
        <v>558</v>
      </c>
      <c r="H282" s="174">
        <v>60</v>
      </c>
      <c r="I282" s="175"/>
      <c r="J282" s="176">
        <f t="shared" si="40"/>
        <v>0</v>
      </c>
      <c r="K282" s="172" t="s">
        <v>1</v>
      </c>
      <c r="L282" s="177"/>
      <c r="M282" s="178" t="s">
        <v>1</v>
      </c>
      <c r="N282" s="179" t="s">
        <v>45</v>
      </c>
      <c r="P282" s="145">
        <f t="shared" si="41"/>
        <v>0</v>
      </c>
      <c r="Q282" s="145">
        <v>8.8999999999999995E-4</v>
      </c>
      <c r="R282" s="145">
        <f t="shared" si="42"/>
        <v>5.3399999999999996E-2</v>
      </c>
      <c r="S282" s="145">
        <v>0</v>
      </c>
      <c r="T282" s="146">
        <f t="shared" si="43"/>
        <v>0</v>
      </c>
      <c r="AR282" s="147" t="s">
        <v>988</v>
      </c>
      <c r="AT282" s="147" t="s">
        <v>439</v>
      </c>
      <c r="AU282" s="147" t="s">
        <v>89</v>
      </c>
      <c r="AY282" s="17" t="s">
        <v>320</v>
      </c>
      <c r="BE282" s="148">
        <f t="shared" si="44"/>
        <v>0</v>
      </c>
      <c r="BF282" s="148">
        <f t="shared" si="45"/>
        <v>0</v>
      </c>
      <c r="BG282" s="148">
        <f t="shared" si="46"/>
        <v>0</v>
      </c>
      <c r="BH282" s="148">
        <f t="shared" si="47"/>
        <v>0</v>
      </c>
      <c r="BI282" s="148">
        <f t="shared" si="48"/>
        <v>0</v>
      </c>
      <c r="BJ282" s="17" t="s">
        <v>87</v>
      </c>
      <c r="BK282" s="148">
        <f t="shared" si="49"/>
        <v>0</v>
      </c>
      <c r="BL282" s="17" t="s">
        <v>988</v>
      </c>
      <c r="BM282" s="147" t="s">
        <v>4662</v>
      </c>
    </row>
    <row r="283" spans="2:65" s="1" customFormat="1" ht="24.2" customHeight="1">
      <c r="B283" s="32"/>
      <c r="C283" s="170" t="s">
        <v>1796</v>
      </c>
      <c r="D283" s="170" t="s">
        <v>439</v>
      </c>
      <c r="E283" s="171" t="s">
        <v>4663</v>
      </c>
      <c r="F283" s="172" t="s">
        <v>4664</v>
      </c>
      <c r="G283" s="173" t="s">
        <v>558</v>
      </c>
      <c r="H283" s="174">
        <v>1</v>
      </c>
      <c r="I283" s="175"/>
      <c r="J283" s="176">
        <f t="shared" si="40"/>
        <v>0</v>
      </c>
      <c r="K283" s="172" t="s">
        <v>1</v>
      </c>
      <c r="L283" s="177"/>
      <c r="M283" s="178" t="s">
        <v>1</v>
      </c>
      <c r="N283" s="179" t="s">
        <v>45</v>
      </c>
      <c r="P283" s="145">
        <f t="shared" si="41"/>
        <v>0</v>
      </c>
      <c r="Q283" s="145">
        <v>0.10111000000000001</v>
      </c>
      <c r="R283" s="145">
        <f t="shared" si="42"/>
        <v>0.10111000000000001</v>
      </c>
      <c r="S283" s="145">
        <v>0</v>
      </c>
      <c r="T283" s="146">
        <f t="shared" si="43"/>
        <v>0</v>
      </c>
      <c r="AR283" s="147" t="s">
        <v>988</v>
      </c>
      <c r="AT283" s="147" t="s">
        <v>439</v>
      </c>
      <c r="AU283" s="147" t="s">
        <v>89</v>
      </c>
      <c r="AY283" s="17" t="s">
        <v>320</v>
      </c>
      <c r="BE283" s="148">
        <f t="shared" si="44"/>
        <v>0</v>
      </c>
      <c r="BF283" s="148">
        <f t="shared" si="45"/>
        <v>0</v>
      </c>
      <c r="BG283" s="148">
        <f t="shared" si="46"/>
        <v>0</v>
      </c>
      <c r="BH283" s="148">
        <f t="shared" si="47"/>
        <v>0</v>
      </c>
      <c r="BI283" s="148">
        <f t="shared" si="48"/>
        <v>0</v>
      </c>
      <c r="BJ283" s="17" t="s">
        <v>87</v>
      </c>
      <c r="BK283" s="148">
        <f t="shared" si="49"/>
        <v>0</v>
      </c>
      <c r="BL283" s="17" t="s">
        <v>988</v>
      </c>
      <c r="BM283" s="147" t="s">
        <v>4665</v>
      </c>
    </row>
    <row r="284" spans="2:65" s="1" customFormat="1" ht="24.2" customHeight="1">
      <c r="B284" s="32"/>
      <c r="C284" s="170" t="s">
        <v>982</v>
      </c>
      <c r="D284" s="170" t="s">
        <v>439</v>
      </c>
      <c r="E284" s="171" t="s">
        <v>4666</v>
      </c>
      <c r="F284" s="172" t="s">
        <v>4667</v>
      </c>
      <c r="G284" s="173" t="s">
        <v>558</v>
      </c>
      <c r="H284" s="174">
        <v>1</v>
      </c>
      <c r="I284" s="175"/>
      <c r="J284" s="176">
        <f t="shared" si="40"/>
        <v>0</v>
      </c>
      <c r="K284" s="172" t="s">
        <v>1</v>
      </c>
      <c r="L284" s="177"/>
      <c r="M284" s="178" t="s">
        <v>1</v>
      </c>
      <c r="N284" s="179" t="s">
        <v>45</v>
      </c>
      <c r="P284" s="145">
        <f t="shared" si="41"/>
        <v>0</v>
      </c>
      <c r="Q284" s="145">
        <v>0.17829999999999999</v>
      </c>
      <c r="R284" s="145">
        <f t="shared" si="42"/>
        <v>0.17829999999999999</v>
      </c>
      <c r="S284" s="145">
        <v>0</v>
      </c>
      <c r="T284" s="146">
        <f t="shared" si="43"/>
        <v>0</v>
      </c>
      <c r="AR284" s="147" t="s">
        <v>988</v>
      </c>
      <c r="AT284" s="147" t="s">
        <v>439</v>
      </c>
      <c r="AU284" s="147" t="s">
        <v>89</v>
      </c>
      <c r="AY284" s="17" t="s">
        <v>320</v>
      </c>
      <c r="BE284" s="148">
        <f t="shared" si="44"/>
        <v>0</v>
      </c>
      <c r="BF284" s="148">
        <f t="shared" si="45"/>
        <v>0</v>
      </c>
      <c r="BG284" s="148">
        <f t="shared" si="46"/>
        <v>0</v>
      </c>
      <c r="BH284" s="148">
        <f t="shared" si="47"/>
        <v>0</v>
      </c>
      <c r="BI284" s="148">
        <f t="shared" si="48"/>
        <v>0</v>
      </c>
      <c r="BJ284" s="17" t="s">
        <v>87</v>
      </c>
      <c r="BK284" s="148">
        <f t="shared" si="49"/>
        <v>0</v>
      </c>
      <c r="BL284" s="17" t="s">
        <v>988</v>
      </c>
      <c r="BM284" s="147" t="s">
        <v>4668</v>
      </c>
    </row>
    <row r="285" spans="2:65" s="1" customFormat="1" ht="33" customHeight="1">
      <c r="B285" s="32"/>
      <c r="C285" s="170" t="s">
        <v>1814</v>
      </c>
      <c r="D285" s="170" t="s">
        <v>439</v>
      </c>
      <c r="E285" s="171" t="s">
        <v>4669</v>
      </c>
      <c r="F285" s="172" t="s">
        <v>4670</v>
      </c>
      <c r="G285" s="173" t="s">
        <v>558</v>
      </c>
      <c r="H285" s="174">
        <v>4</v>
      </c>
      <c r="I285" s="175"/>
      <c r="J285" s="176">
        <f t="shared" si="40"/>
        <v>0</v>
      </c>
      <c r="K285" s="172" t="s">
        <v>1</v>
      </c>
      <c r="L285" s="177"/>
      <c r="M285" s="178" t="s">
        <v>1</v>
      </c>
      <c r="N285" s="179" t="s">
        <v>45</v>
      </c>
      <c r="P285" s="145">
        <f t="shared" si="41"/>
        <v>0</v>
      </c>
      <c r="Q285" s="145">
        <v>0.215</v>
      </c>
      <c r="R285" s="145">
        <f t="shared" si="42"/>
        <v>0.86</v>
      </c>
      <c r="S285" s="145">
        <v>0</v>
      </c>
      <c r="T285" s="146">
        <f t="shared" si="43"/>
        <v>0</v>
      </c>
      <c r="AR285" s="147" t="s">
        <v>988</v>
      </c>
      <c r="AT285" s="147" t="s">
        <v>439</v>
      </c>
      <c r="AU285" s="147" t="s">
        <v>89</v>
      </c>
      <c r="AY285" s="17" t="s">
        <v>320</v>
      </c>
      <c r="BE285" s="148">
        <f t="shared" si="44"/>
        <v>0</v>
      </c>
      <c r="BF285" s="148">
        <f t="shared" si="45"/>
        <v>0</v>
      </c>
      <c r="BG285" s="148">
        <f t="shared" si="46"/>
        <v>0</v>
      </c>
      <c r="BH285" s="148">
        <f t="shared" si="47"/>
        <v>0</v>
      </c>
      <c r="BI285" s="148">
        <f t="shared" si="48"/>
        <v>0</v>
      </c>
      <c r="BJ285" s="17" t="s">
        <v>87</v>
      </c>
      <c r="BK285" s="148">
        <f t="shared" si="49"/>
        <v>0</v>
      </c>
      <c r="BL285" s="17" t="s">
        <v>988</v>
      </c>
      <c r="BM285" s="147" t="s">
        <v>4671</v>
      </c>
    </row>
    <row r="286" spans="2:65" s="1" customFormat="1" ht="37.9" customHeight="1">
      <c r="B286" s="32"/>
      <c r="C286" s="170" t="s">
        <v>985</v>
      </c>
      <c r="D286" s="170" t="s">
        <v>439</v>
      </c>
      <c r="E286" s="171" t="s">
        <v>4602</v>
      </c>
      <c r="F286" s="172" t="s">
        <v>4603</v>
      </c>
      <c r="G286" s="173" t="s">
        <v>566</v>
      </c>
      <c r="H286" s="174">
        <v>330</v>
      </c>
      <c r="I286" s="175"/>
      <c r="J286" s="176">
        <f t="shared" si="40"/>
        <v>0</v>
      </c>
      <c r="K286" s="172" t="s">
        <v>1</v>
      </c>
      <c r="L286" s="177"/>
      <c r="M286" s="178" t="s">
        <v>1</v>
      </c>
      <c r="N286" s="179" t="s">
        <v>45</v>
      </c>
      <c r="P286" s="145">
        <f t="shared" si="41"/>
        <v>0</v>
      </c>
      <c r="Q286" s="145">
        <v>1.0000000000000001E-5</v>
      </c>
      <c r="R286" s="145">
        <f t="shared" si="42"/>
        <v>3.3000000000000004E-3</v>
      </c>
      <c r="S286" s="145">
        <v>0</v>
      </c>
      <c r="T286" s="146">
        <f t="shared" si="43"/>
        <v>0</v>
      </c>
      <c r="AR286" s="147" t="s">
        <v>988</v>
      </c>
      <c r="AT286" s="147" t="s">
        <v>439</v>
      </c>
      <c r="AU286" s="147" t="s">
        <v>89</v>
      </c>
      <c r="AY286" s="17" t="s">
        <v>320</v>
      </c>
      <c r="BE286" s="148">
        <f t="shared" si="44"/>
        <v>0</v>
      </c>
      <c r="BF286" s="148">
        <f t="shared" si="45"/>
        <v>0</v>
      </c>
      <c r="BG286" s="148">
        <f t="shared" si="46"/>
        <v>0</v>
      </c>
      <c r="BH286" s="148">
        <f t="shared" si="47"/>
        <v>0</v>
      </c>
      <c r="BI286" s="148">
        <f t="shared" si="48"/>
        <v>0</v>
      </c>
      <c r="BJ286" s="17" t="s">
        <v>87</v>
      </c>
      <c r="BK286" s="148">
        <f t="shared" si="49"/>
        <v>0</v>
      </c>
      <c r="BL286" s="17" t="s">
        <v>988</v>
      </c>
      <c r="BM286" s="147" t="s">
        <v>4672</v>
      </c>
    </row>
    <row r="287" spans="2:65" s="1" customFormat="1" ht="24.2" customHeight="1">
      <c r="B287" s="32"/>
      <c r="C287" s="170" t="s">
        <v>1825</v>
      </c>
      <c r="D287" s="170" t="s">
        <v>439</v>
      </c>
      <c r="E287" s="171" t="s">
        <v>4673</v>
      </c>
      <c r="F287" s="172" t="s">
        <v>4674</v>
      </c>
      <c r="G287" s="173" t="s">
        <v>566</v>
      </c>
      <c r="H287" s="174">
        <v>12</v>
      </c>
      <c r="I287" s="175"/>
      <c r="J287" s="176">
        <f t="shared" si="40"/>
        <v>0</v>
      </c>
      <c r="K287" s="172" t="s">
        <v>1</v>
      </c>
      <c r="L287" s="177"/>
      <c r="M287" s="178" t="s">
        <v>1</v>
      </c>
      <c r="N287" s="179" t="s">
        <v>45</v>
      </c>
      <c r="P287" s="145">
        <f t="shared" si="41"/>
        <v>0</v>
      </c>
      <c r="Q287" s="145">
        <v>9.3200000000000005E-2</v>
      </c>
      <c r="R287" s="145">
        <f t="shared" si="42"/>
        <v>1.1184000000000001</v>
      </c>
      <c r="S287" s="145">
        <v>0</v>
      </c>
      <c r="T287" s="146">
        <f t="shared" si="43"/>
        <v>0</v>
      </c>
      <c r="AR287" s="147" t="s">
        <v>988</v>
      </c>
      <c r="AT287" s="147" t="s">
        <v>439</v>
      </c>
      <c r="AU287" s="147" t="s">
        <v>89</v>
      </c>
      <c r="AY287" s="17" t="s">
        <v>320</v>
      </c>
      <c r="BE287" s="148">
        <f t="shared" si="44"/>
        <v>0</v>
      </c>
      <c r="BF287" s="148">
        <f t="shared" si="45"/>
        <v>0</v>
      </c>
      <c r="BG287" s="148">
        <f t="shared" si="46"/>
        <v>0</v>
      </c>
      <c r="BH287" s="148">
        <f t="shared" si="47"/>
        <v>0</v>
      </c>
      <c r="BI287" s="148">
        <f t="shared" si="48"/>
        <v>0</v>
      </c>
      <c r="BJ287" s="17" t="s">
        <v>87</v>
      </c>
      <c r="BK287" s="148">
        <f t="shared" si="49"/>
        <v>0</v>
      </c>
      <c r="BL287" s="17" t="s">
        <v>988</v>
      </c>
      <c r="BM287" s="147" t="s">
        <v>4675</v>
      </c>
    </row>
    <row r="288" spans="2:65" s="1" customFormat="1" ht="24.2" customHeight="1">
      <c r="B288" s="32"/>
      <c r="C288" s="170" t="s">
        <v>988</v>
      </c>
      <c r="D288" s="170" t="s">
        <v>439</v>
      </c>
      <c r="E288" s="171" t="s">
        <v>4676</v>
      </c>
      <c r="F288" s="172" t="s">
        <v>4677</v>
      </c>
      <c r="G288" s="173" t="s">
        <v>558</v>
      </c>
      <c r="H288" s="174">
        <v>1</v>
      </c>
      <c r="I288" s="175"/>
      <c r="J288" s="176">
        <f t="shared" si="40"/>
        <v>0</v>
      </c>
      <c r="K288" s="172" t="s">
        <v>1</v>
      </c>
      <c r="L288" s="177"/>
      <c r="M288" s="178" t="s">
        <v>1</v>
      </c>
      <c r="N288" s="179" t="s">
        <v>45</v>
      </c>
      <c r="P288" s="145">
        <f t="shared" si="41"/>
        <v>0</v>
      </c>
      <c r="Q288" s="145">
        <v>1.6E-2</v>
      </c>
      <c r="R288" s="145">
        <f t="shared" si="42"/>
        <v>1.6E-2</v>
      </c>
      <c r="S288" s="145">
        <v>0</v>
      </c>
      <c r="T288" s="146">
        <f t="shared" si="43"/>
        <v>0</v>
      </c>
      <c r="AR288" s="147" t="s">
        <v>988</v>
      </c>
      <c r="AT288" s="147" t="s">
        <v>439</v>
      </c>
      <c r="AU288" s="147" t="s">
        <v>89</v>
      </c>
      <c r="AY288" s="17" t="s">
        <v>320</v>
      </c>
      <c r="BE288" s="148">
        <f t="shared" si="44"/>
        <v>0</v>
      </c>
      <c r="BF288" s="148">
        <f t="shared" si="45"/>
        <v>0</v>
      </c>
      <c r="BG288" s="148">
        <f t="shared" si="46"/>
        <v>0</v>
      </c>
      <c r="BH288" s="148">
        <f t="shared" si="47"/>
        <v>0</v>
      </c>
      <c r="BI288" s="148">
        <f t="shared" si="48"/>
        <v>0</v>
      </c>
      <c r="BJ288" s="17" t="s">
        <v>87</v>
      </c>
      <c r="BK288" s="148">
        <f t="shared" si="49"/>
        <v>0</v>
      </c>
      <c r="BL288" s="17" t="s">
        <v>988</v>
      </c>
      <c r="BM288" s="147" t="s">
        <v>4678</v>
      </c>
    </row>
    <row r="289" spans="2:65" s="1" customFormat="1" ht="24.2" customHeight="1">
      <c r="B289" s="32"/>
      <c r="C289" s="170" t="s">
        <v>1833</v>
      </c>
      <c r="D289" s="170" t="s">
        <v>439</v>
      </c>
      <c r="E289" s="171" t="s">
        <v>4679</v>
      </c>
      <c r="F289" s="172" t="s">
        <v>4680</v>
      </c>
      <c r="G289" s="173" t="s">
        <v>558</v>
      </c>
      <c r="H289" s="174">
        <v>3</v>
      </c>
      <c r="I289" s="175"/>
      <c r="J289" s="176">
        <f t="shared" si="40"/>
        <v>0</v>
      </c>
      <c r="K289" s="172" t="s">
        <v>1</v>
      </c>
      <c r="L289" s="177"/>
      <c r="M289" s="178" t="s">
        <v>1</v>
      </c>
      <c r="N289" s="179" t="s">
        <v>45</v>
      </c>
      <c r="P289" s="145">
        <f t="shared" si="41"/>
        <v>0</v>
      </c>
      <c r="Q289" s="145">
        <v>2.1000000000000001E-2</v>
      </c>
      <c r="R289" s="145">
        <f t="shared" si="42"/>
        <v>6.3E-2</v>
      </c>
      <c r="S289" s="145">
        <v>0</v>
      </c>
      <c r="T289" s="146">
        <f t="shared" si="43"/>
        <v>0</v>
      </c>
      <c r="AR289" s="147" t="s">
        <v>988</v>
      </c>
      <c r="AT289" s="147" t="s">
        <v>439</v>
      </c>
      <c r="AU289" s="147" t="s">
        <v>89</v>
      </c>
      <c r="AY289" s="17" t="s">
        <v>320</v>
      </c>
      <c r="BE289" s="148">
        <f t="shared" si="44"/>
        <v>0</v>
      </c>
      <c r="BF289" s="148">
        <f t="shared" si="45"/>
        <v>0</v>
      </c>
      <c r="BG289" s="148">
        <f t="shared" si="46"/>
        <v>0</v>
      </c>
      <c r="BH289" s="148">
        <f t="shared" si="47"/>
        <v>0</v>
      </c>
      <c r="BI289" s="148">
        <f t="shared" si="48"/>
        <v>0</v>
      </c>
      <c r="BJ289" s="17" t="s">
        <v>87</v>
      </c>
      <c r="BK289" s="148">
        <f t="shared" si="49"/>
        <v>0</v>
      </c>
      <c r="BL289" s="17" t="s">
        <v>988</v>
      </c>
      <c r="BM289" s="147" t="s">
        <v>4681</v>
      </c>
    </row>
    <row r="290" spans="2:65" s="1" customFormat="1" ht="24.2" customHeight="1">
      <c r="B290" s="32"/>
      <c r="C290" s="170" t="s">
        <v>991</v>
      </c>
      <c r="D290" s="170" t="s">
        <v>439</v>
      </c>
      <c r="E290" s="171" t="s">
        <v>4682</v>
      </c>
      <c r="F290" s="172" t="s">
        <v>4683</v>
      </c>
      <c r="G290" s="173" t="s">
        <v>558</v>
      </c>
      <c r="H290" s="174">
        <v>2</v>
      </c>
      <c r="I290" s="175"/>
      <c r="J290" s="176">
        <f t="shared" si="40"/>
        <v>0</v>
      </c>
      <c r="K290" s="172" t="s">
        <v>1</v>
      </c>
      <c r="L290" s="177"/>
      <c r="M290" s="178" t="s">
        <v>1</v>
      </c>
      <c r="N290" s="179" t="s">
        <v>45</v>
      </c>
      <c r="P290" s="145">
        <f t="shared" si="41"/>
        <v>0</v>
      </c>
      <c r="Q290" s="145">
        <v>2.3E-2</v>
      </c>
      <c r="R290" s="145">
        <f t="shared" si="42"/>
        <v>4.5999999999999999E-2</v>
      </c>
      <c r="S290" s="145">
        <v>0</v>
      </c>
      <c r="T290" s="146">
        <f t="shared" si="43"/>
        <v>0</v>
      </c>
      <c r="AR290" s="147" t="s">
        <v>988</v>
      </c>
      <c r="AT290" s="147" t="s">
        <v>439</v>
      </c>
      <c r="AU290" s="147" t="s">
        <v>89</v>
      </c>
      <c r="AY290" s="17" t="s">
        <v>320</v>
      </c>
      <c r="BE290" s="148">
        <f t="shared" si="44"/>
        <v>0</v>
      </c>
      <c r="BF290" s="148">
        <f t="shared" si="45"/>
        <v>0</v>
      </c>
      <c r="BG290" s="148">
        <f t="shared" si="46"/>
        <v>0</v>
      </c>
      <c r="BH290" s="148">
        <f t="shared" si="47"/>
        <v>0</v>
      </c>
      <c r="BI290" s="148">
        <f t="shared" si="48"/>
        <v>0</v>
      </c>
      <c r="BJ290" s="17" t="s">
        <v>87</v>
      </c>
      <c r="BK290" s="148">
        <f t="shared" si="49"/>
        <v>0</v>
      </c>
      <c r="BL290" s="17" t="s">
        <v>988</v>
      </c>
      <c r="BM290" s="147" t="s">
        <v>4684</v>
      </c>
    </row>
    <row r="291" spans="2:65" s="11" customFormat="1" ht="22.9" customHeight="1">
      <c r="B291" s="124"/>
      <c r="D291" s="125" t="s">
        <v>79</v>
      </c>
      <c r="E291" s="134" t="s">
        <v>4685</v>
      </c>
      <c r="F291" s="134" t="s">
        <v>4686</v>
      </c>
      <c r="I291" s="127"/>
      <c r="J291" s="135">
        <f>BK291</f>
        <v>0</v>
      </c>
      <c r="L291" s="124"/>
      <c r="M291" s="129"/>
      <c r="P291" s="130">
        <f>SUM(P292:P295)</f>
        <v>0</v>
      </c>
      <c r="R291" s="130">
        <f>SUM(R292:R295)</f>
        <v>2.0999999999999999E-3</v>
      </c>
      <c r="T291" s="131">
        <f>SUM(T292:T295)</f>
        <v>0</v>
      </c>
      <c r="AR291" s="125" t="s">
        <v>94</v>
      </c>
      <c r="AT291" s="132" t="s">
        <v>79</v>
      </c>
      <c r="AU291" s="132" t="s">
        <v>87</v>
      </c>
      <c r="AY291" s="125" t="s">
        <v>320</v>
      </c>
      <c r="BK291" s="133">
        <f>SUM(BK292:BK295)</f>
        <v>0</v>
      </c>
    </row>
    <row r="292" spans="2:65" s="1" customFormat="1" ht="16.5" customHeight="1">
      <c r="B292" s="32"/>
      <c r="C292" s="136" t="s">
        <v>1840</v>
      </c>
      <c r="D292" s="136" t="s">
        <v>324</v>
      </c>
      <c r="E292" s="137" t="s">
        <v>4687</v>
      </c>
      <c r="F292" s="138" t="s">
        <v>4688</v>
      </c>
      <c r="G292" s="139" t="s">
        <v>1013</v>
      </c>
      <c r="H292" s="140">
        <v>1</v>
      </c>
      <c r="I292" s="141"/>
      <c r="J292" s="142">
        <f>ROUND(I292*H292,2)</f>
        <v>0</v>
      </c>
      <c r="K292" s="138" t="s">
        <v>1</v>
      </c>
      <c r="L292" s="32"/>
      <c r="M292" s="143" t="s">
        <v>1</v>
      </c>
      <c r="N292" s="144" t="s">
        <v>45</v>
      </c>
      <c r="P292" s="145">
        <f>O292*H292</f>
        <v>0</v>
      </c>
      <c r="Q292" s="145">
        <v>0</v>
      </c>
      <c r="R292" s="145">
        <f>Q292*H292</f>
        <v>0</v>
      </c>
      <c r="S292" s="145">
        <v>0</v>
      </c>
      <c r="T292" s="146">
        <f>S292*H292</f>
        <v>0</v>
      </c>
      <c r="AR292" s="147" t="s">
        <v>731</v>
      </c>
      <c r="AT292" s="147" t="s">
        <v>324</v>
      </c>
      <c r="AU292" s="147" t="s">
        <v>89</v>
      </c>
      <c r="AY292" s="17" t="s">
        <v>320</v>
      </c>
      <c r="BE292" s="148">
        <f>IF(N292="základní",J292,0)</f>
        <v>0</v>
      </c>
      <c r="BF292" s="148">
        <f>IF(N292="snížená",J292,0)</f>
        <v>0</v>
      </c>
      <c r="BG292" s="148">
        <f>IF(N292="zákl. přenesená",J292,0)</f>
        <v>0</v>
      </c>
      <c r="BH292" s="148">
        <f>IF(N292="sníž. přenesená",J292,0)</f>
        <v>0</v>
      </c>
      <c r="BI292" s="148">
        <f>IF(N292="nulová",J292,0)</f>
        <v>0</v>
      </c>
      <c r="BJ292" s="17" t="s">
        <v>87</v>
      </c>
      <c r="BK292" s="148">
        <f>ROUND(I292*H292,2)</f>
        <v>0</v>
      </c>
      <c r="BL292" s="17" t="s">
        <v>731</v>
      </c>
      <c r="BM292" s="147" t="s">
        <v>4689</v>
      </c>
    </row>
    <row r="293" spans="2:65" s="1" customFormat="1" ht="37.9" customHeight="1">
      <c r="B293" s="32"/>
      <c r="C293" s="170" t="s">
        <v>994</v>
      </c>
      <c r="D293" s="170" t="s">
        <v>439</v>
      </c>
      <c r="E293" s="171" t="s">
        <v>4690</v>
      </c>
      <c r="F293" s="172" t="s">
        <v>4691</v>
      </c>
      <c r="G293" s="173" t="s">
        <v>1013</v>
      </c>
      <c r="H293" s="174">
        <v>1</v>
      </c>
      <c r="I293" s="175"/>
      <c r="J293" s="176">
        <f>ROUND(I293*H293,2)</f>
        <v>0</v>
      </c>
      <c r="K293" s="172" t="s">
        <v>1</v>
      </c>
      <c r="L293" s="177"/>
      <c r="M293" s="178" t="s">
        <v>1</v>
      </c>
      <c r="N293" s="179" t="s">
        <v>45</v>
      </c>
      <c r="P293" s="145">
        <f>O293*H293</f>
        <v>0</v>
      </c>
      <c r="Q293" s="145">
        <v>2.0999999999999999E-3</v>
      </c>
      <c r="R293" s="145">
        <f>Q293*H293</f>
        <v>2.0999999999999999E-3</v>
      </c>
      <c r="S293" s="145">
        <v>0</v>
      </c>
      <c r="T293" s="146">
        <f>S293*H293</f>
        <v>0</v>
      </c>
      <c r="AR293" s="147" t="s">
        <v>988</v>
      </c>
      <c r="AT293" s="147" t="s">
        <v>439</v>
      </c>
      <c r="AU293" s="147" t="s">
        <v>89</v>
      </c>
      <c r="AY293" s="17" t="s">
        <v>320</v>
      </c>
      <c r="BE293" s="148">
        <f>IF(N293="základní",J293,0)</f>
        <v>0</v>
      </c>
      <c r="BF293" s="148">
        <f>IF(N293="snížená",J293,0)</f>
        <v>0</v>
      </c>
      <c r="BG293" s="148">
        <f>IF(N293="zákl. přenesená",J293,0)</f>
        <v>0</v>
      </c>
      <c r="BH293" s="148">
        <f>IF(N293="sníž. přenesená",J293,0)</f>
        <v>0</v>
      </c>
      <c r="BI293" s="148">
        <f>IF(N293="nulová",J293,0)</f>
        <v>0</v>
      </c>
      <c r="BJ293" s="17" t="s">
        <v>87</v>
      </c>
      <c r="BK293" s="148">
        <f>ROUND(I293*H293,2)</f>
        <v>0</v>
      </c>
      <c r="BL293" s="17" t="s">
        <v>988</v>
      </c>
      <c r="BM293" s="147" t="s">
        <v>4692</v>
      </c>
    </row>
    <row r="294" spans="2:65" s="1" customFormat="1" ht="24.2" customHeight="1">
      <c r="B294" s="32"/>
      <c r="C294" s="136" t="s">
        <v>1854</v>
      </c>
      <c r="D294" s="136" t="s">
        <v>324</v>
      </c>
      <c r="E294" s="137" t="s">
        <v>4693</v>
      </c>
      <c r="F294" s="138" t="s">
        <v>4694</v>
      </c>
      <c r="G294" s="139" t="s">
        <v>1013</v>
      </c>
      <c r="H294" s="140">
        <v>1</v>
      </c>
      <c r="I294" s="141"/>
      <c r="J294" s="142">
        <f>ROUND(I294*H294,2)</f>
        <v>0</v>
      </c>
      <c r="K294" s="138" t="s">
        <v>1</v>
      </c>
      <c r="L294" s="32"/>
      <c r="M294" s="143" t="s">
        <v>1</v>
      </c>
      <c r="N294" s="144" t="s">
        <v>45</v>
      </c>
      <c r="P294" s="145">
        <f>O294*H294</f>
        <v>0</v>
      </c>
      <c r="Q294" s="145">
        <v>0</v>
      </c>
      <c r="R294" s="145">
        <f>Q294*H294</f>
        <v>0</v>
      </c>
      <c r="S294" s="145">
        <v>0</v>
      </c>
      <c r="T294" s="146">
        <f>S294*H294</f>
        <v>0</v>
      </c>
      <c r="AR294" s="147" t="s">
        <v>731</v>
      </c>
      <c r="AT294" s="147" t="s">
        <v>324</v>
      </c>
      <c r="AU294" s="147" t="s">
        <v>89</v>
      </c>
      <c r="AY294" s="17" t="s">
        <v>320</v>
      </c>
      <c r="BE294" s="148">
        <f>IF(N294="základní",J294,0)</f>
        <v>0</v>
      </c>
      <c r="BF294" s="148">
        <f>IF(N294="snížená",J294,0)</f>
        <v>0</v>
      </c>
      <c r="BG294" s="148">
        <f>IF(N294="zákl. přenesená",J294,0)</f>
        <v>0</v>
      </c>
      <c r="BH294" s="148">
        <f>IF(N294="sníž. přenesená",J294,0)</f>
        <v>0</v>
      </c>
      <c r="BI294" s="148">
        <f>IF(N294="nulová",J294,0)</f>
        <v>0</v>
      </c>
      <c r="BJ294" s="17" t="s">
        <v>87</v>
      </c>
      <c r="BK294" s="148">
        <f>ROUND(I294*H294,2)</f>
        <v>0</v>
      </c>
      <c r="BL294" s="17" t="s">
        <v>731</v>
      </c>
      <c r="BM294" s="147" t="s">
        <v>4695</v>
      </c>
    </row>
    <row r="295" spans="2:65" s="1" customFormat="1" ht="19.5">
      <c r="B295" s="32"/>
      <c r="D295" s="150" t="s">
        <v>610</v>
      </c>
      <c r="F295" s="187" t="s">
        <v>4696</v>
      </c>
      <c r="I295" s="188"/>
      <c r="L295" s="32"/>
      <c r="M295" s="189"/>
      <c r="T295" s="56"/>
      <c r="AT295" s="17" t="s">
        <v>610</v>
      </c>
      <c r="AU295" s="17" t="s">
        <v>89</v>
      </c>
    </row>
    <row r="296" spans="2:65" s="11" customFormat="1" ht="25.9" customHeight="1">
      <c r="B296" s="124"/>
      <c r="D296" s="125" t="s">
        <v>79</v>
      </c>
      <c r="E296" s="126" t="s">
        <v>3774</v>
      </c>
      <c r="F296" s="126" t="s">
        <v>3775</v>
      </c>
      <c r="I296" s="127"/>
      <c r="J296" s="128">
        <f>BK296</f>
        <v>0</v>
      </c>
      <c r="L296" s="124"/>
      <c r="M296" s="129"/>
      <c r="P296" s="130">
        <f>SUM(P297:P301)</f>
        <v>0</v>
      </c>
      <c r="R296" s="130">
        <f>SUM(R297:R301)</f>
        <v>0</v>
      </c>
      <c r="T296" s="131">
        <f>SUM(T297:T301)</f>
        <v>0</v>
      </c>
      <c r="AR296" s="125" t="s">
        <v>99</v>
      </c>
      <c r="AT296" s="132" t="s">
        <v>79</v>
      </c>
      <c r="AU296" s="132" t="s">
        <v>80</v>
      </c>
      <c r="AY296" s="125" t="s">
        <v>320</v>
      </c>
      <c r="BK296" s="133">
        <f>SUM(BK297:BK301)</f>
        <v>0</v>
      </c>
    </row>
    <row r="297" spans="2:65" s="1" customFormat="1" ht="24.2" customHeight="1">
      <c r="B297" s="32"/>
      <c r="C297" s="136" t="s">
        <v>996</v>
      </c>
      <c r="D297" s="136" t="s">
        <v>324</v>
      </c>
      <c r="E297" s="137" t="s">
        <v>4697</v>
      </c>
      <c r="F297" s="138" t="s">
        <v>4698</v>
      </c>
      <c r="G297" s="139" t="s">
        <v>913</v>
      </c>
      <c r="H297" s="140">
        <v>200</v>
      </c>
      <c r="I297" s="141"/>
      <c r="J297" s="142">
        <f>ROUND(I297*H297,2)</f>
        <v>0</v>
      </c>
      <c r="K297" s="138" t="s">
        <v>333</v>
      </c>
      <c r="L297" s="32"/>
      <c r="M297" s="143" t="s">
        <v>1</v>
      </c>
      <c r="N297" s="144" t="s">
        <v>45</v>
      </c>
      <c r="P297" s="145">
        <f>O297*H297</f>
        <v>0</v>
      </c>
      <c r="Q297" s="145">
        <v>0</v>
      </c>
      <c r="R297" s="145">
        <f>Q297*H297</f>
        <v>0</v>
      </c>
      <c r="S297" s="145">
        <v>0</v>
      </c>
      <c r="T297" s="146">
        <f>S297*H297</f>
        <v>0</v>
      </c>
      <c r="AR297" s="147" t="s">
        <v>4257</v>
      </c>
      <c r="AT297" s="147" t="s">
        <v>324</v>
      </c>
      <c r="AU297" s="147" t="s">
        <v>87</v>
      </c>
      <c r="AY297" s="17" t="s">
        <v>320</v>
      </c>
      <c r="BE297" s="148">
        <f>IF(N297="základní",J297,0)</f>
        <v>0</v>
      </c>
      <c r="BF297" s="148">
        <f>IF(N297="snížená",J297,0)</f>
        <v>0</v>
      </c>
      <c r="BG297" s="148">
        <f>IF(N297="zákl. přenesená",J297,0)</f>
        <v>0</v>
      </c>
      <c r="BH297" s="148">
        <f>IF(N297="sníž. přenesená",J297,0)</f>
        <v>0</v>
      </c>
      <c r="BI297" s="148">
        <f>IF(N297="nulová",J297,0)</f>
        <v>0</v>
      </c>
      <c r="BJ297" s="17" t="s">
        <v>87</v>
      </c>
      <c r="BK297" s="148">
        <f>ROUND(I297*H297,2)</f>
        <v>0</v>
      </c>
      <c r="BL297" s="17" t="s">
        <v>4257</v>
      </c>
      <c r="BM297" s="147" t="s">
        <v>4699</v>
      </c>
    </row>
    <row r="298" spans="2:65" s="1" customFormat="1" ht="24.2" customHeight="1">
      <c r="B298" s="32"/>
      <c r="C298" s="136" t="s">
        <v>1862</v>
      </c>
      <c r="D298" s="136" t="s">
        <v>324</v>
      </c>
      <c r="E298" s="137" t="s">
        <v>4700</v>
      </c>
      <c r="F298" s="138" t="s">
        <v>4701</v>
      </c>
      <c r="G298" s="139" t="s">
        <v>913</v>
      </c>
      <c r="H298" s="140">
        <v>200</v>
      </c>
      <c r="I298" s="141"/>
      <c r="J298" s="142">
        <f>ROUND(I298*H298,2)</f>
        <v>0</v>
      </c>
      <c r="K298" s="138" t="s">
        <v>333</v>
      </c>
      <c r="L298" s="32"/>
      <c r="M298" s="143" t="s">
        <v>1</v>
      </c>
      <c r="N298" s="144" t="s">
        <v>45</v>
      </c>
      <c r="P298" s="145">
        <f>O298*H298</f>
        <v>0</v>
      </c>
      <c r="Q298" s="145">
        <v>0</v>
      </c>
      <c r="R298" s="145">
        <f>Q298*H298</f>
        <v>0</v>
      </c>
      <c r="S298" s="145">
        <v>0</v>
      </c>
      <c r="T298" s="146">
        <f>S298*H298</f>
        <v>0</v>
      </c>
      <c r="AR298" s="147" t="s">
        <v>4257</v>
      </c>
      <c r="AT298" s="147" t="s">
        <v>324</v>
      </c>
      <c r="AU298" s="147" t="s">
        <v>87</v>
      </c>
      <c r="AY298" s="17" t="s">
        <v>320</v>
      </c>
      <c r="BE298" s="148">
        <f>IF(N298="základní",J298,0)</f>
        <v>0</v>
      </c>
      <c r="BF298" s="148">
        <f>IF(N298="snížená",J298,0)</f>
        <v>0</v>
      </c>
      <c r="BG298" s="148">
        <f>IF(N298="zákl. přenesená",J298,0)</f>
        <v>0</v>
      </c>
      <c r="BH298" s="148">
        <f>IF(N298="sníž. přenesená",J298,0)</f>
        <v>0</v>
      </c>
      <c r="BI298" s="148">
        <f>IF(N298="nulová",J298,0)</f>
        <v>0</v>
      </c>
      <c r="BJ298" s="17" t="s">
        <v>87</v>
      </c>
      <c r="BK298" s="148">
        <f>ROUND(I298*H298,2)</f>
        <v>0</v>
      </c>
      <c r="BL298" s="17" t="s">
        <v>4257</v>
      </c>
      <c r="BM298" s="147" t="s">
        <v>4702</v>
      </c>
    </row>
    <row r="299" spans="2:65" s="1" customFormat="1" ht="33" customHeight="1">
      <c r="B299" s="32"/>
      <c r="C299" s="136" t="s">
        <v>999</v>
      </c>
      <c r="D299" s="136" t="s">
        <v>324</v>
      </c>
      <c r="E299" s="137" t="s">
        <v>4703</v>
      </c>
      <c r="F299" s="138" t="s">
        <v>4704</v>
      </c>
      <c r="G299" s="139" t="s">
        <v>913</v>
      </c>
      <c r="H299" s="140">
        <v>200</v>
      </c>
      <c r="I299" s="141"/>
      <c r="J299" s="142">
        <f>ROUND(I299*H299,2)</f>
        <v>0</v>
      </c>
      <c r="K299" s="138" t="s">
        <v>333</v>
      </c>
      <c r="L299" s="32"/>
      <c r="M299" s="143" t="s">
        <v>1</v>
      </c>
      <c r="N299" s="144" t="s">
        <v>45</v>
      </c>
      <c r="P299" s="145">
        <f>O299*H299</f>
        <v>0</v>
      </c>
      <c r="Q299" s="145">
        <v>0</v>
      </c>
      <c r="R299" s="145">
        <f>Q299*H299</f>
        <v>0</v>
      </c>
      <c r="S299" s="145">
        <v>0</v>
      </c>
      <c r="T299" s="146">
        <f>S299*H299</f>
        <v>0</v>
      </c>
      <c r="AR299" s="147" t="s">
        <v>4257</v>
      </c>
      <c r="AT299" s="147" t="s">
        <v>324</v>
      </c>
      <c r="AU299" s="147" t="s">
        <v>87</v>
      </c>
      <c r="AY299" s="17" t="s">
        <v>320</v>
      </c>
      <c r="BE299" s="148">
        <f>IF(N299="základní",J299,0)</f>
        <v>0</v>
      </c>
      <c r="BF299" s="148">
        <f>IF(N299="snížená",J299,0)</f>
        <v>0</v>
      </c>
      <c r="BG299" s="148">
        <f>IF(N299="zákl. přenesená",J299,0)</f>
        <v>0</v>
      </c>
      <c r="BH299" s="148">
        <f>IF(N299="sníž. přenesená",J299,0)</f>
        <v>0</v>
      </c>
      <c r="BI299" s="148">
        <f>IF(N299="nulová",J299,0)</f>
        <v>0</v>
      </c>
      <c r="BJ299" s="17" t="s">
        <v>87</v>
      </c>
      <c r="BK299" s="148">
        <f>ROUND(I299*H299,2)</f>
        <v>0</v>
      </c>
      <c r="BL299" s="17" t="s">
        <v>4257</v>
      </c>
      <c r="BM299" s="147" t="s">
        <v>4705</v>
      </c>
    </row>
    <row r="300" spans="2:65" s="1" customFormat="1" ht="16.5" customHeight="1">
      <c r="B300" s="32"/>
      <c r="C300" s="136" t="s">
        <v>1869</v>
      </c>
      <c r="D300" s="136" t="s">
        <v>324</v>
      </c>
      <c r="E300" s="137" t="s">
        <v>4706</v>
      </c>
      <c r="F300" s="138" t="s">
        <v>4707</v>
      </c>
      <c r="G300" s="139" t="s">
        <v>913</v>
      </c>
      <c r="H300" s="140">
        <v>200</v>
      </c>
      <c r="I300" s="141"/>
      <c r="J300" s="142">
        <f>ROUND(I300*H300,2)</f>
        <v>0</v>
      </c>
      <c r="K300" s="138" t="s">
        <v>1</v>
      </c>
      <c r="L300" s="32"/>
      <c r="M300" s="143" t="s">
        <v>1</v>
      </c>
      <c r="N300" s="144" t="s">
        <v>45</v>
      </c>
      <c r="P300" s="145">
        <f>O300*H300</f>
        <v>0</v>
      </c>
      <c r="Q300" s="145">
        <v>0</v>
      </c>
      <c r="R300" s="145">
        <f>Q300*H300</f>
        <v>0</v>
      </c>
      <c r="S300" s="145">
        <v>0</v>
      </c>
      <c r="T300" s="146">
        <f>S300*H300</f>
        <v>0</v>
      </c>
      <c r="AR300" s="147" t="s">
        <v>4257</v>
      </c>
      <c r="AT300" s="147" t="s">
        <v>324</v>
      </c>
      <c r="AU300" s="147" t="s">
        <v>87</v>
      </c>
      <c r="AY300" s="17" t="s">
        <v>320</v>
      </c>
      <c r="BE300" s="148">
        <f>IF(N300="základní",J300,0)</f>
        <v>0</v>
      </c>
      <c r="BF300" s="148">
        <f>IF(N300="snížená",J300,0)</f>
        <v>0</v>
      </c>
      <c r="BG300" s="148">
        <f>IF(N300="zákl. přenesená",J300,0)</f>
        <v>0</v>
      </c>
      <c r="BH300" s="148">
        <f>IF(N300="sníž. přenesená",J300,0)</f>
        <v>0</v>
      </c>
      <c r="BI300" s="148">
        <f>IF(N300="nulová",J300,0)</f>
        <v>0</v>
      </c>
      <c r="BJ300" s="17" t="s">
        <v>87</v>
      </c>
      <c r="BK300" s="148">
        <f>ROUND(I300*H300,2)</f>
        <v>0</v>
      </c>
      <c r="BL300" s="17" t="s">
        <v>4257</v>
      </c>
      <c r="BM300" s="147" t="s">
        <v>4708</v>
      </c>
    </row>
    <row r="301" spans="2:65" s="1" customFormat="1" ht="24.2" customHeight="1">
      <c r="B301" s="32"/>
      <c r="C301" s="136" t="s">
        <v>1002</v>
      </c>
      <c r="D301" s="136" t="s">
        <v>324</v>
      </c>
      <c r="E301" s="137" t="s">
        <v>4709</v>
      </c>
      <c r="F301" s="138" t="s">
        <v>4710</v>
      </c>
      <c r="G301" s="139" t="s">
        <v>913</v>
      </c>
      <c r="H301" s="140">
        <v>16</v>
      </c>
      <c r="I301" s="141"/>
      <c r="J301" s="142">
        <f>ROUND(I301*H301,2)</f>
        <v>0</v>
      </c>
      <c r="K301" s="138" t="s">
        <v>333</v>
      </c>
      <c r="L301" s="32"/>
      <c r="M301" s="143" t="s">
        <v>1</v>
      </c>
      <c r="N301" s="144" t="s">
        <v>45</v>
      </c>
      <c r="P301" s="145">
        <f>O301*H301</f>
        <v>0</v>
      </c>
      <c r="Q301" s="145">
        <v>0</v>
      </c>
      <c r="R301" s="145">
        <f>Q301*H301</f>
        <v>0</v>
      </c>
      <c r="S301" s="145">
        <v>0</v>
      </c>
      <c r="T301" s="146">
        <f>S301*H301</f>
        <v>0</v>
      </c>
      <c r="AR301" s="147" t="s">
        <v>4257</v>
      </c>
      <c r="AT301" s="147" t="s">
        <v>324</v>
      </c>
      <c r="AU301" s="147" t="s">
        <v>87</v>
      </c>
      <c r="AY301" s="17" t="s">
        <v>320</v>
      </c>
      <c r="BE301" s="148">
        <f>IF(N301="základní",J301,0)</f>
        <v>0</v>
      </c>
      <c r="BF301" s="148">
        <f>IF(N301="snížená",J301,0)</f>
        <v>0</v>
      </c>
      <c r="BG301" s="148">
        <f>IF(N301="zákl. přenesená",J301,0)</f>
        <v>0</v>
      </c>
      <c r="BH301" s="148">
        <f>IF(N301="sníž. přenesená",J301,0)</f>
        <v>0</v>
      </c>
      <c r="BI301" s="148">
        <f>IF(N301="nulová",J301,0)</f>
        <v>0</v>
      </c>
      <c r="BJ301" s="17" t="s">
        <v>87</v>
      </c>
      <c r="BK301" s="148">
        <f>ROUND(I301*H301,2)</f>
        <v>0</v>
      </c>
      <c r="BL301" s="17" t="s">
        <v>4257</v>
      </c>
      <c r="BM301" s="147" t="s">
        <v>4711</v>
      </c>
    </row>
    <row r="302" spans="2:65" s="11" customFormat="1" ht="25.9" customHeight="1">
      <c r="B302" s="124"/>
      <c r="D302" s="125" t="s">
        <v>79</v>
      </c>
      <c r="E302" s="126" t="s">
        <v>3541</v>
      </c>
      <c r="F302" s="126" t="s">
        <v>243</v>
      </c>
      <c r="I302" s="127"/>
      <c r="J302" s="128">
        <f>BK302</f>
        <v>0</v>
      </c>
      <c r="L302" s="124"/>
      <c r="M302" s="129"/>
      <c r="P302" s="130">
        <f>P303+P308+P312+P314</f>
        <v>0</v>
      </c>
      <c r="R302" s="130">
        <f>R303+R308+R312+R314</f>
        <v>0</v>
      </c>
      <c r="T302" s="131">
        <f>T303+T308+T312+T314</f>
        <v>0</v>
      </c>
      <c r="AR302" s="125" t="s">
        <v>355</v>
      </c>
      <c r="AT302" s="132" t="s">
        <v>79</v>
      </c>
      <c r="AU302" s="132" t="s">
        <v>80</v>
      </c>
      <c r="AY302" s="125" t="s">
        <v>320</v>
      </c>
      <c r="BK302" s="133">
        <f>BK303+BK308+BK312+BK314</f>
        <v>0</v>
      </c>
    </row>
    <row r="303" spans="2:65" s="11" customFormat="1" ht="22.9" customHeight="1">
      <c r="B303" s="124"/>
      <c r="D303" s="125" t="s">
        <v>79</v>
      </c>
      <c r="E303" s="134" t="s">
        <v>3542</v>
      </c>
      <c r="F303" s="134" t="s">
        <v>3543</v>
      </c>
      <c r="I303" s="127"/>
      <c r="J303" s="135">
        <f>BK303</f>
        <v>0</v>
      </c>
      <c r="L303" s="124"/>
      <c r="M303" s="129"/>
      <c r="P303" s="130">
        <f>SUM(P304:P307)</f>
        <v>0</v>
      </c>
      <c r="R303" s="130">
        <f>SUM(R304:R307)</f>
        <v>0</v>
      </c>
      <c r="T303" s="131">
        <f>SUM(T304:T307)</f>
        <v>0</v>
      </c>
      <c r="AR303" s="125" t="s">
        <v>355</v>
      </c>
      <c r="AT303" s="132" t="s">
        <v>79</v>
      </c>
      <c r="AU303" s="132" t="s">
        <v>87</v>
      </c>
      <c r="AY303" s="125" t="s">
        <v>320</v>
      </c>
      <c r="BK303" s="133">
        <f>SUM(BK304:BK307)</f>
        <v>0</v>
      </c>
    </row>
    <row r="304" spans="2:65" s="1" customFormat="1" ht="16.5" customHeight="1">
      <c r="B304" s="32"/>
      <c r="C304" s="136" t="s">
        <v>1878</v>
      </c>
      <c r="D304" s="136" t="s">
        <v>324</v>
      </c>
      <c r="E304" s="137" t="s">
        <v>4712</v>
      </c>
      <c r="F304" s="138" t="s">
        <v>4713</v>
      </c>
      <c r="G304" s="139" t="s">
        <v>4714</v>
      </c>
      <c r="H304" s="140">
        <v>1</v>
      </c>
      <c r="I304" s="141"/>
      <c r="J304" s="142">
        <f>ROUND(I304*H304,2)</f>
        <v>0</v>
      </c>
      <c r="K304" s="138" t="s">
        <v>333</v>
      </c>
      <c r="L304" s="32"/>
      <c r="M304" s="143" t="s">
        <v>1</v>
      </c>
      <c r="N304" s="144" t="s">
        <v>45</v>
      </c>
      <c r="P304" s="145">
        <f>O304*H304</f>
        <v>0</v>
      </c>
      <c r="Q304" s="145">
        <v>0</v>
      </c>
      <c r="R304" s="145">
        <f>Q304*H304</f>
        <v>0</v>
      </c>
      <c r="S304" s="145">
        <v>0</v>
      </c>
      <c r="T304" s="146">
        <f>S304*H304</f>
        <v>0</v>
      </c>
      <c r="AR304" s="147" t="s">
        <v>1014</v>
      </c>
      <c r="AT304" s="147" t="s">
        <v>324</v>
      </c>
      <c r="AU304" s="147" t="s">
        <v>89</v>
      </c>
      <c r="AY304" s="17" t="s">
        <v>320</v>
      </c>
      <c r="BE304" s="148">
        <f>IF(N304="základní",J304,0)</f>
        <v>0</v>
      </c>
      <c r="BF304" s="148">
        <f>IF(N304="snížená",J304,0)</f>
        <v>0</v>
      </c>
      <c r="BG304" s="148">
        <f>IF(N304="zákl. přenesená",J304,0)</f>
        <v>0</v>
      </c>
      <c r="BH304" s="148">
        <f>IF(N304="sníž. přenesená",J304,0)</f>
        <v>0</v>
      </c>
      <c r="BI304" s="148">
        <f>IF(N304="nulová",J304,0)</f>
        <v>0</v>
      </c>
      <c r="BJ304" s="17" t="s">
        <v>87</v>
      </c>
      <c r="BK304" s="148">
        <f>ROUND(I304*H304,2)</f>
        <v>0</v>
      </c>
      <c r="BL304" s="17" t="s">
        <v>1014</v>
      </c>
      <c r="BM304" s="147" t="s">
        <v>4715</v>
      </c>
    </row>
    <row r="305" spans="2:65" s="1" customFormat="1" ht="16.5" customHeight="1">
      <c r="B305" s="32"/>
      <c r="C305" s="136" t="s">
        <v>1882</v>
      </c>
      <c r="D305" s="136" t="s">
        <v>324</v>
      </c>
      <c r="E305" s="137" t="s">
        <v>4716</v>
      </c>
      <c r="F305" s="138" t="s">
        <v>4717</v>
      </c>
      <c r="G305" s="139" t="s">
        <v>4714</v>
      </c>
      <c r="H305" s="140">
        <v>1</v>
      </c>
      <c r="I305" s="141"/>
      <c r="J305" s="142">
        <f>ROUND(I305*H305,2)</f>
        <v>0</v>
      </c>
      <c r="K305" s="138" t="s">
        <v>333</v>
      </c>
      <c r="L305" s="32"/>
      <c r="M305" s="143" t="s">
        <v>1</v>
      </c>
      <c r="N305" s="144" t="s">
        <v>45</v>
      </c>
      <c r="P305" s="145">
        <f>O305*H305</f>
        <v>0</v>
      </c>
      <c r="Q305" s="145">
        <v>0</v>
      </c>
      <c r="R305" s="145">
        <f>Q305*H305</f>
        <v>0</v>
      </c>
      <c r="S305" s="145">
        <v>0</v>
      </c>
      <c r="T305" s="146">
        <f>S305*H305</f>
        <v>0</v>
      </c>
      <c r="AR305" s="147" t="s">
        <v>1014</v>
      </c>
      <c r="AT305" s="147" t="s">
        <v>324</v>
      </c>
      <c r="AU305" s="147" t="s">
        <v>89</v>
      </c>
      <c r="AY305" s="17" t="s">
        <v>320</v>
      </c>
      <c r="BE305" s="148">
        <f>IF(N305="základní",J305,0)</f>
        <v>0</v>
      </c>
      <c r="BF305" s="148">
        <f>IF(N305="snížená",J305,0)</f>
        <v>0</v>
      </c>
      <c r="BG305" s="148">
        <f>IF(N305="zákl. přenesená",J305,0)</f>
        <v>0</v>
      </c>
      <c r="BH305" s="148">
        <f>IF(N305="sníž. přenesená",J305,0)</f>
        <v>0</v>
      </c>
      <c r="BI305" s="148">
        <f>IF(N305="nulová",J305,0)</f>
        <v>0</v>
      </c>
      <c r="BJ305" s="17" t="s">
        <v>87</v>
      </c>
      <c r="BK305" s="148">
        <f>ROUND(I305*H305,2)</f>
        <v>0</v>
      </c>
      <c r="BL305" s="17" t="s">
        <v>1014</v>
      </c>
      <c r="BM305" s="147" t="s">
        <v>4718</v>
      </c>
    </row>
    <row r="306" spans="2:65" s="1" customFormat="1" ht="21.75" customHeight="1">
      <c r="B306" s="32"/>
      <c r="C306" s="136" t="s">
        <v>1887</v>
      </c>
      <c r="D306" s="136" t="s">
        <v>324</v>
      </c>
      <c r="E306" s="137" t="s">
        <v>4719</v>
      </c>
      <c r="F306" s="138" t="s">
        <v>4720</v>
      </c>
      <c r="G306" s="139" t="s">
        <v>4714</v>
      </c>
      <c r="H306" s="140">
        <v>1</v>
      </c>
      <c r="I306" s="141"/>
      <c r="J306" s="142">
        <f>ROUND(I306*H306,2)</f>
        <v>0</v>
      </c>
      <c r="K306" s="138" t="s">
        <v>333</v>
      </c>
      <c r="L306" s="32"/>
      <c r="M306" s="143" t="s">
        <v>1</v>
      </c>
      <c r="N306" s="144" t="s">
        <v>45</v>
      </c>
      <c r="P306" s="145">
        <f>O306*H306</f>
        <v>0</v>
      </c>
      <c r="Q306" s="145">
        <v>0</v>
      </c>
      <c r="R306" s="145">
        <f>Q306*H306</f>
        <v>0</v>
      </c>
      <c r="S306" s="145">
        <v>0</v>
      </c>
      <c r="T306" s="146">
        <f>S306*H306</f>
        <v>0</v>
      </c>
      <c r="AR306" s="147" t="s">
        <v>1014</v>
      </c>
      <c r="AT306" s="147" t="s">
        <v>324</v>
      </c>
      <c r="AU306" s="147" t="s">
        <v>89</v>
      </c>
      <c r="AY306" s="17" t="s">
        <v>320</v>
      </c>
      <c r="BE306" s="148">
        <f>IF(N306="základní",J306,0)</f>
        <v>0</v>
      </c>
      <c r="BF306" s="148">
        <f>IF(N306="snížená",J306,0)</f>
        <v>0</v>
      </c>
      <c r="BG306" s="148">
        <f>IF(N306="zákl. přenesená",J306,0)</f>
        <v>0</v>
      </c>
      <c r="BH306" s="148">
        <f>IF(N306="sníž. přenesená",J306,0)</f>
        <v>0</v>
      </c>
      <c r="BI306" s="148">
        <f>IF(N306="nulová",J306,0)</f>
        <v>0</v>
      </c>
      <c r="BJ306" s="17" t="s">
        <v>87</v>
      </c>
      <c r="BK306" s="148">
        <f>ROUND(I306*H306,2)</f>
        <v>0</v>
      </c>
      <c r="BL306" s="17" t="s">
        <v>1014</v>
      </c>
      <c r="BM306" s="147" t="s">
        <v>4721</v>
      </c>
    </row>
    <row r="307" spans="2:65" s="1" customFormat="1" ht="16.5" customHeight="1">
      <c r="B307" s="32"/>
      <c r="C307" s="136" t="s">
        <v>1891</v>
      </c>
      <c r="D307" s="136" t="s">
        <v>324</v>
      </c>
      <c r="E307" s="137" t="s">
        <v>3556</v>
      </c>
      <c r="F307" s="138" t="s">
        <v>3557</v>
      </c>
      <c r="G307" s="139" t="s">
        <v>4714</v>
      </c>
      <c r="H307" s="140">
        <v>1</v>
      </c>
      <c r="I307" s="141"/>
      <c r="J307" s="142">
        <f>ROUND(I307*H307,2)</f>
        <v>0</v>
      </c>
      <c r="K307" s="138" t="s">
        <v>333</v>
      </c>
      <c r="L307" s="32"/>
      <c r="M307" s="143" t="s">
        <v>1</v>
      </c>
      <c r="N307" s="144" t="s">
        <v>45</v>
      </c>
      <c r="P307" s="145">
        <f>O307*H307</f>
        <v>0</v>
      </c>
      <c r="Q307" s="145">
        <v>0</v>
      </c>
      <c r="R307" s="145">
        <f>Q307*H307</f>
        <v>0</v>
      </c>
      <c r="S307" s="145">
        <v>0</v>
      </c>
      <c r="T307" s="146">
        <f>S307*H307</f>
        <v>0</v>
      </c>
      <c r="AR307" s="147" t="s">
        <v>1014</v>
      </c>
      <c r="AT307" s="147" t="s">
        <v>324</v>
      </c>
      <c r="AU307" s="147" t="s">
        <v>89</v>
      </c>
      <c r="AY307" s="17" t="s">
        <v>320</v>
      </c>
      <c r="BE307" s="148">
        <f>IF(N307="základní",J307,0)</f>
        <v>0</v>
      </c>
      <c r="BF307" s="148">
        <f>IF(N307="snížená",J307,0)</f>
        <v>0</v>
      </c>
      <c r="BG307" s="148">
        <f>IF(N307="zákl. přenesená",J307,0)</f>
        <v>0</v>
      </c>
      <c r="BH307" s="148">
        <f>IF(N307="sníž. přenesená",J307,0)</f>
        <v>0</v>
      </c>
      <c r="BI307" s="148">
        <f>IF(N307="nulová",J307,0)</f>
        <v>0</v>
      </c>
      <c r="BJ307" s="17" t="s">
        <v>87</v>
      </c>
      <c r="BK307" s="148">
        <f>ROUND(I307*H307,2)</f>
        <v>0</v>
      </c>
      <c r="BL307" s="17" t="s">
        <v>1014</v>
      </c>
      <c r="BM307" s="147" t="s">
        <v>4722</v>
      </c>
    </row>
    <row r="308" spans="2:65" s="11" customFormat="1" ht="22.9" customHeight="1">
      <c r="B308" s="124"/>
      <c r="D308" s="125" t="s">
        <v>79</v>
      </c>
      <c r="E308" s="134" t="s">
        <v>4723</v>
      </c>
      <c r="F308" s="134" t="s">
        <v>4724</v>
      </c>
      <c r="I308" s="127"/>
      <c r="J308" s="135">
        <f>BK308</f>
        <v>0</v>
      </c>
      <c r="L308" s="124"/>
      <c r="M308" s="129"/>
      <c r="P308" s="130">
        <f>SUM(P309:P311)</f>
        <v>0</v>
      </c>
      <c r="R308" s="130">
        <f>SUM(R309:R311)</f>
        <v>0</v>
      </c>
      <c r="T308" s="131">
        <f>SUM(T309:T311)</f>
        <v>0</v>
      </c>
      <c r="AR308" s="125" t="s">
        <v>355</v>
      </c>
      <c r="AT308" s="132" t="s">
        <v>79</v>
      </c>
      <c r="AU308" s="132" t="s">
        <v>87</v>
      </c>
      <c r="AY308" s="125" t="s">
        <v>320</v>
      </c>
      <c r="BK308" s="133">
        <f>SUM(BK309:BK311)</f>
        <v>0</v>
      </c>
    </row>
    <row r="309" spans="2:65" s="1" customFormat="1" ht="37.9" customHeight="1">
      <c r="B309" s="32"/>
      <c r="C309" s="136" t="s">
        <v>1894</v>
      </c>
      <c r="D309" s="136" t="s">
        <v>324</v>
      </c>
      <c r="E309" s="137" t="s">
        <v>4725</v>
      </c>
      <c r="F309" s="138" t="s">
        <v>4726</v>
      </c>
      <c r="G309" s="139" t="s">
        <v>4714</v>
      </c>
      <c r="H309" s="140">
        <v>1</v>
      </c>
      <c r="I309" s="141"/>
      <c r="J309" s="142">
        <f>ROUND(I309*H309,2)</f>
        <v>0</v>
      </c>
      <c r="K309" s="138" t="s">
        <v>1</v>
      </c>
      <c r="L309" s="32"/>
      <c r="M309" s="143" t="s">
        <v>1</v>
      </c>
      <c r="N309" s="144" t="s">
        <v>45</v>
      </c>
      <c r="P309" s="145">
        <f>O309*H309</f>
        <v>0</v>
      </c>
      <c r="Q309" s="145">
        <v>0</v>
      </c>
      <c r="R309" s="145">
        <f>Q309*H309</f>
        <v>0</v>
      </c>
      <c r="S309" s="145">
        <v>0</v>
      </c>
      <c r="T309" s="146">
        <f>S309*H309</f>
        <v>0</v>
      </c>
      <c r="AR309" s="147" t="s">
        <v>1014</v>
      </c>
      <c r="AT309" s="147" t="s">
        <v>324</v>
      </c>
      <c r="AU309" s="147" t="s">
        <v>89</v>
      </c>
      <c r="AY309" s="17" t="s">
        <v>320</v>
      </c>
      <c r="BE309" s="148">
        <f>IF(N309="základní",J309,0)</f>
        <v>0</v>
      </c>
      <c r="BF309" s="148">
        <f>IF(N309="snížená",J309,0)</f>
        <v>0</v>
      </c>
      <c r="BG309" s="148">
        <f>IF(N309="zákl. přenesená",J309,0)</f>
        <v>0</v>
      </c>
      <c r="BH309" s="148">
        <f>IF(N309="sníž. přenesená",J309,0)</f>
        <v>0</v>
      </c>
      <c r="BI309" s="148">
        <f>IF(N309="nulová",J309,0)</f>
        <v>0</v>
      </c>
      <c r="BJ309" s="17" t="s">
        <v>87</v>
      </c>
      <c r="BK309" s="148">
        <f>ROUND(I309*H309,2)</f>
        <v>0</v>
      </c>
      <c r="BL309" s="17" t="s">
        <v>1014</v>
      </c>
      <c r="BM309" s="147" t="s">
        <v>4727</v>
      </c>
    </row>
    <row r="310" spans="2:65" s="1" customFormat="1" ht="21.75" customHeight="1">
      <c r="B310" s="32"/>
      <c r="C310" s="136" t="s">
        <v>1897</v>
      </c>
      <c r="D310" s="136" t="s">
        <v>324</v>
      </c>
      <c r="E310" s="137" t="s">
        <v>4728</v>
      </c>
      <c r="F310" s="138" t="s">
        <v>4729</v>
      </c>
      <c r="G310" s="139" t="s">
        <v>4714</v>
      </c>
      <c r="H310" s="140">
        <v>1</v>
      </c>
      <c r="I310" s="141"/>
      <c r="J310" s="142">
        <f>ROUND(I310*H310,2)</f>
        <v>0</v>
      </c>
      <c r="K310" s="138" t="s">
        <v>333</v>
      </c>
      <c r="L310" s="32"/>
      <c r="M310" s="143" t="s">
        <v>1</v>
      </c>
      <c r="N310" s="144" t="s">
        <v>45</v>
      </c>
      <c r="P310" s="145">
        <f>O310*H310</f>
        <v>0</v>
      </c>
      <c r="Q310" s="145">
        <v>0</v>
      </c>
      <c r="R310" s="145">
        <f>Q310*H310</f>
        <v>0</v>
      </c>
      <c r="S310" s="145">
        <v>0</v>
      </c>
      <c r="T310" s="146">
        <f>S310*H310</f>
        <v>0</v>
      </c>
      <c r="AR310" s="147" t="s">
        <v>1014</v>
      </c>
      <c r="AT310" s="147" t="s">
        <v>324</v>
      </c>
      <c r="AU310" s="147" t="s">
        <v>89</v>
      </c>
      <c r="AY310" s="17" t="s">
        <v>320</v>
      </c>
      <c r="BE310" s="148">
        <f>IF(N310="základní",J310,0)</f>
        <v>0</v>
      </c>
      <c r="BF310" s="148">
        <f>IF(N310="snížená",J310,0)</f>
        <v>0</v>
      </c>
      <c r="BG310" s="148">
        <f>IF(N310="zákl. přenesená",J310,0)</f>
        <v>0</v>
      </c>
      <c r="BH310" s="148">
        <f>IF(N310="sníž. přenesená",J310,0)</f>
        <v>0</v>
      </c>
      <c r="BI310" s="148">
        <f>IF(N310="nulová",J310,0)</f>
        <v>0</v>
      </c>
      <c r="BJ310" s="17" t="s">
        <v>87</v>
      </c>
      <c r="BK310" s="148">
        <f>ROUND(I310*H310,2)</f>
        <v>0</v>
      </c>
      <c r="BL310" s="17" t="s">
        <v>1014</v>
      </c>
      <c r="BM310" s="147" t="s">
        <v>4730</v>
      </c>
    </row>
    <row r="311" spans="2:65" s="1" customFormat="1" ht="24.2" customHeight="1">
      <c r="B311" s="32"/>
      <c r="C311" s="136" t="s">
        <v>1903</v>
      </c>
      <c r="D311" s="136" t="s">
        <v>324</v>
      </c>
      <c r="E311" s="137" t="s">
        <v>4731</v>
      </c>
      <c r="F311" s="138" t="s">
        <v>4732</v>
      </c>
      <c r="G311" s="139" t="s">
        <v>4714</v>
      </c>
      <c r="H311" s="140">
        <v>1</v>
      </c>
      <c r="I311" s="141"/>
      <c r="J311" s="142">
        <f>ROUND(I311*H311,2)</f>
        <v>0</v>
      </c>
      <c r="K311" s="138" t="s">
        <v>333</v>
      </c>
      <c r="L311" s="32"/>
      <c r="M311" s="143" t="s">
        <v>1</v>
      </c>
      <c r="N311" s="144" t="s">
        <v>45</v>
      </c>
      <c r="P311" s="145">
        <f>O311*H311</f>
        <v>0</v>
      </c>
      <c r="Q311" s="145">
        <v>0</v>
      </c>
      <c r="R311" s="145">
        <f>Q311*H311</f>
        <v>0</v>
      </c>
      <c r="S311" s="145">
        <v>0</v>
      </c>
      <c r="T311" s="146">
        <f>S311*H311</f>
        <v>0</v>
      </c>
      <c r="AR311" s="147" t="s">
        <v>1014</v>
      </c>
      <c r="AT311" s="147" t="s">
        <v>324</v>
      </c>
      <c r="AU311" s="147" t="s">
        <v>89</v>
      </c>
      <c r="AY311" s="17" t="s">
        <v>320</v>
      </c>
      <c r="BE311" s="148">
        <f>IF(N311="základní",J311,0)</f>
        <v>0</v>
      </c>
      <c r="BF311" s="148">
        <f>IF(N311="snížená",J311,0)</f>
        <v>0</v>
      </c>
      <c r="BG311" s="148">
        <f>IF(N311="zákl. přenesená",J311,0)</f>
        <v>0</v>
      </c>
      <c r="BH311" s="148">
        <f>IF(N311="sníž. přenesená",J311,0)</f>
        <v>0</v>
      </c>
      <c r="BI311" s="148">
        <f>IF(N311="nulová",J311,0)</f>
        <v>0</v>
      </c>
      <c r="BJ311" s="17" t="s">
        <v>87</v>
      </c>
      <c r="BK311" s="148">
        <f>ROUND(I311*H311,2)</f>
        <v>0</v>
      </c>
      <c r="BL311" s="17" t="s">
        <v>1014</v>
      </c>
      <c r="BM311" s="147" t="s">
        <v>4733</v>
      </c>
    </row>
    <row r="312" spans="2:65" s="11" customFormat="1" ht="22.9" customHeight="1">
      <c r="B312" s="124"/>
      <c r="D312" s="125" t="s">
        <v>79</v>
      </c>
      <c r="E312" s="134" t="s">
        <v>3562</v>
      </c>
      <c r="F312" s="134" t="s">
        <v>3563</v>
      </c>
      <c r="I312" s="127"/>
      <c r="J312" s="135">
        <f>BK312</f>
        <v>0</v>
      </c>
      <c r="L312" s="124"/>
      <c r="M312" s="129"/>
      <c r="P312" s="130">
        <f>P313</f>
        <v>0</v>
      </c>
      <c r="R312" s="130">
        <f>R313</f>
        <v>0</v>
      </c>
      <c r="T312" s="131">
        <f>T313</f>
        <v>0</v>
      </c>
      <c r="AR312" s="125" t="s">
        <v>355</v>
      </c>
      <c r="AT312" s="132" t="s">
        <v>79</v>
      </c>
      <c r="AU312" s="132" t="s">
        <v>87</v>
      </c>
      <c r="AY312" s="125" t="s">
        <v>320</v>
      </c>
      <c r="BK312" s="133">
        <f>BK313</f>
        <v>0</v>
      </c>
    </row>
    <row r="313" spans="2:65" s="1" customFormat="1" ht="16.5" customHeight="1">
      <c r="B313" s="32"/>
      <c r="C313" s="136" t="s">
        <v>1907</v>
      </c>
      <c r="D313" s="136" t="s">
        <v>324</v>
      </c>
      <c r="E313" s="137" t="s">
        <v>3564</v>
      </c>
      <c r="F313" s="138" t="s">
        <v>3565</v>
      </c>
      <c r="G313" s="139" t="s">
        <v>4714</v>
      </c>
      <c r="H313" s="140">
        <v>1</v>
      </c>
      <c r="I313" s="141"/>
      <c r="J313" s="142">
        <f>ROUND(I313*H313,2)</f>
        <v>0</v>
      </c>
      <c r="K313" s="138" t="s">
        <v>333</v>
      </c>
      <c r="L313" s="32"/>
      <c r="M313" s="143" t="s">
        <v>1</v>
      </c>
      <c r="N313" s="144" t="s">
        <v>45</v>
      </c>
      <c r="P313" s="145">
        <f>O313*H313</f>
        <v>0</v>
      </c>
      <c r="Q313" s="145">
        <v>0</v>
      </c>
      <c r="R313" s="145">
        <f>Q313*H313</f>
        <v>0</v>
      </c>
      <c r="S313" s="145">
        <v>0</v>
      </c>
      <c r="T313" s="146">
        <f>S313*H313</f>
        <v>0</v>
      </c>
      <c r="AR313" s="147" t="s">
        <v>1014</v>
      </c>
      <c r="AT313" s="147" t="s">
        <v>324</v>
      </c>
      <c r="AU313" s="147" t="s">
        <v>89</v>
      </c>
      <c r="AY313" s="17" t="s">
        <v>320</v>
      </c>
      <c r="BE313" s="148">
        <f>IF(N313="základní",J313,0)</f>
        <v>0</v>
      </c>
      <c r="BF313" s="148">
        <f>IF(N313="snížená",J313,0)</f>
        <v>0</v>
      </c>
      <c r="BG313" s="148">
        <f>IF(N313="zákl. přenesená",J313,0)</f>
        <v>0</v>
      </c>
      <c r="BH313" s="148">
        <f>IF(N313="sníž. přenesená",J313,0)</f>
        <v>0</v>
      </c>
      <c r="BI313" s="148">
        <f>IF(N313="nulová",J313,0)</f>
        <v>0</v>
      </c>
      <c r="BJ313" s="17" t="s">
        <v>87</v>
      </c>
      <c r="BK313" s="148">
        <f>ROUND(I313*H313,2)</f>
        <v>0</v>
      </c>
      <c r="BL313" s="17" t="s">
        <v>1014</v>
      </c>
      <c r="BM313" s="147" t="s">
        <v>4734</v>
      </c>
    </row>
    <row r="314" spans="2:65" s="11" customFormat="1" ht="22.9" customHeight="1">
      <c r="B314" s="124"/>
      <c r="D314" s="125" t="s">
        <v>79</v>
      </c>
      <c r="E314" s="134" t="s">
        <v>3568</v>
      </c>
      <c r="F314" s="134" t="s">
        <v>3569</v>
      </c>
      <c r="I314" s="127"/>
      <c r="J314" s="135">
        <f>BK314</f>
        <v>0</v>
      </c>
      <c r="L314" s="124"/>
      <c r="M314" s="129"/>
      <c r="P314" s="130">
        <f>P315</f>
        <v>0</v>
      </c>
      <c r="R314" s="130">
        <f>R315</f>
        <v>0</v>
      </c>
      <c r="T314" s="131">
        <f>T315</f>
        <v>0</v>
      </c>
      <c r="AR314" s="125" t="s">
        <v>355</v>
      </c>
      <c r="AT314" s="132" t="s">
        <v>79</v>
      </c>
      <c r="AU314" s="132" t="s">
        <v>87</v>
      </c>
      <c r="AY314" s="125" t="s">
        <v>320</v>
      </c>
      <c r="BK314" s="133">
        <f>BK315</f>
        <v>0</v>
      </c>
    </row>
    <row r="315" spans="2:65" s="1" customFormat="1" ht="24.2" customHeight="1">
      <c r="B315" s="32"/>
      <c r="C315" s="136" t="s">
        <v>1912</v>
      </c>
      <c r="D315" s="136" t="s">
        <v>324</v>
      </c>
      <c r="E315" s="137" t="s">
        <v>4735</v>
      </c>
      <c r="F315" s="138" t="s">
        <v>4736</v>
      </c>
      <c r="G315" s="139" t="s">
        <v>4714</v>
      </c>
      <c r="H315" s="140">
        <v>1</v>
      </c>
      <c r="I315" s="141"/>
      <c r="J315" s="142">
        <f>ROUND(I315*H315,2)</f>
        <v>0</v>
      </c>
      <c r="K315" s="138" t="s">
        <v>333</v>
      </c>
      <c r="L315" s="32"/>
      <c r="M315" s="190" t="s">
        <v>1</v>
      </c>
      <c r="N315" s="191" t="s">
        <v>45</v>
      </c>
      <c r="O315" s="192"/>
      <c r="P315" s="193">
        <f>O315*H315</f>
        <v>0</v>
      </c>
      <c r="Q315" s="193">
        <v>0</v>
      </c>
      <c r="R315" s="193">
        <f>Q315*H315</f>
        <v>0</v>
      </c>
      <c r="S315" s="193">
        <v>0</v>
      </c>
      <c r="T315" s="194">
        <f>S315*H315</f>
        <v>0</v>
      </c>
      <c r="AR315" s="147" t="s">
        <v>1014</v>
      </c>
      <c r="AT315" s="147" t="s">
        <v>324</v>
      </c>
      <c r="AU315" s="147" t="s">
        <v>89</v>
      </c>
      <c r="AY315" s="17" t="s">
        <v>320</v>
      </c>
      <c r="BE315" s="148">
        <f>IF(N315="základní",J315,0)</f>
        <v>0</v>
      </c>
      <c r="BF315" s="148">
        <f>IF(N315="snížená",J315,0)</f>
        <v>0</v>
      </c>
      <c r="BG315" s="148">
        <f>IF(N315="zákl. přenesená",J315,0)</f>
        <v>0</v>
      </c>
      <c r="BH315" s="148">
        <f>IF(N315="sníž. přenesená",J315,0)</f>
        <v>0</v>
      </c>
      <c r="BI315" s="148">
        <f>IF(N315="nulová",J315,0)</f>
        <v>0</v>
      </c>
      <c r="BJ315" s="17" t="s">
        <v>87</v>
      </c>
      <c r="BK315" s="148">
        <f>ROUND(I315*H315,2)</f>
        <v>0</v>
      </c>
      <c r="BL315" s="17" t="s">
        <v>1014</v>
      </c>
      <c r="BM315" s="147" t="s">
        <v>4737</v>
      </c>
    </row>
    <row r="316" spans="2:65" s="1" customFormat="1" ht="6.95" customHeight="1">
      <c r="B316" s="44"/>
      <c r="C316" s="45"/>
      <c r="D316" s="45"/>
      <c r="E316" s="45"/>
      <c r="F316" s="45"/>
      <c r="G316" s="45"/>
      <c r="H316" s="45"/>
      <c r="I316" s="45"/>
      <c r="J316" s="45"/>
      <c r="K316" s="45"/>
      <c r="L316" s="32"/>
    </row>
  </sheetData>
  <sheetProtection algorithmName="SHA-512" hashValue="i9UAWOyNH9FJgoy6cYOZTOVbFCaA5yrcAThrENbyXOXwypqGACBrtFw0PaQxVyKWpPtqp22MTZe0o9jQ+uuweQ==" saltValue="XQ1Lua2Wjs/owcT53NGQzLEPDSZ1GBuZ1Eb0nrVspA2uOFl2+P/8/ANT5bwLK2vsioKbaUPvepXlF9NVcW2pDA==" spinCount="100000" sheet="1" objects="1" scenarios="1" formatColumns="0" formatRows="0" autoFilter="0"/>
  <autoFilter ref="C140:K315" xr:uid="{00000000-0009-0000-0000-000028000000}"/>
  <mergeCells count="15">
    <mergeCell ref="E127:H127"/>
    <mergeCell ref="E131:H131"/>
    <mergeCell ref="E129:H129"/>
    <mergeCell ref="E133:H133"/>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B2:BM16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238</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2713</v>
      </c>
      <c r="F9" s="204"/>
      <c r="G9" s="204"/>
      <c r="H9" s="204"/>
      <c r="L9" s="20"/>
    </row>
    <row r="10" spans="2:46" ht="12" customHeight="1">
      <c r="B10" s="20"/>
      <c r="D10" s="27" t="s">
        <v>273</v>
      </c>
      <c r="L10" s="20"/>
    </row>
    <row r="11" spans="2:46" s="1" customFormat="1" ht="16.5" customHeight="1">
      <c r="B11" s="32"/>
      <c r="E11" s="238" t="s">
        <v>4259</v>
      </c>
      <c r="F11" s="245"/>
      <c r="G11" s="245"/>
      <c r="H11" s="245"/>
      <c r="L11" s="32"/>
    </row>
    <row r="12" spans="2:46" s="1" customFormat="1" ht="12" customHeight="1">
      <c r="B12" s="32"/>
      <c r="D12" s="27" t="s">
        <v>1268</v>
      </c>
      <c r="L12" s="32"/>
    </row>
    <row r="13" spans="2:46" s="1" customFormat="1" ht="16.5" customHeight="1">
      <c r="B13" s="32"/>
      <c r="E13" s="225" t="s">
        <v>4738</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4261</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4262</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ROUND(J134,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ROUND((SUM(BE134:BE163)),  2)</f>
        <v>0</v>
      </c>
      <c r="I37" s="96">
        <v>0.21</v>
      </c>
      <c r="J37" s="85">
        <f>ROUND(((SUM(BE134:BE163))*I37),  2)</f>
        <v>0</v>
      </c>
      <c r="L37" s="32"/>
    </row>
    <row r="38" spans="2:12" s="1" customFormat="1" ht="14.45" customHeight="1">
      <c r="B38" s="32"/>
      <c r="E38" s="27" t="s">
        <v>46</v>
      </c>
      <c r="F38" s="85">
        <f>ROUND((SUM(BF134:BF163)),  2)</f>
        <v>0</v>
      </c>
      <c r="I38" s="96">
        <v>0.12</v>
      </c>
      <c r="J38" s="85">
        <f>ROUND(((SUM(BF134:BF163))*I38),  2)</f>
        <v>0</v>
      </c>
      <c r="L38" s="32"/>
    </row>
    <row r="39" spans="2:12" s="1" customFormat="1" ht="14.45" hidden="1" customHeight="1">
      <c r="B39" s="32"/>
      <c r="E39" s="27" t="s">
        <v>47</v>
      </c>
      <c r="F39" s="85">
        <f>ROUND((SUM(BG134:BG163)),  2)</f>
        <v>0</v>
      </c>
      <c r="I39" s="96">
        <v>0.21</v>
      </c>
      <c r="J39" s="85">
        <f>0</f>
        <v>0</v>
      </c>
      <c r="L39" s="32"/>
    </row>
    <row r="40" spans="2:12" s="1" customFormat="1" ht="14.45" hidden="1" customHeight="1">
      <c r="B40" s="32"/>
      <c r="E40" s="27" t="s">
        <v>48</v>
      </c>
      <c r="F40" s="85">
        <f>ROUND((SUM(BH134:BH163)),  2)</f>
        <v>0</v>
      </c>
      <c r="I40" s="96">
        <v>0.12</v>
      </c>
      <c r="J40" s="85">
        <f>0</f>
        <v>0</v>
      </c>
      <c r="L40" s="32"/>
    </row>
    <row r="41" spans="2:12" s="1" customFormat="1" ht="14.45" hidden="1" customHeight="1">
      <c r="B41" s="32"/>
      <c r="E41" s="27" t="s">
        <v>49</v>
      </c>
      <c r="F41" s="85">
        <f>ROUND((SUM(BI134:BI163)),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2713</v>
      </c>
      <c r="F87" s="204"/>
      <c r="G87" s="204"/>
      <c r="H87" s="204"/>
      <c r="L87" s="20"/>
    </row>
    <row r="88" spans="2:12" ht="12" customHeight="1">
      <c r="B88" s="20"/>
      <c r="C88" s="27" t="s">
        <v>273</v>
      </c>
      <c r="L88" s="20"/>
    </row>
    <row r="89" spans="2:12" s="1" customFormat="1" ht="16.5" customHeight="1">
      <c r="B89" s="32"/>
      <c r="E89" s="238" t="s">
        <v>4259</v>
      </c>
      <c r="F89" s="245"/>
      <c r="G89" s="245"/>
      <c r="H89" s="245"/>
      <c r="L89" s="32"/>
    </row>
    <row r="90" spans="2:12" s="1" customFormat="1" ht="12" customHeight="1">
      <c r="B90" s="32"/>
      <c r="C90" s="27" t="s">
        <v>1268</v>
      </c>
      <c r="L90" s="32"/>
    </row>
    <row r="91" spans="2:12" s="1" customFormat="1" ht="16.5" customHeight="1">
      <c r="B91" s="32"/>
      <c r="E91" s="225" t="str">
        <f>E13</f>
        <v>212500-2 - Technologie vytápění - demontáže</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25.7" customHeight="1">
      <c r="B95" s="32"/>
      <c r="C95" s="27" t="s">
        <v>24</v>
      </c>
      <c r="F95" s="25" t="str">
        <f>E19</f>
        <v>Statutární město Mladá Boleslav</v>
      </c>
      <c r="I95" s="27" t="s">
        <v>31</v>
      </c>
      <c r="J95" s="30" t="str">
        <f>E25</f>
        <v>GREENTHERM CAD s.r.o.</v>
      </c>
      <c r="L95" s="32"/>
    </row>
    <row r="96" spans="2:12" s="1" customFormat="1" ht="15.2" customHeight="1">
      <c r="B96" s="32"/>
      <c r="C96" s="27" t="s">
        <v>29</v>
      </c>
      <c r="F96" s="25" t="str">
        <f>IF(E22="","",E22)</f>
        <v>Vyplň údaj</v>
      </c>
      <c r="I96" s="27" t="s">
        <v>36</v>
      </c>
      <c r="J96" s="30" t="str">
        <f>E28</f>
        <v>Václav Ženíšek</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J134</f>
        <v>0</v>
      </c>
      <c r="L100" s="32"/>
      <c r="AU100" s="17" t="s">
        <v>281</v>
      </c>
    </row>
    <row r="101" spans="2:47" s="8" customFormat="1" ht="24.95" customHeight="1">
      <c r="B101" s="108"/>
      <c r="D101" s="109" t="s">
        <v>1100</v>
      </c>
      <c r="E101" s="110"/>
      <c r="F101" s="110"/>
      <c r="G101" s="110"/>
      <c r="H101" s="110"/>
      <c r="I101" s="110"/>
      <c r="J101" s="111">
        <f>J135</f>
        <v>0</v>
      </c>
      <c r="L101" s="108"/>
    </row>
    <row r="102" spans="2:47" s="9" customFormat="1" ht="19.899999999999999" customHeight="1">
      <c r="B102" s="112"/>
      <c r="D102" s="113" t="s">
        <v>4263</v>
      </c>
      <c r="E102" s="114"/>
      <c r="F102" s="114"/>
      <c r="G102" s="114"/>
      <c r="H102" s="114"/>
      <c r="I102" s="114"/>
      <c r="J102" s="115">
        <f>J136</f>
        <v>0</v>
      </c>
      <c r="L102" s="112"/>
    </row>
    <row r="103" spans="2:47" s="9" customFormat="1" ht="19.899999999999999" customHeight="1">
      <c r="B103" s="112"/>
      <c r="D103" s="113" t="s">
        <v>4266</v>
      </c>
      <c r="E103" s="114"/>
      <c r="F103" s="114"/>
      <c r="G103" s="114"/>
      <c r="H103" s="114"/>
      <c r="I103" s="114"/>
      <c r="J103" s="115">
        <f>J139</f>
        <v>0</v>
      </c>
      <c r="L103" s="112"/>
    </row>
    <row r="104" spans="2:47" s="9" customFormat="1" ht="19.899999999999999" customHeight="1">
      <c r="B104" s="112"/>
      <c r="D104" s="113" t="s">
        <v>4267</v>
      </c>
      <c r="E104" s="114"/>
      <c r="F104" s="114"/>
      <c r="G104" s="114"/>
      <c r="H104" s="114"/>
      <c r="I104" s="114"/>
      <c r="J104" s="115">
        <f>J144</f>
        <v>0</v>
      </c>
      <c r="L104" s="112"/>
    </row>
    <row r="105" spans="2:47" s="8" customFormat="1" ht="24.95" customHeight="1">
      <c r="B105" s="108"/>
      <c r="D105" s="109" t="s">
        <v>3575</v>
      </c>
      <c r="E105" s="110"/>
      <c r="F105" s="110"/>
      <c r="G105" s="110"/>
      <c r="H105" s="110"/>
      <c r="I105" s="110"/>
      <c r="J105" s="111">
        <f>J149</f>
        <v>0</v>
      </c>
      <c r="L105" s="108"/>
    </row>
    <row r="106" spans="2:47" s="9" customFormat="1" ht="19.899999999999999" customHeight="1">
      <c r="B106" s="112"/>
      <c r="D106" s="113" t="s">
        <v>4270</v>
      </c>
      <c r="E106" s="114"/>
      <c r="F106" s="114"/>
      <c r="G106" s="114"/>
      <c r="H106" s="114"/>
      <c r="I106" s="114"/>
      <c r="J106" s="115">
        <f>J150</f>
        <v>0</v>
      </c>
      <c r="L106" s="112"/>
    </row>
    <row r="107" spans="2:47" s="8" customFormat="1" ht="24.95" customHeight="1">
      <c r="B107" s="108"/>
      <c r="D107" s="109" t="s">
        <v>3676</v>
      </c>
      <c r="E107" s="110"/>
      <c r="F107" s="110"/>
      <c r="G107" s="110"/>
      <c r="H107" s="110"/>
      <c r="I107" s="110"/>
      <c r="J107" s="111">
        <f>J153</f>
        <v>0</v>
      </c>
      <c r="L107" s="108"/>
    </row>
    <row r="108" spans="2:47" s="8" customFormat="1" ht="24.95" customHeight="1">
      <c r="B108" s="108"/>
      <c r="D108" s="109" t="s">
        <v>3535</v>
      </c>
      <c r="E108" s="110"/>
      <c r="F108" s="110"/>
      <c r="G108" s="110"/>
      <c r="H108" s="110"/>
      <c r="I108" s="110"/>
      <c r="J108" s="111">
        <f>J157</f>
        <v>0</v>
      </c>
      <c r="L108" s="108"/>
    </row>
    <row r="109" spans="2:47" s="9" customFormat="1" ht="19.899999999999999" customHeight="1">
      <c r="B109" s="112"/>
      <c r="D109" s="113" t="s">
        <v>4272</v>
      </c>
      <c r="E109" s="114"/>
      <c r="F109" s="114"/>
      <c r="G109" s="114"/>
      <c r="H109" s="114"/>
      <c r="I109" s="114"/>
      <c r="J109" s="115">
        <f>J158</f>
        <v>0</v>
      </c>
      <c r="L109" s="112"/>
    </row>
    <row r="110" spans="2:47" s="9" customFormat="1" ht="19.899999999999999" customHeight="1">
      <c r="B110" s="112"/>
      <c r="D110" s="113" t="s">
        <v>3538</v>
      </c>
      <c r="E110" s="114"/>
      <c r="F110" s="114"/>
      <c r="G110" s="114"/>
      <c r="H110" s="114"/>
      <c r="I110" s="114"/>
      <c r="J110" s="115">
        <f>J162</f>
        <v>0</v>
      </c>
      <c r="L110" s="112"/>
    </row>
    <row r="111" spans="2:47" s="1" customFormat="1" ht="21.75" customHeight="1">
      <c r="B111" s="32"/>
      <c r="L111" s="32"/>
    </row>
    <row r="112" spans="2:47" s="1" customFormat="1" ht="6.95" customHeight="1">
      <c r="B112" s="44"/>
      <c r="C112" s="45"/>
      <c r="D112" s="45"/>
      <c r="E112" s="45"/>
      <c r="F112" s="45"/>
      <c r="G112" s="45"/>
      <c r="H112" s="45"/>
      <c r="I112" s="45"/>
      <c r="J112" s="45"/>
      <c r="K112" s="45"/>
      <c r="L112" s="32"/>
    </row>
    <row r="116" spans="2:12" s="1" customFormat="1" ht="6.95" customHeight="1">
      <c r="B116" s="46"/>
      <c r="C116" s="47"/>
      <c r="D116" s="47"/>
      <c r="E116" s="47"/>
      <c r="F116" s="47"/>
      <c r="G116" s="47"/>
      <c r="H116" s="47"/>
      <c r="I116" s="47"/>
      <c r="J116" s="47"/>
      <c r="K116" s="47"/>
      <c r="L116" s="32"/>
    </row>
    <row r="117" spans="2:12" s="1" customFormat="1" ht="24.95" customHeight="1">
      <c r="B117" s="32"/>
      <c r="C117" s="21" t="s">
        <v>305</v>
      </c>
      <c r="L117" s="32"/>
    </row>
    <row r="118" spans="2:12" s="1" customFormat="1" ht="6.95" customHeight="1">
      <c r="B118" s="32"/>
      <c r="L118" s="32"/>
    </row>
    <row r="119" spans="2:12" s="1" customFormat="1" ht="12" customHeight="1">
      <c r="B119" s="32"/>
      <c r="C119" s="27" t="s">
        <v>16</v>
      </c>
      <c r="L119" s="32"/>
    </row>
    <row r="120" spans="2:12" s="1" customFormat="1" ht="16.5" customHeight="1">
      <c r="B120" s="32"/>
      <c r="E120" s="243" t="str">
        <f>E7</f>
        <v>Kompletní rozšíření Třídy Václava Klementa</v>
      </c>
      <c r="F120" s="244"/>
      <c r="G120" s="244"/>
      <c r="H120" s="244"/>
      <c r="L120" s="32"/>
    </row>
    <row r="121" spans="2:12" ht="12" customHeight="1">
      <c r="B121" s="20"/>
      <c r="C121" s="27" t="s">
        <v>271</v>
      </c>
      <c r="L121" s="20"/>
    </row>
    <row r="122" spans="2:12" ht="16.5" customHeight="1">
      <c r="B122" s="20"/>
      <c r="E122" s="243" t="s">
        <v>2713</v>
      </c>
      <c r="F122" s="204"/>
      <c r="G122" s="204"/>
      <c r="H122" s="204"/>
      <c r="L122" s="20"/>
    </row>
    <row r="123" spans="2:12" ht="12" customHeight="1">
      <c r="B123" s="20"/>
      <c r="C123" s="27" t="s">
        <v>273</v>
      </c>
      <c r="L123" s="20"/>
    </row>
    <row r="124" spans="2:12" s="1" customFormat="1" ht="16.5" customHeight="1">
      <c r="B124" s="32"/>
      <c r="E124" s="238" t="s">
        <v>4259</v>
      </c>
      <c r="F124" s="245"/>
      <c r="G124" s="245"/>
      <c r="H124" s="245"/>
      <c r="L124" s="32"/>
    </row>
    <row r="125" spans="2:12" s="1" customFormat="1" ht="12" customHeight="1">
      <c r="B125" s="32"/>
      <c r="C125" s="27" t="s">
        <v>1268</v>
      </c>
      <c r="L125" s="32"/>
    </row>
    <row r="126" spans="2:12" s="1" customFormat="1" ht="16.5" customHeight="1">
      <c r="B126" s="32"/>
      <c r="E126" s="225" t="str">
        <f>E13</f>
        <v>212500-2 - Technologie vytápění - demontáže</v>
      </c>
      <c r="F126" s="245"/>
      <c r="G126" s="245"/>
      <c r="H126" s="245"/>
      <c r="L126" s="32"/>
    </row>
    <row r="127" spans="2:12" s="1" customFormat="1" ht="6.95" customHeight="1">
      <c r="B127" s="32"/>
      <c r="L127" s="32"/>
    </row>
    <row r="128" spans="2:12" s="1" customFormat="1" ht="12" customHeight="1">
      <c r="B128" s="32"/>
      <c r="C128" s="27" t="s">
        <v>20</v>
      </c>
      <c r="F128" s="25" t="str">
        <f>F16</f>
        <v xml:space="preserve"> </v>
      </c>
      <c r="I128" s="27" t="s">
        <v>22</v>
      </c>
      <c r="J128" s="52" t="str">
        <f>IF(J16="","",J16)</f>
        <v>28. 11. 2023</v>
      </c>
      <c r="L128" s="32"/>
    </row>
    <row r="129" spans="2:65" s="1" customFormat="1" ht="6.95" customHeight="1">
      <c r="B129" s="32"/>
      <c r="L129" s="32"/>
    </row>
    <row r="130" spans="2:65" s="1" customFormat="1" ht="25.7" customHeight="1">
      <c r="B130" s="32"/>
      <c r="C130" s="27" t="s">
        <v>24</v>
      </c>
      <c r="F130" s="25" t="str">
        <f>E19</f>
        <v>Statutární město Mladá Boleslav</v>
      </c>
      <c r="I130" s="27" t="s">
        <v>31</v>
      </c>
      <c r="J130" s="30" t="str">
        <f>E25</f>
        <v>GREENTHERM CAD s.r.o.</v>
      </c>
      <c r="L130" s="32"/>
    </row>
    <row r="131" spans="2:65" s="1" customFormat="1" ht="15.2" customHeight="1">
      <c r="B131" s="32"/>
      <c r="C131" s="27" t="s">
        <v>29</v>
      </c>
      <c r="F131" s="25" t="str">
        <f>IF(E22="","",E22)</f>
        <v>Vyplň údaj</v>
      </c>
      <c r="I131" s="27" t="s">
        <v>36</v>
      </c>
      <c r="J131" s="30" t="str">
        <f>E28</f>
        <v>Václav Ženíšek</v>
      </c>
      <c r="L131" s="32"/>
    </row>
    <row r="132" spans="2:65" s="1" customFormat="1" ht="10.35" customHeight="1">
      <c r="B132" s="32"/>
      <c r="L132" s="32"/>
    </row>
    <row r="133" spans="2:65" s="10" customFormat="1" ht="29.25" customHeight="1">
      <c r="B133" s="116"/>
      <c r="C133" s="117" t="s">
        <v>306</v>
      </c>
      <c r="D133" s="118" t="s">
        <v>65</v>
      </c>
      <c r="E133" s="118" t="s">
        <v>61</v>
      </c>
      <c r="F133" s="118" t="s">
        <v>62</v>
      </c>
      <c r="G133" s="118" t="s">
        <v>307</v>
      </c>
      <c r="H133" s="118" t="s">
        <v>308</v>
      </c>
      <c r="I133" s="118" t="s">
        <v>309</v>
      </c>
      <c r="J133" s="118" t="s">
        <v>279</v>
      </c>
      <c r="K133" s="119" t="s">
        <v>310</v>
      </c>
      <c r="L133" s="116"/>
      <c r="M133" s="59" t="s">
        <v>1</v>
      </c>
      <c r="N133" s="60" t="s">
        <v>44</v>
      </c>
      <c r="O133" s="60" t="s">
        <v>311</v>
      </c>
      <c r="P133" s="60" t="s">
        <v>312</v>
      </c>
      <c r="Q133" s="60" t="s">
        <v>313</v>
      </c>
      <c r="R133" s="60" t="s">
        <v>314</v>
      </c>
      <c r="S133" s="60" t="s">
        <v>315</v>
      </c>
      <c r="T133" s="61" t="s">
        <v>316</v>
      </c>
    </row>
    <row r="134" spans="2:65" s="1" customFormat="1" ht="22.9" customHeight="1">
      <c r="B134" s="32"/>
      <c r="C134" s="64" t="s">
        <v>317</v>
      </c>
      <c r="J134" s="120">
        <f>BK134</f>
        <v>0</v>
      </c>
      <c r="L134" s="32"/>
      <c r="M134" s="62"/>
      <c r="N134" s="53"/>
      <c r="O134" s="53"/>
      <c r="P134" s="121">
        <f>P135+P149+P153+P157</f>
        <v>0</v>
      </c>
      <c r="Q134" s="53"/>
      <c r="R134" s="121">
        <f>R135+R149+R153+R157</f>
        <v>0.30912000000000001</v>
      </c>
      <c r="S134" s="53"/>
      <c r="T134" s="122">
        <f>T135+T149+T153+T157</f>
        <v>7.0529799999999998</v>
      </c>
      <c r="AT134" s="17" t="s">
        <v>79</v>
      </c>
      <c r="AU134" s="17" t="s">
        <v>281</v>
      </c>
      <c r="BK134" s="123">
        <f>BK135+BK149+BK153+BK157</f>
        <v>0</v>
      </c>
    </row>
    <row r="135" spans="2:65" s="11" customFormat="1" ht="25.9" customHeight="1">
      <c r="B135" s="124"/>
      <c r="D135" s="125" t="s">
        <v>79</v>
      </c>
      <c r="E135" s="126" t="s">
        <v>1173</v>
      </c>
      <c r="F135" s="126" t="s">
        <v>1174</v>
      </c>
      <c r="I135" s="127"/>
      <c r="J135" s="128">
        <f>BK135</f>
        <v>0</v>
      </c>
      <c r="L135" s="124"/>
      <c r="M135" s="129"/>
      <c r="P135" s="130">
        <f>P136+P139+P144</f>
        <v>0</v>
      </c>
      <c r="R135" s="130">
        <f>R136+R139+R144</f>
        <v>0.20376</v>
      </c>
      <c r="T135" s="131">
        <f>T136+T139+T144</f>
        <v>7.0529799999999998</v>
      </c>
      <c r="AR135" s="125" t="s">
        <v>89</v>
      </c>
      <c r="AT135" s="132" t="s">
        <v>79</v>
      </c>
      <c r="AU135" s="132" t="s">
        <v>80</v>
      </c>
      <c r="AY135" s="125" t="s">
        <v>320</v>
      </c>
      <c r="BK135" s="133">
        <f>BK136+BK139+BK144</f>
        <v>0</v>
      </c>
    </row>
    <row r="136" spans="2:65" s="11" customFormat="1" ht="22.9" customHeight="1">
      <c r="B136" s="124"/>
      <c r="D136" s="125" t="s">
        <v>79</v>
      </c>
      <c r="E136" s="134" t="s">
        <v>4273</v>
      </c>
      <c r="F136" s="134" t="s">
        <v>4274</v>
      </c>
      <c r="I136" s="127"/>
      <c r="J136" s="135">
        <f>BK136</f>
        <v>0</v>
      </c>
      <c r="L136" s="124"/>
      <c r="M136" s="129"/>
      <c r="P136" s="130">
        <f>SUM(P137:P138)</f>
        <v>0</v>
      </c>
      <c r="R136" s="130">
        <f>SUM(R137:R138)</f>
        <v>0.19500000000000001</v>
      </c>
      <c r="T136" s="131">
        <f>SUM(T137:T138)</f>
        <v>4.1304800000000004</v>
      </c>
      <c r="AR136" s="125" t="s">
        <v>89</v>
      </c>
      <c r="AT136" s="132" t="s">
        <v>79</v>
      </c>
      <c r="AU136" s="132" t="s">
        <v>87</v>
      </c>
      <c r="AY136" s="125" t="s">
        <v>320</v>
      </c>
      <c r="BK136" s="133">
        <f>SUM(BK137:BK138)</f>
        <v>0</v>
      </c>
    </row>
    <row r="137" spans="2:65" s="1" customFormat="1" ht="33" customHeight="1">
      <c r="B137" s="32"/>
      <c r="C137" s="136" t="s">
        <v>87</v>
      </c>
      <c r="D137" s="136" t="s">
        <v>324</v>
      </c>
      <c r="E137" s="137" t="s">
        <v>4739</v>
      </c>
      <c r="F137" s="138" t="s">
        <v>4740</v>
      </c>
      <c r="G137" s="139" t="s">
        <v>566</v>
      </c>
      <c r="H137" s="140">
        <v>436</v>
      </c>
      <c r="I137" s="141"/>
      <c r="J137" s="142">
        <f>ROUND(I137*H137,2)</f>
        <v>0</v>
      </c>
      <c r="K137" s="138" t="s">
        <v>333</v>
      </c>
      <c r="L137" s="32"/>
      <c r="M137" s="143" t="s">
        <v>1</v>
      </c>
      <c r="N137" s="144" t="s">
        <v>45</v>
      </c>
      <c r="P137" s="145">
        <f>O137*H137</f>
        <v>0</v>
      </c>
      <c r="Q137" s="145">
        <v>0</v>
      </c>
      <c r="R137" s="145">
        <f>Q137*H137</f>
        <v>0</v>
      </c>
      <c r="S137" s="145">
        <v>7.1799999999999998E-3</v>
      </c>
      <c r="T137" s="146">
        <f>S137*H137</f>
        <v>3.1304799999999999</v>
      </c>
      <c r="AR137" s="147" t="s">
        <v>423</v>
      </c>
      <c r="AT137" s="147" t="s">
        <v>324</v>
      </c>
      <c r="AU137" s="147" t="s">
        <v>89</v>
      </c>
      <c r="AY137" s="17" t="s">
        <v>320</v>
      </c>
      <c r="BE137" s="148">
        <f>IF(N137="základní",J137,0)</f>
        <v>0</v>
      </c>
      <c r="BF137" s="148">
        <f>IF(N137="snížená",J137,0)</f>
        <v>0</v>
      </c>
      <c r="BG137" s="148">
        <f>IF(N137="zákl. přenesená",J137,0)</f>
        <v>0</v>
      </c>
      <c r="BH137" s="148">
        <f>IF(N137="sníž. přenesená",J137,0)</f>
        <v>0</v>
      </c>
      <c r="BI137" s="148">
        <f>IF(N137="nulová",J137,0)</f>
        <v>0</v>
      </c>
      <c r="BJ137" s="17" t="s">
        <v>87</v>
      </c>
      <c r="BK137" s="148">
        <f>ROUND(I137*H137,2)</f>
        <v>0</v>
      </c>
      <c r="BL137" s="17" t="s">
        <v>423</v>
      </c>
      <c r="BM137" s="147" t="s">
        <v>4741</v>
      </c>
    </row>
    <row r="138" spans="2:65" s="1" customFormat="1" ht="33" customHeight="1">
      <c r="B138" s="32"/>
      <c r="C138" s="136" t="s">
        <v>89</v>
      </c>
      <c r="D138" s="136" t="s">
        <v>324</v>
      </c>
      <c r="E138" s="137" t="s">
        <v>4742</v>
      </c>
      <c r="F138" s="138" t="s">
        <v>4743</v>
      </c>
      <c r="G138" s="139" t="s">
        <v>1013</v>
      </c>
      <c r="H138" s="140">
        <v>1</v>
      </c>
      <c r="I138" s="141"/>
      <c r="J138" s="142">
        <f>ROUND(I138*H138,2)</f>
        <v>0</v>
      </c>
      <c r="K138" s="138" t="s">
        <v>1</v>
      </c>
      <c r="L138" s="32"/>
      <c r="M138" s="143" t="s">
        <v>1</v>
      </c>
      <c r="N138" s="144" t="s">
        <v>45</v>
      </c>
      <c r="P138" s="145">
        <f>O138*H138</f>
        <v>0</v>
      </c>
      <c r="Q138" s="145">
        <v>0.19500000000000001</v>
      </c>
      <c r="R138" s="145">
        <f>Q138*H138</f>
        <v>0.19500000000000001</v>
      </c>
      <c r="S138" s="145">
        <v>1</v>
      </c>
      <c r="T138" s="146">
        <f>S138*H138</f>
        <v>1</v>
      </c>
      <c r="AR138" s="147" t="s">
        <v>423</v>
      </c>
      <c r="AT138" s="147" t="s">
        <v>324</v>
      </c>
      <c r="AU138" s="147" t="s">
        <v>89</v>
      </c>
      <c r="AY138" s="17" t="s">
        <v>320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423</v>
      </c>
      <c r="BM138" s="147" t="s">
        <v>4744</v>
      </c>
    </row>
    <row r="139" spans="2:65" s="11" customFormat="1" ht="22.9" customHeight="1">
      <c r="B139" s="124"/>
      <c r="D139" s="125" t="s">
        <v>79</v>
      </c>
      <c r="E139" s="134" t="s">
        <v>4333</v>
      </c>
      <c r="F139" s="134" t="s">
        <v>4334</v>
      </c>
      <c r="I139" s="127"/>
      <c r="J139" s="135">
        <f>BK139</f>
        <v>0</v>
      </c>
      <c r="L139" s="124"/>
      <c r="M139" s="129"/>
      <c r="P139" s="130">
        <f>SUM(P140:P143)</f>
        <v>0</v>
      </c>
      <c r="R139" s="130">
        <f>SUM(R140:R143)</f>
        <v>8.4000000000000012E-3</v>
      </c>
      <c r="T139" s="131">
        <f>SUM(T140:T143)</f>
        <v>1.7265000000000001</v>
      </c>
      <c r="AR139" s="125" t="s">
        <v>89</v>
      </c>
      <c r="AT139" s="132" t="s">
        <v>79</v>
      </c>
      <c r="AU139" s="132" t="s">
        <v>87</v>
      </c>
      <c r="AY139" s="125" t="s">
        <v>320</v>
      </c>
      <c r="BK139" s="133">
        <f>SUM(BK140:BK143)</f>
        <v>0</v>
      </c>
    </row>
    <row r="140" spans="2:65" s="1" customFormat="1" ht="33" customHeight="1">
      <c r="B140" s="32"/>
      <c r="C140" s="136" t="s">
        <v>94</v>
      </c>
      <c r="D140" s="136" t="s">
        <v>324</v>
      </c>
      <c r="E140" s="137" t="s">
        <v>4745</v>
      </c>
      <c r="F140" s="138" t="s">
        <v>4746</v>
      </c>
      <c r="G140" s="139" t="s">
        <v>558</v>
      </c>
      <c r="H140" s="140">
        <v>30</v>
      </c>
      <c r="I140" s="141"/>
      <c r="J140" s="142">
        <f>ROUND(I140*H140,2)</f>
        <v>0</v>
      </c>
      <c r="K140" s="138" t="s">
        <v>333</v>
      </c>
      <c r="L140" s="32"/>
      <c r="M140" s="143" t="s">
        <v>1</v>
      </c>
      <c r="N140" s="144" t="s">
        <v>45</v>
      </c>
      <c r="P140" s="145">
        <f>O140*H140</f>
        <v>0</v>
      </c>
      <c r="Q140" s="145">
        <v>1.0000000000000001E-5</v>
      </c>
      <c r="R140" s="145">
        <f>Q140*H140</f>
        <v>3.0000000000000003E-4</v>
      </c>
      <c r="S140" s="145">
        <v>2.9199999999999999E-3</v>
      </c>
      <c r="T140" s="146">
        <f>S140*H140</f>
        <v>8.7599999999999997E-2</v>
      </c>
      <c r="AR140" s="147" t="s">
        <v>423</v>
      </c>
      <c r="AT140" s="147" t="s">
        <v>324</v>
      </c>
      <c r="AU140" s="147" t="s">
        <v>89</v>
      </c>
      <c r="AY140" s="17" t="s">
        <v>320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423</v>
      </c>
      <c r="BM140" s="147" t="s">
        <v>4747</v>
      </c>
    </row>
    <row r="141" spans="2:65" s="1" customFormat="1" ht="33" customHeight="1">
      <c r="B141" s="32"/>
      <c r="C141" s="136" t="s">
        <v>99</v>
      </c>
      <c r="D141" s="136" t="s">
        <v>324</v>
      </c>
      <c r="E141" s="137" t="s">
        <v>4748</v>
      </c>
      <c r="F141" s="138" t="s">
        <v>4749</v>
      </c>
      <c r="G141" s="139" t="s">
        <v>558</v>
      </c>
      <c r="H141" s="140">
        <v>90</v>
      </c>
      <c r="I141" s="141"/>
      <c r="J141" s="142">
        <f>ROUND(I141*H141,2)</f>
        <v>0</v>
      </c>
      <c r="K141" s="138" t="s">
        <v>1</v>
      </c>
      <c r="L141" s="32"/>
      <c r="M141" s="143" t="s">
        <v>1</v>
      </c>
      <c r="N141" s="144" t="s">
        <v>45</v>
      </c>
      <c r="P141" s="145">
        <f>O141*H141</f>
        <v>0</v>
      </c>
      <c r="Q141" s="145">
        <v>2.0000000000000002E-5</v>
      </c>
      <c r="R141" s="145">
        <f>Q141*H141</f>
        <v>1.8000000000000002E-3</v>
      </c>
      <c r="S141" s="145">
        <v>2.9199999999999999E-3</v>
      </c>
      <c r="T141" s="146">
        <f>S141*H141</f>
        <v>0.26279999999999998</v>
      </c>
      <c r="AR141" s="147" t="s">
        <v>423</v>
      </c>
      <c r="AT141" s="147" t="s">
        <v>324</v>
      </c>
      <c r="AU141" s="147" t="s">
        <v>89</v>
      </c>
      <c r="AY141" s="17" t="s">
        <v>320</v>
      </c>
      <c r="BE141" s="148">
        <f>IF(N141="základní",J141,0)</f>
        <v>0</v>
      </c>
      <c r="BF141" s="148">
        <f>IF(N141="snížená",J141,0)</f>
        <v>0</v>
      </c>
      <c r="BG141" s="148">
        <f>IF(N141="zákl. přenesená",J141,0)</f>
        <v>0</v>
      </c>
      <c r="BH141" s="148">
        <f>IF(N141="sníž. přenesená",J141,0)</f>
        <v>0</v>
      </c>
      <c r="BI141" s="148">
        <f>IF(N141="nulová",J141,0)</f>
        <v>0</v>
      </c>
      <c r="BJ141" s="17" t="s">
        <v>87</v>
      </c>
      <c r="BK141" s="148">
        <f>ROUND(I141*H141,2)</f>
        <v>0</v>
      </c>
      <c r="BL141" s="17" t="s">
        <v>423</v>
      </c>
      <c r="BM141" s="147" t="s">
        <v>4750</v>
      </c>
    </row>
    <row r="142" spans="2:65" s="1" customFormat="1" ht="33" customHeight="1">
      <c r="B142" s="32"/>
      <c r="C142" s="136" t="s">
        <v>355</v>
      </c>
      <c r="D142" s="136" t="s">
        <v>324</v>
      </c>
      <c r="E142" s="137" t="s">
        <v>4751</v>
      </c>
      <c r="F142" s="138" t="s">
        <v>4752</v>
      </c>
      <c r="G142" s="139" t="s">
        <v>558</v>
      </c>
      <c r="H142" s="140">
        <v>30</v>
      </c>
      <c r="I142" s="141"/>
      <c r="J142" s="142">
        <f>ROUND(I142*H142,2)</f>
        <v>0</v>
      </c>
      <c r="K142" s="138" t="s">
        <v>333</v>
      </c>
      <c r="L142" s="32"/>
      <c r="M142" s="143" t="s">
        <v>1</v>
      </c>
      <c r="N142" s="144" t="s">
        <v>45</v>
      </c>
      <c r="P142" s="145">
        <f>O142*H142</f>
        <v>0</v>
      </c>
      <c r="Q142" s="145">
        <v>3.0000000000000001E-5</v>
      </c>
      <c r="R142" s="145">
        <f>Q142*H142</f>
        <v>8.9999999999999998E-4</v>
      </c>
      <c r="S142" s="145">
        <v>7.4700000000000001E-3</v>
      </c>
      <c r="T142" s="146">
        <f>S142*H142</f>
        <v>0.22409999999999999</v>
      </c>
      <c r="AR142" s="147" t="s">
        <v>423</v>
      </c>
      <c r="AT142" s="147" t="s">
        <v>324</v>
      </c>
      <c r="AU142" s="147" t="s">
        <v>89</v>
      </c>
      <c r="AY142" s="17" t="s">
        <v>320</v>
      </c>
      <c r="BE142" s="148">
        <f>IF(N142="základní",J142,0)</f>
        <v>0</v>
      </c>
      <c r="BF142" s="148">
        <f>IF(N142="snížená",J142,0)</f>
        <v>0</v>
      </c>
      <c r="BG142" s="148">
        <f>IF(N142="zákl. přenesená",J142,0)</f>
        <v>0</v>
      </c>
      <c r="BH142" s="148">
        <f>IF(N142="sníž. přenesená",J142,0)</f>
        <v>0</v>
      </c>
      <c r="BI142" s="148">
        <f>IF(N142="nulová",J142,0)</f>
        <v>0</v>
      </c>
      <c r="BJ142" s="17" t="s">
        <v>87</v>
      </c>
      <c r="BK142" s="148">
        <f>ROUND(I142*H142,2)</f>
        <v>0</v>
      </c>
      <c r="BL142" s="17" t="s">
        <v>423</v>
      </c>
      <c r="BM142" s="147" t="s">
        <v>4753</v>
      </c>
    </row>
    <row r="143" spans="2:65" s="1" customFormat="1" ht="24.2" customHeight="1">
      <c r="B143" s="32"/>
      <c r="C143" s="136" t="s">
        <v>360</v>
      </c>
      <c r="D143" s="136" t="s">
        <v>324</v>
      </c>
      <c r="E143" s="137" t="s">
        <v>4754</v>
      </c>
      <c r="F143" s="138" t="s">
        <v>4755</v>
      </c>
      <c r="G143" s="139" t="s">
        <v>558</v>
      </c>
      <c r="H143" s="140">
        <v>90</v>
      </c>
      <c r="I143" s="141"/>
      <c r="J143" s="142">
        <f>ROUND(I143*H143,2)</f>
        <v>0</v>
      </c>
      <c r="K143" s="138" t="s">
        <v>333</v>
      </c>
      <c r="L143" s="32"/>
      <c r="M143" s="143" t="s">
        <v>1</v>
      </c>
      <c r="N143" s="144" t="s">
        <v>45</v>
      </c>
      <c r="P143" s="145">
        <f>O143*H143</f>
        <v>0</v>
      </c>
      <c r="Q143" s="145">
        <v>6.0000000000000002E-5</v>
      </c>
      <c r="R143" s="145">
        <f>Q143*H143</f>
        <v>5.4000000000000003E-3</v>
      </c>
      <c r="S143" s="145">
        <v>1.2800000000000001E-2</v>
      </c>
      <c r="T143" s="146">
        <f>S143*H143</f>
        <v>1.1520000000000001</v>
      </c>
      <c r="AR143" s="147" t="s">
        <v>423</v>
      </c>
      <c r="AT143" s="147" t="s">
        <v>324</v>
      </c>
      <c r="AU143" s="147" t="s">
        <v>89</v>
      </c>
      <c r="AY143" s="17" t="s">
        <v>320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423</v>
      </c>
      <c r="BM143" s="147" t="s">
        <v>4756</v>
      </c>
    </row>
    <row r="144" spans="2:65" s="11" customFormat="1" ht="22.9" customHeight="1">
      <c r="B144" s="124"/>
      <c r="D144" s="125" t="s">
        <v>79</v>
      </c>
      <c r="E144" s="134" t="s">
        <v>4365</v>
      </c>
      <c r="F144" s="134" t="s">
        <v>4366</v>
      </c>
      <c r="I144" s="127"/>
      <c r="J144" s="135">
        <f>BK144</f>
        <v>0</v>
      </c>
      <c r="L144" s="124"/>
      <c r="M144" s="129"/>
      <c r="P144" s="130">
        <f>SUM(P145:P148)</f>
        <v>0</v>
      </c>
      <c r="R144" s="130">
        <f>SUM(R145:R148)</f>
        <v>3.6000000000000002E-4</v>
      </c>
      <c r="T144" s="131">
        <f>SUM(T145:T148)</f>
        <v>1.196</v>
      </c>
      <c r="AR144" s="125" t="s">
        <v>89</v>
      </c>
      <c r="AT144" s="132" t="s">
        <v>79</v>
      </c>
      <c r="AU144" s="132" t="s">
        <v>87</v>
      </c>
      <c r="AY144" s="125" t="s">
        <v>320</v>
      </c>
      <c r="BK144" s="133">
        <f>SUM(BK145:BK148)</f>
        <v>0</v>
      </c>
    </row>
    <row r="145" spans="2:65" s="1" customFormat="1" ht="24.2" customHeight="1">
      <c r="B145" s="32"/>
      <c r="C145" s="136" t="s">
        <v>366</v>
      </c>
      <c r="D145" s="136" t="s">
        <v>324</v>
      </c>
      <c r="E145" s="137" t="s">
        <v>4757</v>
      </c>
      <c r="F145" s="138" t="s">
        <v>4758</v>
      </c>
      <c r="G145" s="139" t="s">
        <v>558</v>
      </c>
      <c r="H145" s="140">
        <v>8</v>
      </c>
      <c r="I145" s="141"/>
      <c r="J145" s="142">
        <f>ROUND(I145*H145,2)</f>
        <v>0</v>
      </c>
      <c r="K145" s="138" t="s">
        <v>333</v>
      </c>
      <c r="L145" s="32"/>
      <c r="M145" s="143" t="s">
        <v>1</v>
      </c>
      <c r="N145" s="144" t="s">
        <v>45</v>
      </c>
      <c r="P145" s="145">
        <f>O145*H145</f>
        <v>0</v>
      </c>
      <c r="Q145" s="145">
        <v>2.0000000000000002E-5</v>
      </c>
      <c r="R145" s="145">
        <f>Q145*H145</f>
        <v>1.6000000000000001E-4</v>
      </c>
      <c r="S145" s="145">
        <v>1.4E-2</v>
      </c>
      <c r="T145" s="146">
        <f>S145*H145</f>
        <v>0.112</v>
      </c>
      <c r="AR145" s="147" t="s">
        <v>423</v>
      </c>
      <c r="AT145" s="147" t="s">
        <v>324</v>
      </c>
      <c r="AU145" s="147" t="s">
        <v>89</v>
      </c>
      <c r="AY145" s="17" t="s">
        <v>320</v>
      </c>
      <c r="BE145" s="148">
        <f>IF(N145="základní",J145,0)</f>
        <v>0</v>
      </c>
      <c r="BF145" s="148">
        <f>IF(N145="snížená",J145,0)</f>
        <v>0</v>
      </c>
      <c r="BG145" s="148">
        <f>IF(N145="zákl. přenesená",J145,0)</f>
        <v>0</v>
      </c>
      <c r="BH145" s="148">
        <f>IF(N145="sníž. přenesená",J145,0)</f>
        <v>0</v>
      </c>
      <c r="BI145" s="148">
        <f>IF(N145="nulová",J145,0)</f>
        <v>0</v>
      </c>
      <c r="BJ145" s="17" t="s">
        <v>87</v>
      </c>
      <c r="BK145" s="148">
        <f>ROUND(I145*H145,2)</f>
        <v>0</v>
      </c>
      <c r="BL145" s="17" t="s">
        <v>423</v>
      </c>
      <c r="BM145" s="147" t="s">
        <v>4759</v>
      </c>
    </row>
    <row r="146" spans="2:65" s="1" customFormat="1" ht="24.2" customHeight="1">
      <c r="B146" s="32"/>
      <c r="C146" s="136" t="s">
        <v>373</v>
      </c>
      <c r="D146" s="136" t="s">
        <v>324</v>
      </c>
      <c r="E146" s="137" t="s">
        <v>4760</v>
      </c>
      <c r="F146" s="138" t="s">
        <v>4761</v>
      </c>
      <c r="G146" s="139" t="s">
        <v>558</v>
      </c>
      <c r="H146" s="140">
        <v>4</v>
      </c>
      <c r="I146" s="141"/>
      <c r="J146" s="142">
        <f>ROUND(I146*H146,2)</f>
        <v>0</v>
      </c>
      <c r="K146" s="138" t="s">
        <v>333</v>
      </c>
      <c r="L146" s="32"/>
      <c r="M146" s="143" t="s">
        <v>1</v>
      </c>
      <c r="N146" s="144" t="s">
        <v>45</v>
      </c>
      <c r="P146" s="145">
        <f>O146*H146</f>
        <v>0</v>
      </c>
      <c r="Q146" s="145">
        <v>2.0000000000000002E-5</v>
      </c>
      <c r="R146" s="145">
        <f>Q146*H146</f>
        <v>8.0000000000000007E-5</v>
      </c>
      <c r="S146" s="145">
        <v>3.9E-2</v>
      </c>
      <c r="T146" s="146">
        <f>S146*H146</f>
        <v>0.156</v>
      </c>
      <c r="AR146" s="147" t="s">
        <v>423</v>
      </c>
      <c r="AT146" s="147" t="s">
        <v>324</v>
      </c>
      <c r="AU146" s="147" t="s">
        <v>89</v>
      </c>
      <c r="AY146" s="17" t="s">
        <v>320</v>
      </c>
      <c r="BE146" s="148">
        <f>IF(N146="základní",J146,0)</f>
        <v>0</v>
      </c>
      <c r="BF146" s="148">
        <f>IF(N146="snížená",J146,0)</f>
        <v>0</v>
      </c>
      <c r="BG146" s="148">
        <f>IF(N146="zákl. přenesená",J146,0)</f>
        <v>0</v>
      </c>
      <c r="BH146" s="148">
        <f>IF(N146="sníž. přenesená",J146,0)</f>
        <v>0</v>
      </c>
      <c r="BI146" s="148">
        <f>IF(N146="nulová",J146,0)</f>
        <v>0</v>
      </c>
      <c r="BJ146" s="17" t="s">
        <v>87</v>
      </c>
      <c r="BK146" s="148">
        <f>ROUND(I146*H146,2)</f>
        <v>0</v>
      </c>
      <c r="BL146" s="17" t="s">
        <v>423</v>
      </c>
      <c r="BM146" s="147" t="s">
        <v>4762</v>
      </c>
    </row>
    <row r="147" spans="2:65" s="1" customFormat="1" ht="24.2" customHeight="1">
      <c r="B147" s="32"/>
      <c r="C147" s="136" t="s">
        <v>381</v>
      </c>
      <c r="D147" s="136" t="s">
        <v>324</v>
      </c>
      <c r="E147" s="137" t="s">
        <v>4763</v>
      </c>
      <c r="F147" s="138" t="s">
        <v>4764</v>
      </c>
      <c r="G147" s="139" t="s">
        <v>558</v>
      </c>
      <c r="H147" s="140">
        <v>2</v>
      </c>
      <c r="I147" s="141"/>
      <c r="J147" s="142">
        <f>ROUND(I147*H147,2)</f>
        <v>0</v>
      </c>
      <c r="K147" s="138" t="s">
        <v>333</v>
      </c>
      <c r="L147" s="32"/>
      <c r="M147" s="143" t="s">
        <v>1</v>
      </c>
      <c r="N147" s="144" t="s">
        <v>45</v>
      </c>
      <c r="P147" s="145">
        <f>O147*H147</f>
        <v>0</v>
      </c>
      <c r="Q147" s="145">
        <v>2.0000000000000002E-5</v>
      </c>
      <c r="R147" s="145">
        <f>Q147*H147</f>
        <v>4.0000000000000003E-5</v>
      </c>
      <c r="S147" s="145">
        <v>0.23200000000000001</v>
      </c>
      <c r="T147" s="146">
        <f>S147*H147</f>
        <v>0.46400000000000002</v>
      </c>
      <c r="AR147" s="147" t="s">
        <v>423</v>
      </c>
      <c r="AT147" s="147" t="s">
        <v>324</v>
      </c>
      <c r="AU147" s="147" t="s">
        <v>89</v>
      </c>
      <c r="AY147" s="17" t="s">
        <v>320</v>
      </c>
      <c r="BE147" s="148">
        <f>IF(N147="základní",J147,0)</f>
        <v>0</v>
      </c>
      <c r="BF147" s="148">
        <f>IF(N147="snížená",J147,0)</f>
        <v>0</v>
      </c>
      <c r="BG147" s="148">
        <f>IF(N147="zákl. přenesená",J147,0)</f>
        <v>0</v>
      </c>
      <c r="BH147" s="148">
        <f>IF(N147="sníž. přenesená",J147,0)</f>
        <v>0</v>
      </c>
      <c r="BI147" s="148">
        <f>IF(N147="nulová",J147,0)</f>
        <v>0</v>
      </c>
      <c r="BJ147" s="17" t="s">
        <v>87</v>
      </c>
      <c r="BK147" s="148">
        <f>ROUND(I147*H147,2)</f>
        <v>0</v>
      </c>
      <c r="BL147" s="17" t="s">
        <v>423</v>
      </c>
      <c r="BM147" s="147" t="s">
        <v>4765</v>
      </c>
    </row>
    <row r="148" spans="2:65" s="1" customFormat="1" ht="24.2" customHeight="1">
      <c r="B148" s="32"/>
      <c r="C148" s="136" t="s">
        <v>388</v>
      </c>
      <c r="D148" s="136" t="s">
        <v>324</v>
      </c>
      <c r="E148" s="137" t="s">
        <v>4766</v>
      </c>
      <c r="F148" s="138" t="s">
        <v>4767</v>
      </c>
      <c r="G148" s="139" t="s">
        <v>558</v>
      </c>
      <c r="H148" s="140">
        <v>2</v>
      </c>
      <c r="I148" s="141"/>
      <c r="J148" s="142">
        <f>ROUND(I148*H148,2)</f>
        <v>0</v>
      </c>
      <c r="K148" s="138" t="s">
        <v>1</v>
      </c>
      <c r="L148" s="32"/>
      <c r="M148" s="143" t="s">
        <v>1</v>
      </c>
      <c r="N148" s="144" t="s">
        <v>45</v>
      </c>
      <c r="P148" s="145">
        <f>O148*H148</f>
        <v>0</v>
      </c>
      <c r="Q148" s="145">
        <v>4.0000000000000003E-5</v>
      </c>
      <c r="R148" s="145">
        <f>Q148*H148</f>
        <v>8.0000000000000007E-5</v>
      </c>
      <c r="S148" s="145">
        <v>0.23200000000000001</v>
      </c>
      <c r="T148" s="146">
        <f>S148*H148</f>
        <v>0.46400000000000002</v>
      </c>
      <c r="AR148" s="147" t="s">
        <v>423</v>
      </c>
      <c r="AT148" s="147" t="s">
        <v>324</v>
      </c>
      <c r="AU148" s="147" t="s">
        <v>89</v>
      </c>
      <c r="AY148" s="17" t="s">
        <v>320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423</v>
      </c>
      <c r="BM148" s="147" t="s">
        <v>4768</v>
      </c>
    </row>
    <row r="149" spans="2:65" s="11" customFormat="1" ht="25.9" customHeight="1">
      <c r="B149" s="124"/>
      <c r="D149" s="125" t="s">
        <v>79</v>
      </c>
      <c r="E149" s="126" t="s">
        <v>439</v>
      </c>
      <c r="F149" s="126" t="s">
        <v>3578</v>
      </c>
      <c r="I149" s="127"/>
      <c r="J149" s="128">
        <f>BK149</f>
        <v>0</v>
      </c>
      <c r="L149" s="124"/>
      <c r="M149" s="129"/>
      <c r="P149" s="130">
        <f>P150</f>
        <v>0</v>
      </c>
      <c r="R149" s="130">
        <f>R150</f>
        <v>0.10536000000000001</v>
      </c>
      <c r="T149" s="131">
        <f>T150</f>
        <v>0</v>
      </c>
      <c r="AR149" s="125" t="s">
        <v>94</v>
      </c>
      <c r="AT149" s="132" t="s">
        <v>79</v>
      </c>
      <c r="AU149" s="132" t="s">
        <v>80</v>
      </c>
      <c r="AY149" s="125" t="s">
        <v>320</v>
      </c>
      <c r="BK149" s="133">
        <f>BK150</f>
        <v>0</v>
      </c>
    </row>
    <row r="150" spans="2:65" s="11" customFormat="1" ht="22.9" customHeight="1">
      <c r="B150" s="124"/>
      <c r="D150" s="125" t="s">
        <v>79</v>
      </c>
      <c r="E150" s="134" t="s">
        <v>4452</v>
      </c>
      <c r="F150" s="134" t="s">
        <v>4453</v>
      </c>
      <c r="I150" s="127"/>
      <c r="J150" s="135">
        <f>BK150</f>
        <v>0</v>
      </c>
      <c r="L150" s="124"/>
      <c r="M150" s="129"/>
      <c r="P150" s="130">
        <f>SUM(P151:P152)</f>
        <v>0</v>
      </c>
      <c r="R150" s="130">
        <f>SUM(R151:R152)</f>
        <v>0.10536000000000001</v>
      </c>
      <c r="T150" s="131">
        <f>SUM(T151:T152)</f>
        <v>0</v>
      </c>
      <c r="AR150" s="125" t="s">
        <v>94</v>
      </c>
      <c r="AT150" s="132" t="s">
        <v>79</v>
      </c>
      <c r="AU150" s="132" t="s">
        <v>87</v>
      </c>
      <c r="AY150" s="125" t="s">
        <v>320</v>
      </c>
      <c r="BK150" s="133">
        <f>SUM(BK151:BK152)</f>
        <v>0</v>
      </c>
    </row>
    <row r="151" spans="2:65" s="1" customFormat="1" ht="24.2" customHeight="1">
      <c r="B151" s="32"/>
      <c r="C151" s="136" t="s">
        <v>395</v>
      </c>
      <c r="D151" s="136" t="s">
        <v>324</v>
      </c>
      <c r="E151" s="137" t="s">
        <v>4769</v>
      </c>
      <c r="F151" s="138" t="s">
        <v>4770</v>
      </c>
      <c r="G151" s="139" t="s">
        <v>558</v>
      </c>
      <c r="H151" s="140">
        <v>24</v>
      </c>
      <c r="I151" s="141"/>
      <c r="J151" s="142">
        <f>ROUND(I151*H151,2)</f>
        <v>0</v>
      </c>
      <c r="K151" s="138" t="s">
        <v>333</v>
      </c>
      <c r="L151" s="32"/>
      <c r="M151" s="143" t="s">
        <v>1</v>
      </c>
      <c r="N151" s="144" t="s">
        <v>45</v>
      </c>
      <c r="P151" s="145">
        <f>O151*H151</f>
        <v>0</v>
      </c>
      <c r="Q151" s="145">
        <v>8.1999999999999998E-4</v>
      </c>
      <c r="R151" s="145">
        <f>Q151*H151</f>
        <v>1.968E-2</v>
      </c>
      <c r="S151" s="145">
        <v>0</v>
      </c>
      <c r="T151" s="146">
        <f>S151*H151</f>
        <v>0</v>
      </c>
      <c r="AR151" s="147" t="s">
        <v>731</v>
      </c>
      <c r="AT151" s="147" t="s">
        <v>324</v>
      </c>
      <c r="AU151" s="147" t="s">
        <v>89</v>
      </c>
      <c r="AY151" s="17" t="s">
        <v>320</v>
      </c>
      <c r="BE151" s="148">
        <f>IF(N151="základní",J151,0)</f>
        <v>0</v>
      </c>
      <c r="BF151" s="148">
        <f>IF(N151="snížená",J151,0)</f>
        <v>0</v>
      </c>
      <c r="BG151" s="148">
        <f>IF(N151="zákl. přenesená",J151,0)</f>
        <v>0</v>
      </c>
      <c r="BH151" s="148">
        <f>IF(N151="sníž. přenesená",J151,0)</f>
        <v>0</v>
      </c>
      <c r="BI151" s="148">
        <f>IF(N151="nulová",J151,0)</f>
        <v>0</v>
      </c>
      <c r="BJ151" s="17" t="s">
        <v>87</v>
      </c>
      <c r="BK151" s="148">
        <f>ROUND(I151*H151,2)</f>
        <v>0</v>
      </c>
      <c r="BL151" s="17" t="s">
        <v>731</v>
      </c>
      <c r="BM151" s="147" t="s">
        <v>4771</v>
      </c>
    </row>
    <row r="152" spans="2:65" s="1" customFormat="1" ht="24.2" customHeight="1">
      <c r="B152" s="32"/>
      <c r="C152" s="136" t="s">
        <v>8</v>
      </c>
      <c r="D152" s="136" t="s">
        <v>324</v>
      </c>
      <c r="E152" s="137" t="s">
        <v>4772</v>
      </c>
      <c r="F152" s="138" t="s">
        <v>4773</v>
      </c>
      <c r="G152" s="139" t="s">
        <v>558</v>
      </c>
      <c r="H152" s="140">
        <v>68</v>
      </c>
      <c r="I152" s="141"/>
      <c r="J152" s="142">
        <f>ROUND(I152*H152,2)</f>
        <v>0</v>
      </c>
      <c r="K152" s="138" t="s">
        <v>333</v>
      </c>
      <c r="L152" s="32"/>
      <c r="M152" s="143" t="s">
        <v>1</v>
      </c>
      <c r="N152" s="144" t="s">
        <v>45</v>
      </c>
      <c r="P152" s="145">
        <f>O152*H152</f>
        <v>0</v>
      </c>
      <c r="Q152" s="145">
        <v>1.2600000000000001E-3</v>
      </c>
      <c r="R152" s="145">
        <f>Q152*H152</f>
        <v>8.5680000000000006E-2</v>
      </c>
      <c r="S152" s="145">
        <v>0</v>
      </c>
      <c r="T152" s="146">
        <f>S152*H152</f>
        <v>0</v>
      </c>
      <c r="AR152" s="147" t="s">
        <v>731</v>
      </c>
      <c r="AT152" s="147" t="s">
        <v>324</v>
      </c>
      <c r="AU152" s="147" t="s">
        <v>89</v>
      </c>
      <c r="AY152" s="17" t="s">
        <v>320</v>
      </c>
      <c r="BE152" s="148">
        <f>IF(N152="základní",J152,0)</f>
        <v>0</v>
      </c>
      <c r="BF152" s="148">
        <f>IF(N152="snížená",J152,0)</f>
        <v>0</v>
      </c>
      <c r="BG152" s="148">
        <f>IF(N152="zákl. přenesená",J152,0)</f>
        <v>0</v>
      </c>
      <c r="BH152" s="148">
        <f>IF(N152="sníž. přenesená",J152,0)</f>
        <v>0</v>
      </c>
      <c r="BI152" s="148">
        <f>IF(N152="nulová",J152,0)</f>
        <v>0</v>
      </c>
      <c r="BJ152" s="17" t="s">
        <v>87</v>
      </c>
      <c r="BK152" s="148">
        <f>ROUND(I152*H152,2)</f>
        <v>0</v>
      </c>
      <c r="BL152" s="17" t="s">
        <v>731</v>
      </c>
      <c r="BM152" s="147" t="s">
        <v>4774</v>
      </c>
    </row>
    <row r="153" spans="2:65" s="11" customFormat="1" ht="25.9" customHeight="1">
      <c r="B153" s="124"/>
      <c r="D153" s="125" t="s">
        <v>79</v>
      </c>
      <c r="E153" s="126" t="s">
        <v>3774</v>
      </c>
      <c r="F153" s="126" t="s">
        <v>3775</v>
      </c>
      <c r="I153" s="127"/>
      <c r="J153" s="128">
        <f>BK153</f>
        <v>0</v>
      </c>
      <c r="L153" s="124"/>
      <c r="M153" s="129"/>
      <c r="P153" s="130">
        <f>SUM(P154:P156)</f>
        <v>0</v>
      </c>
      <c r="R153" s="130">
        <f>SUM(R154:R156)</f>
        <v>0</v>
      </c>
      <c r="T153" s="131">
        <f>SUM(T154:T156)</f>
        <v>0</v>
      </c>
      <c r="AR153" s="125" t="s">
        <v>99</v>
      </c>
      <c r="AT153" s="132" t="s">
        <v>79</v>
      </c>
      <c r="AU153" s="132" t="s">
        <v>80</v>
      </c>
      <c r="AY153" s="125" t="s">
        <v>320</v>
      </c>
      <c r="BK153" s="133">
        <f>SUM(BK154:BK156)</f>
        <v>0</v>
      </c>
    </row>
    <row r="154" spans="2:65" s="1" customFormat="1" ht="24.2" customHeight="1">
      <c r="B154" s="32"/>
      <c r="C154" s="136" t="s">
        <v>404</v>
      </c>
      <c r="D154" s="136" t="s">
        <v>324</v>
      </c>
      <c r="E154" s="137" t="s">
        <v>4700</v>
      </c>
      <c r="F154" s="138" t="s">
        <v>4701</v>
      </c>
      <c r="G154" s="139" t="s">
        <v>913</v>
      </c>
      <c r="H154" s="140">
        <v>48</v>
      </c>
      <c r="I154" s="141"/>
      <c r="J154" s="142">
        <f>ROUND(I154*H154,2)</f>
        <v>0</v>
      </c>
      <c r="K154" s="138" t="s">
        <v>333</v>
      </c>
      <c r="L154" s="32"/>
      <c r="M154" s="143" t="s">
        <v>1</v>
      </c>
      <c r="N154" s="144" t="s">
        <v>45</v>
      </c>
      <c r="P154" s="145">
        <f>O154*H154</f>
        <v>0</v>
      </c>
      <c r="Q154" s="145">
        <v>0</v>
      </c>
      <c r="R154" s="145">
        <f>Q154*H154</f>
        <v>0</v>
      </c>
      <c r="S154" s="145">
        <v>0</v>
      </c>
      <c r="T154" s="146">
        <f>S154*H154</f>
        <v>0</v>
      </c>
      <c r="AR154" s="147" t="s">
        <v>4257</v>
      </c>
      <c r="AT154" s="147" t="s">
        <v>324</v>
      </c>
      <c r="AU154" s="147" t="s">
        <v>87</v>
      </c>
      <c r="AY154" s="17" t="s">
        <v>320</v>
      </c>
      <c r="BE154" s="148">
        <f>IF(N154="základní",J154,0)</f>
        <v>0</v>
      </c>
      <c r="BF154" s="148">
        <f>IF(N154="snížená",J154,0)</f>
        <v>0</v>
      </c>
      <c r="BG154" s="148">
        <f>IF(N154="zákl. přenesená",J154,0)</f>
        <v>0</v>
      </c>
      <c r="BH154" s="148">
        <f>IF(N154="sníž. přenesená",J154,0)</f>
        <v>0</v>
      </c>
      <c r="BI154" s="148">
        <f>IF(N154="nulová",J154,0)</f>
        <v>0</v>
      </c>
      <c r="BJ154" s="17" t="s">
        <v>87</v>
      </c>
      <c r="BK154" s="148">
        <f>ROUND(I154*H154,2)</f>
        <v>0</v>
      </c>
      <c r="BL154" s="17" t="s">
        <v>4257</v>
      </c>
      <c r="BM154" s="147" t="s">
        <v>4775</v>
      </c>
    </row>
    <row r="155" spans="2:65" s="1" customFormat="1" ht="33" customHeight="1">
      <c r="B155" s="32"/>
      <c r="C155" s="136" t="s">
        <v>412</v>
      </c>
      <c r="D155" s="136" t="s">
        <v>324</v>
      </c>
      <c r="E155" s="137" t="s">
        <v>4703</v>
      </c>
      <c r="F155" s="138" t="s">
        <v>4704</v>
      </c>
      <c r="G155" s="139" t="s">
        <v>913</v>
      </c>
      <c r="H155" s="140">
        <v>48</v>
      </c>
      <c r="I155" s="141"/>
      <c r="J155" s="142">
        <f>ROUND(I155*H155,2)</f>
        <v>0</v>
      </c>
      <c r="K155" s="138" t="s">
        <v>333</v>
      </c>
      <c r="L155" s="32"/>
      <c r="M155" s="143" t="s">
        <v>1</v>
      </c>
      <c r="N155" s="144" t="s">
        <v>45</v>
      </c>
      <c r="P155" s="145">
        <f>O155*H155</f>
        <v>0</v>
      </c>
      <c r="Q155" s="145">
        <v>0</v>
      </c>
      <c r="R155" s="145">
        <f>Q155*H155</f>
        <v>0</v>
      </c>
      <c r="S155" s="145">
        <v>0</v>
      </c>
      <c r="T155" s="146">
        <f>S155*H155</f>
        <v>0</v>
      </c>
      <c r="AR155" s="147" t="s">
        <v>4257</v>
      </c>
      <c r="AT155" s="147" t="s">
        <v>324</v>
      </c>
      <c r="AU155" s="147" t="s">
        <v>87</v>
      </c>
      <c r="AY155" s="17" t="s">
        <v>320</v>
      </c>
      <c r="BE155" s="148">
        <f>IF(N155="základní",J155,0)</f>
        <v>0</v>
      </c>
      <c r="BF155" s="148">
        <f>IF(N155="snížená",J155,0)</f>
        <v>0</v>
      </c>
      <c r="BG155" s="148">
        <f>IF(N155="zákl. přenesená",J155,0)</f>
        <v>0</v>
      </c>
      <c r="BH155" s="148">
        <f>IF(N155="sníž. přenesená",J155,0)</f>
        <v>0</v>
      </c>
      <c r="BI155" s="148">
        <f>IF(N155="nulová",J155,0)</f>
        <v>0</v>
      </c>
      <c r="BJ155" s="17" t="s">
        <v>87</v>
      </c>
      <c r="BK155" s="148">
        <f>ROUND(I155*H155,2)</f>
        <v>0</v>
      </c>
      <c r="BL155" s="17" t="s">
        <v>4257</v>
      </c>
      <c r="BM155" s="147" t="s">
        <v>4776</v>
      </c>
    </row>
    <row r="156" spans="2:65" s="1" customFormat="1" ht="16.5" customHeight="1">
      <c r="B156" s="32"/>
      <c r="C156" s="136" t="s">
        <v>418</v>
      </c>
      <c r="D156" s="136" t="s">
        <v>324</v>
      </c>
      <c r="E156" s="137" t="s">
        <v>4706</v>
      </c>
      <c r="F156" s="138" t="s">
        <v>4707</v>
      </c>
      <c r="G156" s="139" t="s">
        <v>913</v>
      </c>
      <c r="H156" s="140">
        <v>48</v>
      </c>
      <c r="I156" s="141"/>
      <c r="J156" s="142">
        <f>ROUND(I156*H156,2)</f>
        <v>0</v>
      </c>
      <c r="K156" s="138" t="s">
        <v>1</v>
      </c>
      <c r="L156" s="32"/>
      <c r="M156" s="143" t="s">
        <v>1</v>
      </c>
      <c r="N156" s="144" t="s">
        <v>45</v>
      </c>
      <c r="P156" s="145">
        <f>O156*H156</f>
        <v>0</v>
      </c>
      <c r="Q156" s="145">
        <v>0</v>
      </c>
      <c r="R156" s="145">
        <f>Q156*H156</f>
        <v>0</v>
      </c>
      <c r="S156" s="145">
        <v>0</v>
      </c>
      <c r="T156" s="146">
        <f>S156*H156</f>
        <v>0</v>
      </c>
      <c r="AR156" s="147" t="s">
        <v>4257</v>
      </c>
      <c r="AT156" s="147" t="s">
        <v>324</v>
      </c>
      <c r="AU156" s="147" t="s">
        <v>87</v>
      </c>
      <c r="AY156" s="17" t="s">
        <v>320</v>
      </c>
      <c r="BE156" s="148">
        <f>IF(N156="základní",J156,0)</f>
        <v>0</v>
      </c>
      <c r="BF156" s="148">
        <f>IF(N156="snížená",J156,0)</f>
        <v>0</v>
      </c>
      <c r="BG156" s="148">
        <f>IF(N156="zákl. přenesená",J156,0)</f>
        <v>0</v>
      </c>
      <c r="BH156" s="148">
        <f>IF(N156="sníž. přenesená",J156,0)</f>
        <v>0</v>
      </c>
      <c r="BI156" s="148">
        <f>IF(N156="nulová",J156,0)</f>
        <v>0</v>
      </c>
      <c r="BJ156" s="17" t="s">
        <v>87</v>
      </c>
      <c r="BK156" s="148">
        <f>ROUND(I156*H156,2)</f>
        <v>0</v>
      </c>
      <c r="BL156" s="17" t="s">
        <v>4257</v>
      </c>
      <c r="BM156" s="147" t="s">
        <v>4777</v>
      </c>
    </row>
    <row r="157" spans="2:65" s="11" customFormat="1" ht="25.9" customHeight="1">
      <c r="B157" s="124"/>
      <c r="D157" s="125" t="s">
        <v>79</v>
      </c>
      <c r="E157" s="126" t="s">
        <v>3541</v>
      </c>
      <c r="F157" s="126" t="s">
        <v>243</v>
      </c>
      <c r="I157" s="127"/>
      <c r="J157" s="128">
        <f>BK157</f>
        <v>0</v>
      </c>
      <c r="L157" s="124"/>
      <c r="M157" s="129"/>
      <c r="P157" s="130">
        <f>P158+P162</f>
        <v>0</v>
      </c>
      <c r="R157" s="130">
        <f>R158+R162</f>
        <v>0</v>
      </c>
      <c r="T157" s="131">
        <f>T158+T162</f>
        <v>0</v>
      </c>
      <c r="AR157" s="125" t="s">
        <v>355</v>
      </c>
      <c r="AT157" s="132" t="s">
        <v>79</v>
      </c>
      <c r="AU157" s="132" t="s">
        <v>80</v>
      </c>
      <c r="AY157" s="125" t="s">
        <v>320</v>
      </c>
      <c r="BK157" s="133">
        <f>BK158+BK162</f>
        <v>0</v>
      </c>
    </row>
    <row r="158" spans="2:65" s="11" customFormat="1" ht="22.9" customHeight="1">
      <c r="B158" s="124"/>
      <c r="D158" s="125" t="s">
        <v>79</v>
      </c>
      <c r="E158" s="134" t="s">
        <v>4723</v>
      </c>
      <c r="F158" s="134" t="s">
        <v>4724</v>
      </c>
      <c r="I158" s="127"/>
      <c r="J158" s="135">
        <f>BK158</f>
        <v>0</v>
      </c>
      <c r="L158" s="124"/>
      <c r="M158" s="129"/>
      <c r="P158" s="130">
        <f>SUM(P159:P161)</f>
        <v>0</v>
      </c>
      <c r="R158" s="130">
        <f>SUM(R159:R161)</f>
        <v>0</v>
      </c>
      <c r="T158" s="131">
        <f>SUM(T159:T161)</f>
        <v>0</v>
      </c>
      <c r="AR158" s="125" t="s">
        <v>355</v>
      </c>
      <c r="AT158" s="132" t="s">
        <v>79</v>
      </c>
      <c r="AU158" s="132" t="s">
        <v>87</v>
      </c>
      <c r="AY158" s="125" t="s">
        <v>320</v>
      </c>
      <c r="BK158" s="133">
        <f>SUM(BK159:BK161)</f>
        <v>0</v>
      </c>
    </row>
    <row r="159" spans="2:65" s="1" customFormat="1" ht="16.5" customHeight="1">
      <c r="B159" s="32"/>
      <c r="C159" s="136" t="s">
        <v>423</v>
      </c>
      <c r="D159" s="136" t="s">
        <v>324</v>
      </c>
      <c r="E159" s="137" t="s">
        <v>4778</v>
      </c>
      <c r="F159" s="138" t="s">
        <v>4779</v>
      </c>
      <c r="G159" s="139" t="s">
        <v>4714</v>
      </c>
      <c r="H159" s="140">
        <v>1</v>
      </c>
      <c r="I159" s="141"/>
      <c r="J159" s="142">
        <f>ROUND(I159*H159,2)</f>
        <v>0</v>
      </c>
      <c r="K159" s="138" t="s">
        <v>333</v>
      </c>
      <c r="L159" s="32"/>
      <c r="M159" s="143" t="s">
        <v>1</v>
      </c>
      <c r="N159" s="144" t="s">
        <v>45</v>
      </c>
      <c r="P159" s="145">
        <f>O159*H159</f>
        <v>0</v>
      </c>
      <c r="Q159" s="145">
        <v>0</v>
      </c>
      <c r="R159" s="145">
        <f>Q159*H159</f>
        <v>0</v>
      </c>
      <c r="S159" s="145">
        <v>0</v>
      </c>
      <c r="T159" s="146">
        <f>S159*H159</f>
        <v>0</v>
      </c>
      <c r="AR159" s="147" t="s">
        <v>1014</v>
      </c>
      <c r="AT159" s="147" t="s">
        <v>324</v>
      </c>
      <c r="AU159" s="147" t="s">
        <v>89</v>
      </c>
      <c r="AY159" s="17" t="s">
        <v>320</v>
      </c>
      <c r="BE159" s="148">
        <f>IF(N159="základní",J159,0)</f>
        <v>0</v>
      </c>
      <c r="BF159" s="148">
        <f>IF(N159="snížená",J159,0)</f>
        <v>0</v>
      </c>
      <c r="BG159" s="148">
        <f>IF(N159="zákl. přenesená",J159,0)</f>
        <v>0</v>
      </c>
      <c r="BH159" s="148">
        <f>IF(N159="sníž. přenesená",J159,0)</f>
        <v>0</v>
      </c>
      <c r="BI159" s="148">
        <f>IF(N159="nulová",J159,0)</f>
        <v>0</v>
      </c>
      <c r="BJ159" s="17" t="s">
        <v>87</v>
      </c>
      <c r="BK159" s="148">
        <f>ROUND(I159*H159,2)</f>
        <v>0</v>
      </c>
      <c r="BL159" s="17" t="s">
        <v>1014</v>
      </c>
      <c r="BM159" s="147" t="s">
        <v>4780</v>
      </c>
    </row>
    <row r="160" spans="2:65" s="1" customFormat="1" ht="24.2" customHeight="1">
      <c r="B160" s="32"/>
      <c r="C160" s="136" t="s">
        <v>427</v>
      </c>
      <c r="D160" s="136" t="s">
        <v>324</v>
      </c>
      <c r="E160" s="137" t="s">
        <v>4781</v>
      </c>
      <c r="F160" s="138" t="s">
        <v>4782</v>
      </c>
      <c r="G160" s="139" t="s">
        <v>4714</v>
      </c>
      <c r="H160" s="140">
        <v>1</v>
      </c>
      <c r="I160" s="141"/>
      <c r="J160" s="142">
        <f>ROUND(I160*H160,2)</f>
        <v>0</v>
      </c>
      <c r="K160" s="138" t="s">
        <v>1</v>
      </c>
      <c r="L160" s="32"/>
      <c r="M160" s="143" t="s">
        <v>1</v>
      </c>
      <c r="N160" s="144" t="s">
        <v>45</v>
      </c>
      <c r="P160" s="145">
        <f>O160*H160</f>
        <v>0</v>
      </c>
      <c r="Q160" s="145">
        <v>0</v>
      </c>
      <c r="R160" s="145">
        <f>Q160*H160</f>
        <v>0</v>
      </c>
      <c r="S160" s="145">
        <v>0</v>
      </c>
      <c r="T160" s="146">
        <f>S160*H160</f>
        <v>0</v>
      </c>
      <c r="AR160" s="147" t="s">
        <v>1014</v>
      </c>
      <c r="AT160" s="147" t="s">
        <v>324</v>
      </c>
      <c r="AU160" s="147" t="s">
        <v>89</v>
      </c>
      <c r="AY160" s="17" t="s">
        <v>320</v>
      </c>
      <c r="BE160" s="148">
        <f>IF(N160="základní",J160,0)</f>
        <v>0</v>
      </c>
      <c r="BF160" s="148">
        <f>IF(N160="snížená",J160,0)</f>
        <v>0</v>
      </c>
      <c r="BG160" s="148">
        <f>IF(N160="zákl. přenesená",J160,0)</f>
        <v>0</v>
      </c>
      <c r="BH160" s="148">
        <f>IF(N160="sníž. přenesená",J160,0)</f>
        <v>0</v>
      </c>
      <c r="BI160" s="148">
        <f>IF(N160="nulová",J160,0)</f>
        <v>0</v>
      </c>
      <c r="BJ160" s="17" t="s">
        <v>87</v>
      </c>
      <c r="BK160" s="148">
        <f>ROUND(I160*H160,2)</f>
        <v>0</v>
      </c>
      <c r="BL160" s="17" t="s">
        <v>1014</v>
      </c>
      <c r="BM160" s="147" t="s">
        <v>4783</v>
      </c>
    </row>
    <row r="161" spans="2:65" s="1" customFormat="1" ht="16.5" customHeight="1">
      <c r="B161" s="32"/>
      <c r="C161" s="136" t="s">
        <v>433</v>
      </c>
      <c r="D161" s="136" t="s">
        <v>324</v>
      </c>
      <c r="E161" s="137" t="s">
        <v>4728</v>
      </c>
      <c r="F161" s="138" t="s">
        <v>4784</v>
      </c>
      <c r="G161" s="139" t="s">
        <v>4714</v>
      </c>
      <c r="H161" s="140">
        <v>1</v>
      </c>
      <c r="I161" s="141"/>
      <c r="J161" s="142">
        <f>ROUND(I161*H161,2)</f>
        <v>0</v>
      </c>
      <c r="K161" s="138" t="s">
        <v>333</v>
      </c>
      <c r="L161" s="32"/>
      <c r="M161" s="143" t="s">
        <v>1</v>
      </c>
      <c r="N161" s="144" t="s">
        <v>45</v>
      </c>
      <c r="P161" s="145">
        <f>O161*H161</f>
        <v>0</v>
      </c>
      <c r="Q161" s="145">
        <v>0</v>
      </c>
      <c r="R161" s="145">
        <f>Q161*H161</f>
        <v>0</v>
      </c>
      <c r="S161" s="145">
        <v>0</v>
      </c>
      <c r="T161" s="146">
        <f>S161*H161</f>
        <v>0</v>
      </c>
      <c r="AR161" s="147" t="s">
        <v>1014</v>
      </c>
      <c r="AT161" s="147" t="s">
        <v>324</v>
      </c>
      <c r="AU161" s="147" t="s">
        <v>89</v>
      </c>
      <c r="AY161" s="17" t="s">
        <v>320</v>
      </c>
      <c r="BE161" s="148">
        <f>IF(N161="základní",J161,0)</f>
        <v>0</v>
      </c>
      <c r="BF161" s="148">
        <f>IF(N161="snížená",J161,0)</f>
        <v>0</v>
      </c>
      <c r="BG161" s="148">
        <f>IF(N161="zákl. přenesená",J161,0)</f>
        <v>0</v>
      </c>
      <c r="BH161" s="148">
        <f>IF(N161="sníž. přenesená",J161,0)</f>
        <v>0</v>
      </c>
      <c r="BI161" s="148">
        <f>IF(N161="nulová",J161,0)</f>
        <v>0</v>
      </c>
      <c r="BJ161" s="17" t="s">
        <v>87</v>
      </c>
      <c r="BK161" s="148">
        <f>ROUND(I161*H161,2)</f>
        <v>0</v>
      </c>
      <c r="BL161" s="17" t="s">
        <v>1014</v>
      </c>
      <c r="BM161" s="147" t="s">
        <v>4785</v>
      </c>
    </row>
    <row r="162" spans="2:65" s="11" customFormat="1" ht="22.9" customHeight="1">
      <c r="B162" s="124"/>
      <c r="D162" s="125" t="s">
        <v>79</v>
      </c>
      <c r="E162" s="134" t="s">
        <v>3562</v>
      </c>
      <c r="F162" s="134" t="s">
        <v>3563</v>
      </c>
      <c r="I162" s="127"/>
      <c r="J162" s="135">
        <f>BK162</f>
        <v>0</v>
      </c>
      <c r="L162" s="124"/>
      <c r="M162" s="129"/>
      <c r="P162" s="130">
        <f>P163</f>
        <v>0</v>
      </c>
      <c r="R162" s="130">
        <f>R163</f>
        <v>0</v>
      </c>
      <c r="T162" s="131">
        <f>T163</f>
        <v>0</v>
      </c>
      <c r="AR162" s="125" t="s">
        <v>355</v>
      </c>
      <c r="AT162" s="132" t="s">
        <v>79</v>
      </c>
      <c r="AU162" s="132" t="s">
        <v>87</v>
      </c>
      <c r="AY162" s="125" t="s">
        <v>320</v>
      </c>
      <c r="BK162" s="133">
        <f>BK163</f>
        <v>0</v>
      </c>
    </row>
    <row r="163" spans="2:65" s="1" customFormat="1" ht="16.5" customHeight="1">
      <c r="B163" s="32"/>
      <c r="C163" s="136" t="s">
        <v>438</v>
      </c>
      <c r="D163" s="136" t="s">
        <v>324</v>
      </c>
      <c r="E163" s="137" t="s">
        <v>3564</v>
      </c>
      <c r="F163" s="138" t="s">
        <v>3565</v>
      </c>
      <c r="G163" s="139" t="s">
        <v>4714</v>
      </c>
      <c r="H163" s="140">
        <v>1</v>
      </c>
      <c r="I163" s="141"/>
      <c r="J163" s="142">
        <f>ROUND(I163*H163,2)</f>
        <v>0</v>
      </c>
      <c r="K163" s="138" t="s">
        <v>333</v>
      </c>
      <c r="L163" s="32"/>
      <c r="M163" s="190" t="s">
        <v>1</v>
      </c>
      <c r="N163" s="191" t="s">
        <v>45</v>
      </c>
      <c r="O163" s="192"/>
      <c r="P163" s="193">
        <f>O163*H163</f>
        <v>0</v>
      </c>
      <c r="Q163" s="193">
        <v>0</v>
      </c>
      <c r="R163" s="193">
        <f>Q163*H163</f>
        <v>0</v>
      </c>
      <c r="S163" s="193">
        <v>0</v>
      </c>
      <c r="T163" s="194">
        <f>S163*H163</f>
        <v>0</v>
      </c>
      <c r="AR163" s="147" t="s">
        <v>1014</v>
      </c>
      <c r="AT163" s="147" t="s">
        <v>324</v>
      </c>
      <c r="AU163" s="147" t="s">
        <v>89</v>
      </c>
      <c r="AY163" s="17" t="s">
        <v>320</v>
      </c>
      <c r="BE163" s="148">
        <f>IF(N163="základní",J163,0)</f>
        <v>0</v>
      </c>
      <c r="BF163" s="148">
        <f>IF(N163="snížená",J163,0)</f>
        <v>0</v>
      </c>
      <c r="BG163" s="148">
        <f>IF(N163="zákl. přenesená",J163,0)</f>
        <v>0</v>
      </c>
      <c r="BH163" s="148">
        <f>IF(N163="sníž. přenesená",J163,0)</f>
        <v>0</v>
      </c>
      <c r="BI163" s="148">
        <f>IF(N163="nulová",J163,0)</f>
        <v>0</v>
      </c>
      <c r="BJ163" s="17" t="s">
        <v>87</v>
      </c>
      <c r="BK163" s="148">
        <f>ROUND(I163*H163,2)</f>
        <v>0</v>
      </c>
      <c r="BL163" s="17" t="s">
        <v>1014</v>
      </c>
      <c r="BM163" s="147" t="s">
        <v>4786</v>
      </c>
    </row>
    <row r="164" spans="2:65" s="1" customFormat="1" ht="6.95" customHeight="1">
      <c r="B164" s="44"/>
      <c r="C164" s="45"/>
      <c r="D164" s="45"/>
      <c r="E164" s="45"/>
      <c r="F164" s="45"/>
      <c r="G164" s="45"/>
      <c r="H164" s="45"/>
      <c r="I164" s="45"/>
      <c r="J164" s="45"/>
      <c r="K164" s="45"/>
      <c r="L164" s="32"/>
    </row>
  </sheetData>
  <sheetProtection algorithmName="SHA-512" hashValue="6d6fEiyILzHbnWsoJnnfQyebh2eVzrvMp1jUBy+KqgdWQVpv0ImLKGspe6/2KxvkJQXFZTv9cDvt82CgfWd/BQ==" saltValue="Kaw55+U8uVr0Ux2Es/oyDsNxLcLXMZJ2r3RyFXj/MwmC+k/ojqILD5AoO/Zw13MGWnJR9wc/63n1RFdKRj2fKg==" spinCount="100000" sheet="1" objects="1" scenarios="1" formatColumns="0" formatRows="0" autoFilter="0"/>
  <autoFilter ref="C133:K163" xr:uid="{00000000-0009-0000-0000-000029000000}"/>
  <mergeCells count="15">
    <mergeCell ref="E120:H120"/>
    <mergeCell ref="E124:H124"/>
    <mergeCell ref="E122:H122"/>
    <mergeCell ref="E126:H126"/>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B2:BM19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241</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2713</v>
      </c>
      <c r="F9" s="204"/>
      <c r="G9" s="204"/>
      <c r="H9" s="204"/>
      <c r="L9" s="20"/>
    </row>
    <row r="10" spans="2:46" ht="12" customHeight="1">
      <c r="B10" s="20"/>
      <c r="D10" s="27" t="s">
        <v>273</v>
      </c>
      <c r="L10" s="20"/>
    </row>
    <row r="11" spans="2:46" s="1" customFormat="1" ht="16.5" customHeight="1">
      <c r="B11" s="32"/>
      <c r="E11" s="238" t="s">
        <v>4259</v>
      </c>
      <c r="F11" s="245"/>
      <c r="G11" s="245"/>
      <c r="H11" s="245"/>
      <c r="L11" s="32"/>
    </row>
    <row r="12" spans="2:46" s="1" customFormat="1" ht="12" customHeight="1">
      <c r="B12" s="32"/>
      <c r="D12" s="27" t="s">
        <v>1268</v>
      </c>
      <c r="L12" s="32"/>
    </row>
    <row r="13" spans="2:46" s="1" customFormat="1" ht="16.5" customHeight="1">
      <c r="B13" s="32"/>
      <c r="E13" s="225" t="s">
        <v>4787</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4261</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4262</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ROUND(J130,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ROUND((SUM(BE130:BE189)),  2)</f>
        <v>0</v>
      </c>
      <c r="I37" s="96">
        <v>0.21</v>
      </c>
      <c r="J37" s="85">
        <f>ROUND(((SUM(BE130:BE189))*I37),  2)</f>
        <v>0</v>
      </c>
      <c r="L37" s="32"/>
    </row>
    <row r="38" spans="2:12" s="1" customFormat="1" ht="14.45" customHeight="1">
      <c r="B38" s="32"/>
      <c r="E38" s="27" t="s">
        <v>46</v>
      </c>
      <c r="F38" s="85">
        <f>ROUND((SUM(BF130:BF189)),  2)</f>
        <v>0</v>
      </c>
      <c r="I38" s="96">
        <v>0.12</v>
      </c>
      <c r="J38" s="85">
        <f>ROUND(((SUM(BF130:BF189))*I38),  2)</f>
        <v>0</v>
      </c>
      <c r="L38" s="32"/>
    </row>
    <row r="39" spans="2:12" s="1" customFormat="1" ht="14.45" hidden="1" customHeight="1">
      <c r="B39" s="32"/>
      <c r="E39" s="27" t="s">
        <v>47</v>
      </c>
      <c r="F39" s="85">
        <f>ROUND((SUM(BG130:BG189)),  2)</f>
        <v>0</v>
      </c>
      <c r="I39" s="96">
        <v>0.21</v>
      </c>
      <c r="J39" s="85">
        <f>0</f>
        <v>0</v>
      </c>
      <c r="L39" s="32"/>
    </row>
    <row r="40" spans="2:12" s="1" customFormat="1" ht="14.45" hidden="1" customHeight="1">
      <c r="B40" s="32"/>
      <c r="E40" s="27" t="s">
        <v>48</v>
      </c>
      <c r="F40" s="85">
        <f>ROUND((SUM(BH130:BH189)),  2)</f>
        <v>0</v>
      </c>
      <c r="I40" s="96">
        <v>0.12</v>
      </c>
      <c r="J40" s="85">
        <f>0</f>
        <v>0</v>
      </c>
      <c r="L40" s="32"/>
    </row>
    <row r="41" spans="2:12" s="1" customFormat="1" ht="14.45" hidden="1" customHeight="1">
      <c r="B41" s="32"/>
      <c r="E41" s="27" t="s">
        <v>49</v>
      </c>
      <c r="F41" s="85">
        <f>ROUND((SUM(BI130:BI189)),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2713</v>
      </c>
      <c r="F87" s="204"/>
      <c r="G87" s="204"/>
      <c r="H87" s="204"/>
      <c r="L87" s="20"/>
    </row>
    <row r="88" spans="2:12" ht="12" customHeight="1">
      <c r="B88" s="20"/>
      <c r="C88" s="27" t="s">
        <v>273</v>
      </c>
      <c r="L88" s="20"/>
    </row>
    <row r="89" spans="2:12" s="1" customFormat="1" ht="16.5" customHeight="1">
      <c r="B89" s="32"/>
      <c r="E89" s="238" t="s">
        <v>4259</v>
      </c>
      <c r="F89" s="245"/>
      <c r="G89" s="245"/>
      <c r="H89" s="245"/>
      <c r="L89" s="32"/>
    </row>
    <row r="90" spans="2:12" s="1" customFormat="1" ht="12" customHeight="1">
      <c r="B90" s="32"/>
      <c r="C90" s="27" t="s">
        <v>1268</v>
      </c>
      <c r="L90" s="32"/>
    </row>
    <row r="91" spans="2:12" s="1" customFormat="1" ht="16.5" customHeight="1">
      <c r="B91" s="32"/>
      <c r="E91" s="225" t="str">
        <f>E13</f>
        <v>212500-3 - Bourací práce</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25.7" customHeight="1">
      <c r="B95" s="32"/>
      <c r="C95" s="27" t="s">
        <v>24</v>
      </c>
      <c r="F95" s="25" t="str">
        <f>E19</f>
        <v>Statutární město Mladá Boleslav</v>
      </c>
      <c r="I95" s="27" t="s">
        <v>31</v>
      </c>
      <c r="J95" s="30" t="str">
        <f>E25</f>
        <v>GREENTHERM CAD s.r.o.</v>
      </c>
      <c r="L95" s="32"/>
    </row>
    <row r="96" spans="2:12" s="1" customFormat="1" ht="15.2" customHeight="1">
      <c r="B96" s="32"/>
      <c r="C96" s="27" t="s">
        <v>29</v>
      </c>
      <c r="F96" s="25" t="str">
        <f>IF(E22="","",E22)</f>
        <v>Vyplň údaj</v>
      </c>
      <c r="I96" s="27" t="s">
        <v>36</v>
      </c>
      <c r="J96" s="30" t="str">
        <f>E28</f>
        <v>Václav Ženíšek</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J130</f>
        <v>0</v>
      </c>
      <c r="L100" s="32"/>
      <c r="AU100" s="17" t="s">
        <v>281</v>
      </c>
    </row>
    <row r="101" spans="2:47" s="8" customFormat="1" ht="24.95" customHeight="1">
      <c r="B101" s="108"/>
      <c r="D101" s="109" t="s">
        <v>282</v>
      </c>
      <c r="E101" s="110"/>
      <c r="F101" s="110"/>
      <c r="G101" s="110"/>
      <c r="H101" s="110"/>
      <c r="I101" s="110"/>
      <c r="J101" s="111">
        <f>J131</f>
        <v>0</v>
      </c>
      <c r="L101" s="108"/>
    </row>
    <row r="102" spans="2:47" s="9" customFormat="1" ht="19.899999999999999" customHeight="1">
      <c r="B102" s="112"/>
      <c r="D102" s="113" t="s">
        <v>283</v>
      </c>
      <c r="E102" s="114"/>
      <c r="F102" s="114"/>
      <c r="G102" s="114"/>
      <c r="H102" s="114"/>
      <c r="I102" s="114"/>
      <c r="J102" s="115">
        <f>J132</f>
        <v>0</v>
      </c>
      <c r="L102" s="112"/>
    </row>
    <row r="103" spans="2:47" s="9" customFormat="1" ht="19.899999999999999" customHeight="1">
      <c r="B103" s="112"/>
      <c r="D103" s="113" t="s">
        <v>294</v>
      </c>
      <c r="E103" s="114"/>
      <c r="F103" s="114"/>
      <c r="G103" s="114"/>
      <c r="H103" s="114"/>
      <c r="I103" s="114"/>
      <c r="J103" s="115">
        <f>J168</f>
        <v>0</v>
      </c>
      <c r="L103" s="112"/>
    </row>
    <row r="104" spans="2:47" s="9" customFormat="1" ht="19.899999999999999" customHeight="1">
      <c r="B104" s="112"/>
      <c r="D104" s="113" t="s">
        <v>1097</v>
      </c>
      <c r="E104" s="114"/>
      <c r="F104" s="114"/>
      <c r="G104" s="114"/>
      <c r="H104" s="114"/>
      <c r="I104" s="114"/>
      <c r="J104" s="115">
        <f>J170</f>
        <v>0</v>
      </c>
      <c r="L104" s="112"/>
    </row>
    <row r="105" spans="2:47" s="9" customFormat="1" ht="19.899999999999999" customHeight="1">
      <c r="B105" s="112"/>
      <c r="D105" s="113" t="s">
        <v>1098</v>
      </c>
      <c r="E105" s="114"/>
      <c r="F105" s="114"/>
      <c r="G105" s="114"/>
      <c r="H105" s="114"/>
      <c r="I105" s="114"/>
      <c r="J105" s="115">
        <f>J183</f>
        <v>0</v>
      </c>
      <c r="L105" s="112"/>
    </row>
    <row r="106" spans="2:47" s="9" customFormat="1" ht="19.899999999999999" customHeight="1">
      <c r="B106" s="112"/>
      <c r="D106" s="113" t="s">
        <v>1099</v>
      </c>
      <c r="E106" s="114"/>
      <c r="F106" s="114"/>
      <c r="G106" s="114"/>
      <c r="H106" s="114"/>
      <c r="I106" s="114"/>
      <c r="J106" s="115">
        <f>J188</f>
        <v>0</v>
      </c>
      <c r="L106" s="112"/>
    </row>
    <row r="107" spans="2:47" s="1" customFormat="1" ht="21.75" customHeight="1">
      <c r="B107" s="32"/>
      <c r="L107" s="32"/>
    </row>
    <row r="108" spans="2:47" s="1" customFormat="1" ht="6.95" customHeight="1">
      <c r="B108" s="44"/>
      <c r="C108" s="45"/>
      <c r="D108" s="45"/>
      <c r="E108" s="45"/>
      <c r="F108" s="45"/>
      <c r="G108" s="45"/>
      <c r="H108" s="45"/>
      <c r="I108" s="45"/>
      <c r="J108" s="45"/>
      <c r="K108" s="45"/>
      <c r="L108" s="32"/>
    </row>
    <row r="112" spans="2:47" s="1" customFormat="1" ht="6.95" customHeight="1">
      <c r="B112" s="46"/>
      <c r="C112" s="47"/>
      <c r="D112" s="47"/>
      <c r="E112" s="47"/>
      <c r="F112" s="47"/>
      <c r="G112" s="47"/>
      <c r="H112" s="47"/>
      <c r="I112" s="47"/>
      <c r="J112" s="47"/>
      <c r="K112" s="47"/>
      <c r="L112" s="32"/>
    </row>
    <row r="113" spans="2:12" s="1" customFormat="1" ht="24.95" customHeight="1">
      <c r="B113" s="32"/>
      <c r="C113" s="21" t="s">
        <v>305</v>
      </c>
      <c r="L113" s="32"/>
    </row>
    <row r="114" spans="2:12" s="1" customFormat="1" ht="6.95" customHeight="1">
      <c r="B114" s="32"/>
      <c r="L114" s="32"/>
    </row>
    <row r="115" spans="2:12" s="1" customFormat="1" ht="12" customHeight="1">
      <c r="B115" s="32"/>
      <c r="C115" s="27" t="s">
        <v>16</v>
      </c>
      <c r="L115" s="32"/>
    </row>
    <row r="116" spans="2:12" s="1" customFormat="1" ht="16.5" customHeight="1">
      <c r="B116" s="32"/>
      <c r="E116" s="243" t="str">
        <f>E7</f>
        <v>Kompletní rozšíření Třídy Václava Klementa</v>
      </c>
      <c r="F116" s="244"/>
      <c r="G116" s="244"/>
      <c r="H116" s="244"/>
      <c r="L116" s="32"/>
    </row>
    <row r="117" spans="2:12" ht="12" customHeight="1">
      <c r="B117" s="20"/>
      <c r="C117" s="27" t="s">
        <v>271</v>
      </c>
      <c r="L117" s="20"/>
    </row>
    <row r="118" spans="2:12" ht="16.5" customHeight="1">
      <c r="B118" s="20"/>
      <c r="E118" s="243" t="s">
        <v>2713</v>
      </c>
      <c r="F118" s="204"/>
      <c r="G118" s="204"/>
      <c r="H118" s="204"/>
      <c r="L118" s="20"/>
    </row>
    <row r="119" spans="2:12" ht="12" customHeight="1">
      <c r="B119" s="20"/>
      <c r="C119" s="27" t="s">
        <v>273</v>
      </c>
      <c r="L119" s="20"/>
    </row>
    <row r="120" spans="2:12" s="1" customFormat="1" ht="16.5" customHeight="1">
      <c r="B120" s="32"/>
      <c r="E120" s="238" t="s">
        <v>4259</v>
      </c>
      <c r="F120" s="245"/>
      <c r="G120" s="245"/>
      <c r="H120" s="245"/>
      <c r="L120" s="32"/>
    </row>
    <row r="121" spans="2:12" s="1" customFormat="1" ht="12" customHeight="1">
      <c r="B121" s="32"/>
      <c r="C121" s="27" t="s">
        <v>1268</v>
      </c>
      <c r="L121" s="32"/>
    </row>
    <row r="122" spans="2:12" s="1" customFormat="1" ht="16.5" customHeight="1">
      <c r="B122" s="32"/>
      <c r="E122" s="225" t="str">
        <f>E13</f>
        <v>212500-3 - Bourací práce</v>
      </c>
      <c r="F122" s="245"/>
      <c r="G122" s="245"/>
      <c r="H122" s="245"/>
      <c r="L122" s="32"/>
    </row>
    <row r="123" spans="2:12" s="1" customFormat="1" ht="6.95" customHeight="1">
      <c r="B123" s="32"/>
      <c r="L123" s="32"/>
    </row>
    <row r="124" spans="2:12" s="1" customFormat="1" ht="12" customHeight="1">
      <c r="B124" s="32"/>
      <c r="C124" s="27" t="s">
        <v>20</v>
      </c>
      <c r="F124" s="25" t="str">
        <f>F16</f>
        <v xml:space="preserve"> </v>
      </c>
      <c r="I124" s="27" t="s">
        <v>22</v>
      </c>
      <c r="J124" s="52" t="str">
        <f>IF(J16="","",J16)</f>
        <v>28. 11. 2023</v>
      </c>
      <c r="L124" s="32"/>
    </row>
    <row r="125" spans="2:12" s="1" customFormat="1" ht="6.95" customHeight="1">
      <c r="B125" s="32"/>
      <c r="L125" s="32"/>
    </row>
    <row r="126" spans="2:12" s="1" customFormat="1" ht="25.7" customHeight="1">
      <c r="B126" s="32"/>
      <c r="C126" s="27" t="s">
        <v>24</v>
      </c>
      <c r="F126" s="25" t="str">
        <f>E19</f>
        <v>Statutární město Mladá Boleslav</v>
      </c>
      <c r="I126" s="27" t="s">
        <v>31</v>
      </c>
      <c r="J126" s="30" t="str">
        <f>E25</f>
        <v>GREENTHERM CAD s.r.o.</v>
      </c>
      <c r="L126" s="32"/>
    </row>
    <row r="127" spans="2:12" s="1" customFormat="1" ht="15.2" customHeight="1">
      <c r="B127" s="32"/>
      <c r="C127" s="27" t="s">
        <v>29</v>
      </c>
      <c r="F127" s="25" t="str">
        <f>IF(E22="","",E22)</f>
        <v>Vyplň údaj</v>
      </c>
      <c r="I127" s="27" t="s">
        <v>36</v>
      </c>
      <c r="J127" s="30" t="str">
        <f>E28</f>
        <v>Václav Ženíšek</v>
      </c>
      <c r="L127" s="32"/>
    </row>
    <row r="128" spans="2:12" s="1" customFormat="1" ht="10.35" customHeight="1">
      <c r="B128" s="32"/>
      <c r="L128" s="32"/>
    </row>
    <row r="129" spans="2:65" s="10" customFormat="1" ht="29.25" customHeight="1">
      <c r="B129" s="116"/>
      <c r="C129" s="117" t="s">
        <v>306</v>
      </c>
      <c r="D129" s="118" t="s">
        <v>65</v>
      </c>
      <c r="E129" s="118" t="s">
        <v>61</v>
      </c>
      <c r="F129" s="118" t="s">
        <v>62</v>
      </c>
      <c r="G129" s="118" t="s">
        <v>307</v>
      </c>
      <c r="H129" s="118" t="s">
        <v>308</v>
      </c>
      <c r="I129" s="118" t="s">
        <v>309</v>
      </c>
      <c r="J129" s="118" t="s">
        <v>279</v>
      </c>
      <c r="K129" s="119" t="s">
        <v>310</v>
      </c>
      <c r="L129" s="116"/>
      <c r="M129" s="59" t="s">
        <v>1</v>
      </c>
      <c r="N129" s="60" t="s">
        <v>44</v>
      </c>
      <c r="O129" s="60" t="s">
        <v>311</v>
      </c>
      <c r="P129" s="60" t="s">
        <v>312</v>
      </c>
      <c r="Q129" s="60" t="s">
        <v>313</v>
      </c>
      <c r="R129" s="60" t="s">
        <v>314</v>
      </c>
      <c r="S129" s="60" t="s">
        <v>315</v>
      </c>
      <c r="T129" s="61" t="s">
        <v>316</v>
      </c>
    </row>
    <row r="130" spans="2:65" s="1" customFormat="1" ht="22.9" customHeight="1">
      <c r="B130" s="32"/>
      <c r="C130" s="64" t="s">
        <v>317</v>
      </c>
      <c r="J130" s="120">
        <f>BK130</f>
        <v>0</v>
      </c>
      <c r="L130" s="32"/>
      <c r="M130" s="62"/>
      <c r="N130" s="53"/>
      <c r="O130" s="53"/>
      <c r="P130" s="121">
        <f>P131</f>
        <v>0</v>
      </c>
      <c r="Q130" s="53"/>
      <c r="R130" s="121">
        <f>R131</f>
        <v>961.61900000000003</v>
      </c>
      <c r="S130" s="53"/>
      <c r="T130" s="122">
        <f>T131</f>
        <v>555.23360000000002</v>
      </c>
      <c r="AT130" s="17" t="s">
        <v>79</v>
      </c>
      <c r="AU130" s="17" t="s">
        <v>281</v>
      </c>
      <c r="BK130" s="123">
        <f>BK131</f>
        <v>0</v>
      </c>
    </row>
    <row r="131" spans="2:65" s="11" customFormat="1" ht="25.9" customHeight="1">
      <c r="B131" s="124"/>
      <c r="D131" s="125" t="s">
        <v>79</v>
      </c>
      <c r="E131" s="126" t="s">
        <v>318</v>
      </c>
      <c r="F131" s="126" t="s">
        <v>319</v>
      </c>
      <c r="I131" s="127"/>
      <c r="J131" s="128">
        <f>BK131</f>
        <v>0</v>
      </c>
      <c r="L131" s="124"/>
      <c r="M131" s="129"/>
      <c r="P131" s="130">
        <f>P132+P168+P170+P183+P188</f>
        <v>0</v>
      </c>
      <c r="R131" s="130">
        <f>R132+R168+R170+R183+R188</f>
        <v>961.61900000000003</v>
      </c>
      <c r="T131" s="131">
        <f>T132+T168+T170+T183+T188</f>
        <v>555.23360000000002</v>
      </c>
      <c r="AR131" s="125" t="s">
        <v>87</v>
      </c>
      <c r="AT131" s="132" t="s">
        <v>79</v>
      </c>
      <c r="AU131" s="132" t="s">
        <v>80</v>
      </c>
      <c r="AY131" s="125" t="s">
        <v>320</v>
      </c>
      <c r="BK131" s="133">
        <f>BK132+BK168+BK170+BK183+BK188</f>
        <v>0</v>
      </c>
    </row>
    <row r="132" spans="2:65" s="11" customFormat="1" ht="22.9" customHeight="1">
      <c r="B132" s="124"/>
      <c r="D132" s="125" t="s">
        <v>79</v>
      </c>
      <c r="E132" s="134" t="s">
        <v>87</v>
      </c>
      <c r="F132" s="134" t="s">
        <v>321</v>
      </c>
      <c r="I132" s="127"/>
      <c r="J132" s="135">
        <f>BK132</f>
        <v>0</v>
      </c>
      <c r="L132" s="124"/>
      <c r="M132" s="129"/>
      <c r="P132" s="130">
        <f>SUM(P133:P167)</f>
        <v>0</v>
      </c>
      <c r="R132" s="130">
        <f>SUM(R133:R167)</f>
        <v>961.61900000000003</v>
      </c>
      <c r="T132" s="131">
        <f>SUM(T133:T167)</f>
        <v>0</v>
      </c>
      <c r="AR132" s="125" t="s">
        <v>87</v>
      </c>
      <c r="AT132" s="132" t="s">
        <v>79</v>
      </c>
      <c r="AU132" s="132" t="s">
        <v>87</v>
      </c>
      <c r="AY132" s="125" t="s">
        <v>320</v>
      </c>
      <c r="BK132" s="133">
        <f>SUM(BK133:BK167)</f>
        <v>0</v>
      </c>
    </row>
    <row r="133" spans="2:65" s="1" customFormat="1" ht="24.2" customHeight="1">
      <c r="B133" s="32"/>
      <c r="C133" s="136" t="s">
        <v>87</v>
      </c>
      <c r="D133" s="136" t="s">
        <v>324</v>
      </c>
      <c r="E133" s="137" t="s">
        <v>1102</v>
      </c>
      <c r="F133" s="138" t="s">
        <v>1103</v>
      </c>
      <c r="G133" s="139" t="s">
        <v>327</v>
      </c>
      <c r="H133" s="140">
        <v>23.219000000000001</v>
      </c>
      <c r="I133" s="141"/>
      <c r="J133" s="142">
        <f>ROUND(I133*H133,2)</f>
        <v>0</v>
      </c>
      <c r="K133" s="138" t="s">
        <v>333</v>
      </c>
      <c r="L133" s="32"/>
      <c r="M133" s="143" t="s">
        <v>1</v>
      </c>
      <c r="N133" s="144" t="s">
        <v>45</v>
      </c>
      <c r="P133" s="145">
        <f>O133*H133</f>
        <v>0</v>
      </c>
      <c r="Q133" s="145">
        <v>0</v>
      </c>
      <c r="R133" s="145">
        <f>Q133*H133</f>
        <v>0</v>
      </c>
      <c r="S133" s="145">
        <v>0</v>
      </c>
      <c r="T133" s="146">
        <f>S133*H133</f>
        <v>0</v>
      </c>
      <c r="AR133" s="147" t="s">
        <v>99</v>
      </c>
      <c r="AT133" s="147" t="s">
        <v>324</v>
      </c>
      <c r="AU133" s="147" t="s">
        <v>89</v>
      </c>
      <c r="AY133" s="17" t="s">
        <v>320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99</v>
      </c>
      <c r="BM133" s="147" t="s">
        <v>2425</v>
      </c>
    </row>
    <row r="134" spans="2:65" s="13" customFormat="1" ht="11.25">
      <c r="B134" s="157"/>
      <c r="D134" s="150" t="s">
        <v>329</v>
      </c>
      <c r="E134" s="158" t="s">
        <v>1</v>
      </c>
      <c r="F134" s="159" t="s">
        <v>4788</v>
      </c>
      <c r="H134" s="158" t="s">
        <v>1</v>
      </c>
      <c r="I134" s="160"/>
      <c r="L134" s="157"/>
      <c r="M134" s="161"/>
      <c r="T134" s="162"/>
      <c r="AT134" s="158" t="s">
        <v>329</v>
      </c>
      <c r="AU134" s="158" t="s">
        <v>89</v>
      </c>
      <c r="AV134" s="13" t="s">
        <v>87</v>
      </c>
      <c r="AW134" s="13" t="s">
        <v>35</v>
      </c>
      <c r="AX134" s="13" t="s">
        <v>80</v>
      </c>
      <c r="AY134" s="158" t="s">
        <v>320</v>
      </c>
    </row>
    <row r="135" spans="2:65" s="12" customFormat="1" ht="11.25">
      <c r="B135" s="149"/>
      <c r="D135" s="150" t="s">
        <v>329</v>
      </c>
      <c r="E135" s="151" t="s">
        <v>1</v>
      </c>
      <c r="F135" s="152" t="s">
        <v>4789</v>
      </c>
      <c r="H135" s="153">
        <v>16.957999999999998</v>
      </c>
      <c r="I135" s="154"/>
      <c r="L135" s="149"/>
      <c r="M135" s="155"/>
      <c r="T135" s="156"/>
      <c r="AT135" s="151" t="s">
        <v>329</v>
      </c>
      <c r="AU135" s="151" t="s">
        <v>89</v>
      </c>
      <c r="AV135" s="12" t="s">
        <v>89</v>
      </c>
      <c r="AW135" s="12" t="s">
        <v>35</v>
      </c>
      <c r="AX135" s="12" t="s">
        <v>80</v>
      </c>
      <c r="AY135" s="151" t="s">
        <v>320</v>
      </c>
    </row>
    <row r="136" spans="2:65" s="12" customFormat="1" ht="11.25">
      <c r="B136" s="149"/>
      <c r="D136" s="150" t="s">
        <v>329</v>
      </c>
      <c r="E136" s="151" t="s">
        <v>1</v>
      </c>
      <c r="F136" s="152" t="s">
        <v>4790</v>
      </c>
      <c r="H136" s="153">
        <v>1.8660000000000001</v>
      </c>
      <c r="I136" s="154"/>
      <c r="L136" s="149"/>
      <c r="M136" s="155"/>
      <c r="T136" s="156"/>
      <c r="AT136" s="151" t="s">
        <v>329</v>
      </c>
      <c r="AU136" s="151" t="s">
        <v>89</v>
      </c>
      <c r="AV136" s="12" t="s">
        <v>89</v>
      </c>
      <c r="AW136" s="12" t="s">
        <v>35</v>
      </c>
      <c r="AX136" s="12" t="s">
        <v>80</v>
      </c>
      <c r="AY136" s="151" t="s">
        <v>320</v>
      </c>
    </row>
    <row r="137" spans="2:65" s="12" customFormat="1" ht="11.25">
      <c r="B137" s="149"/>
      <c r="D137" s="150" t="s">
        <v>329</v>
      </c>
      <c r="E137" s="151" t="s">
        <v>1</v>
      </c>
      <c r="F137" s="152" t="s">
        <v>4791</v>
      </c>
      <c r="H137" s="153">
        <v>1.4179999999999999</v>
      </c>
      <c r="I137" s="154"/>
      <c r="L137" s="149"/>
      <c r="M137" s="155"/>
      <c r="T137" s="156"/>
      <c r="AT137" s="151" t="s">
        <v>329</v>
      </c>
      <c r="AU137" s="151" t="s">
        <v>89</v>
      </c>
      <c r="AV137" s="12" t="s">
        <v>89</v>
      </c>
      <c r="AW137" s="12" t="s">
        <v>35</v>
      </c>
      <c r="AX137" s="12" t="s">
        <v>80</v>
      </c>
      <c r="AY137" s="151" t="s">
        <v>320</v>
      </c>
    </row>
    <row r="138" spans="2:65" s="12" customFormat="1" ht="11.25">
      <c r="B138" s="149"/>
      <c r="D138" s="150" t="s">
        <v>329</v>
      </c>
      <c r="E138" s="151" t="s">
        <v>1</v>
      </c>
      <c r="F138" s="152" t="s">
        <v>4792</v>
      </c>
      <c r="H138" s="153">
        <v>2.9769999999999999</v>
      </c>
      <c r="I138" s="154"/>
      <c r="L138" s="149"/>
      <c r="M138" s="155"/>
      <c r="T138" s="156"/>
      <c r="AT138" s="151" t="s">
        <v>329</v>
      </c>
      <c r="AU138" s="151" t="s">
        <v>89</v>
      </c>
      <c r="AV138" s="12" t="s">
        <v>89</v>
      </c>
      <c r="AW138" s="12" t="s">
        <v>35</v>
      </c>
      <c r="AX138" s="12" t="s">
        <v>80</v>
      </c>
      <c r="AY138" s="151" t="s">
        <v>320</v>
      </c>
    </row>
    <row r="139" spans="2:65" s="14" customFormat="1" ht="11.25">
      <c r="B139" s="163"/>
      <c r="D139" s="150" t="s">
        <v>329</v>
      </c>
      <c r="E139" s="164" t="s">
        <v>1</v>
      </c>
      <c r="F139" s="165" t="s">
        <v>339</v>
      </c>
      <c r="H139" s="166">
        <v>23.219000000000001</v>
      </c>
      <c r="I139" s="167"/>
      <c r="L139" s="163"/>
      <c r="M139" s="168"/>
      <c r="T139" s="169"/>
      <c r="AT139" s="164" t="s">
        <v>329</v>
      </c>
      <c r="AU139" s="164" t="s">
        <v>89</v>
      </c>
      <c r="AV139" s="14" t="s">
        <v>99</v>
      </c>
      <c r="AW139" s="14" t="s">
        <v>35</v>
      </c>
      <c r="AX139" s="14" t="s">
        <v>87</v>
      </c>
      <c r="AY139" s="164" t="s">
        <v>320</v>
      </c>
    </row>
    <row r="140" spans="2:65" s="1" customFormat="1" ht="33" customHeight="1">
      <c r="B140" s="32"/>
      <c r="C140" s="136" t="s">
        <v>89</v>
      </c>
      <c r="D140" s="136" t="s">
        <v>324</v>
      </c>
      <c r="E140" s="137" t="s">
        <v>4793</v>
      </c>
      <c r="F140" s="138" t="s">
        <v>4794</v>
      </c>
      <c r="G140" s="139" t="s">
        <v>327</v>
      </c>
      <c r="H140" s="140">
        <v>208.96700000000001</v>
      </c>
      <c r="I140" s="141"/>
      <c r="J140" s="142">
        <f>ROUND(I140*H140,2)</f>
        <v>0</v>
      </c>
      <c r="K140" s="138" t="s">
        <v>333</v>
      </c>
      <c r="L140" s="32"/>
      <c r="M140" s="143" t="s">
        <v>1</v>
      </c>
      <c r="N140" s="144" t="s">
        <v>45</v>
      </c>
      <c r="P140" s="145">
        <f>O140*H140</f>
        <v>0</v>
      </c>
      <c r="Q140" s="145">
        <v>0</v>
      </c>
      <c r="R140" s="145">
        <f>Q140*H140</f>
        <v>0</v>
      </c>
      <c r="S140" s="145">
        <v>0</v>
      </c>
      <c r="T140" s="146">
        <f>S140*H140</f>
        <v>0</v>
      </c>
      <c r="AR140" s="147" t="s">
        <v>99</v>
      </c>
      <c r="AT140" s="147" t="s">
        <v>324</v>
      </c>
      <c r="AU140" s="147" t="s">
        <v>89</v>
      </c>
      <c r="AY140" s="17" t="s">
        <v>320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99</v>
      </c>
      <c r="BM140" s="147" t="s">
        <v>4795</v>
      </c>
    </row>
    <row r="141" spans="2:65" s="13" customFormat="1" ht="11.25">
      <c r="B141" s="157"/>
      <c r="D141" s="150" t="s">
        <v>329</v>
      </c>
      <c r="E141" s="158" t="s">
        <v>1</v>
      </c>
      <c r="F141" s="159" t="s">
        <v>4796</v>
      </c>
      <c r="H141" s="158" t="s">
        <v>1</v>
      </c>
      <c r="I141" s="160"/>
      <c r="L141" s="157"/>
      <c r="M141" s="161"/>
      <c r="T141" s="162"/>
      <c r="AT141" s="158" t="s">
        <v>329</v>
      </c>
      <c r="AU141" s="158" t="s">
        <v>89</v>
      </c>
      <c r="AV141" s="13" t="s">
        <v>87</v>
      </c>
      <c r="AW141" s="13" t="s">
        <v>35</v>
      </c>
      <c r="AX141" s="13" t="s">
        <v>80</v>
      </c>
      <c r="AY141" s="158" t="s">
        <v>320</v>
      </c>
    </row>
    <row r="142" spans="2:65" s="12" customFormat="1" ht="11.25">
      <c r="B142" s="149"/>
      <c r="D142" s="150" t="s">
        <v>329</v>
      </c>
      <c r="E142" s="151" t="s">
        <v>1</v>
      </c>
      <c r="F142" s="152" t="s">
        <v>4797</v>
      </c>
      <c r="H142" s="153">
        <v>152.61799999999999</v>
      </c>
      <c r="I142" s="154"/>
      <c r="L142" s="149"/>
      <c r="M142" s="155"/>
      <c r="T142" s="156"/>
      <c r="AT142" s="151" t="s">
        <v>329</v>
      </c>
      <c r="AU142" s="151" t="s">
        <v>89</v>
      </c>
      <c r="AV142" s="12" t="s">
        <v>89</v>
      </c>
      <c r="AW142" s="12" t="s">
        <v>35</v>
      </c>
      <c r="AX142" s="12" t="s">
        <v>80</v>
      </c>
      <c r="AY142" s="151" t="s">
        <v>320</v>
      </c>
    </row>
    <row r="143" spans="2:65" s="12" customFormat="1" ht="11.25">
      <c r="B143" s="149"/>
      <c r="D143" s="150" t="s">
        <v>329</v>
      </c>
      <c r="E143" s="151" t="s">
        <v>1</v>
      </c>
      <c r="F143" s="152" t="s">
        <v>4798</v>
      </c>
      <c r="H143" s="153">
        <v>16.792000000000002</v>
      </c>
      <c r="I143" s="154"/>
      <c r="L143" s="149"/>
      <c r="M143" s="155"/>
      <c r="T143" s="156"/>
      <c r="AT143" s="151" t="s">
        <v>329</v>
      </c>
      <c r="AU143" s="151" t="s">
        <v>89</v>
      </c>
      <c r="AV143" s="12" t="s">
        <v>89</v>
      </c>
      <c r="AW143" s="12" t="s">
        <v>35</v>
      </c>
      <c r="AX143" s="12" t="s">
        <v>80</v>
      </c>
      <c r="AY143" s="151" t="s">
        <v>320</v>
      </c>
    </row>
    <row r="144" spans="2:65" s="12" customFormat="1" ht="11.25">
      <c r="B144" s="149"/>
      <c r="D144" s="150" t="s">
        <v>329</v>
      </c>
      <c r="E144" s="151" t="s">
        <v>1</v>
      </c>
      <c r="F144" s="152" t="s">
        <v>4799</v>
      </c>
      <c r="H144" s="153">
        <v>12.760999999999999</v>
      </c>
      <c r="I144" s="154"/>
      <c r="L144" s="149"/>
      <c r="M144" s="155"/>
      <c r="T144" s="156"/>
      <c r="AT144" s="151" t="s">
        <v>329</v>
      </c>
      <c r="AU144" s="151" t="s">
        <v>89</v>
      </c>
      <c r="AV144" s="12" t="s">
        <v>89</v>
      </c>
      <c r="AW144" s="12" t="s">
        <v>35</v>
      </c>
      <c r="AX144" s="12" t="s">
        <v>80</v>
      </c>
      <c r="AY144" s="151" t="s">
        <v>320</v>
      </c>
    </row>
    <row r="145" spans="2:65" s="12" customFormat="1" ht="11.25">
      <c r="B145" s="149"/>
      <c r="D145" s="150" t="s">
        <v>329</v>
      </c>
      <c r="E145" s="151" t="s">
        <v>1</v>
      </c>
      <c r="F145" s="152" t="s">
        <v>4800</v>
      </c>
      <c r="H145" s="153">
        <v>26.795999999999999</v>
      </c>
      <c r="I145" s="154"/>
      <c r="L145" s="149"/>
      <c r="M145" s="155"/>
      <c r="T145" s="156"/>
      <c r="AT145" s="151" t="s">
        <v>329</v>
      </c>
      <c r="AU145" s="151" t="s">
        <v>89</v>
      </c>
      <c r="AV145" s="12" t="s">
        <v>89</v>
      </c>
      <c r="AW145" s="12" t="s">
        <v>35</v>
      </c>
      <c r="AX145" s="12" t="s">
        <v>80</v>
      </c>
      <c r="AY145" s="151" t="s">
        <v>320</v>
      </c>
    </row>
    <row r="146" spans="2:65" s="14" customFormat="1" ht="11.25">
      <c r="B146" s="163"/>
      <c r="D146" s="150" t="s">
        <v>329</v>
      </c>
      <c r="E146" s="164" t="s">
        <v>1</v>
      </c>
      <c r="F146" s="165" t="s">
        <v>339</v>
      </c>
      <c r="H146" s="166">
        <v>208.96700000000001</v>
      </c>
      <c r="I146" s="167"/>
      <c r="L146" s="163"/>
      <c r="M146" s="168"/>
      <c r="T146" s="169"/>
      <c r="AT146" s="164" t="s">
        <v>329</v>
      </c>
      <c r="AU146" s="164" t="s">
        <v>89</v>
      </c>
      <c r="AV146" s="14" t="s">
        <v>99</v>
      </c>
      <c r="AW146" s="14" t="s">
        <v>35</v>
      </c>
      <c r="AX146" s="14" t="s">
        <v>87</v>
      </c>
      <c r="AY146" s="164" t="s">
        <v>320</v>
      </c>
    </row>
    <row r="147" spans="2:65" s="1" customFormat="1" ht="24.2" customHeight="1">
      <c r="B147" s="32"/>
      <c r="C147" s="136" t="s">
        <v>94</v>
      </c>
      <c r="D147" s="136" t="s">
        <v>324</v>
      </c>
      <c r="E147" s="137" t="s">
        <v>1114</v>
      </c>
      <c r="F147" s="138" t="s">
        <v>1115</v>
      </c>
      <c r="G147" s="139" t="s">
        <v>327</v>
      </c>
      <c r="H147" s="140">
        <v>1193.8040000000001</v>
      </c>
      <c r="I147" s="141"/>
      <c r="J147" s="142">
        <f>ROUND(I147*H147,2)</f>
        <v>0</v>
      </c>
      <c r="K147" s="138" t="s">
        <v>333</v>
      </c>
      <c r="L147" s="32"/>
      <c r="M147" s="143" t="s">
        <v>1</v>
      </c>
      <c r="N147" s="144" t="s">
        <v>45</v>
      </c>
      <c r="P147" s="145">
        <f>O147*H147</f>
        <v>0</v>
      </c>
      <c r="Q147" s="145">
        <v>0</v>
      </c>
      <c r="R147" s="145">
        <f>Q147*H147</f>
        <v>0</v>
      </c>
      <c r="S147" s="145">
        <v>0</v>
      </c>
      <c r="T147" s="146">
        <f>S147*H147</f>
        <v>0</v>
      </c>
      <c r="AR147" s="147" t="s">
        <v>99</v>
      </c>
      <c r="AT147" s="147" t="s">
        <v>324</v>
      </c>
      <c r="AU147" s="147" t="s">
        <v>89</v>
      </c>
      <c r="AY147" s="17" t="s">
        <v>320</v>
      </c>
      <c r="BE147" s="148">
        <f>IF(N147="základní",J147,0)</f>
        <v>0</v>
      </c>
      <c r="BF147" s="148">
        <f>IF(N147="snížená",J147,0)</f>
        <v>0</v>
      </c>
      <c r="BG147" s="148">
        <f>IF(N147="zákl. přenesená",J147,0)</f>
        <v>0</v>
      </c>
      <c r="BH147" s="148">
        <f>IF(N147="sníž. přenesená",J147,0)</f>
        <v>0</v>
      </c>
      <c r="BI147" s="148">
        <f>IF(N147="nulová",J147,0)</f>
        <v>0</v>
      </c>
      <c r="BJ147" s="17" t="s">
        <v>87</v>
      </c>
      <c r="BK147" s="148">
        <f>ROUND(I147*H147,2)</f>
        <v>0</v>
      </c>
      <c r="BL147" s="17" t="s">
        <v>99</v>
      </c>
      <c r="BM147" s="147" t="s">
        <v>4801</v>
      </c>
    </row>
    <row r="148" spans="2:65" s="12" customFormat="1" ht="11.25">
      <c r="B148" s="149"/>
      <c r="D148" s="150" t="s">
        <v>329</v>
      </c>
      <c r="E148" s="151" t="s">
        <v>1</v>
      </c>
      <c r="F148" s="152" t="s">
        <v>4802</v>
      </c>
      <c r="H148" s="153">
        <v>309.39999999999998</v>
      </c>
      <c r="I148" s="154"/>
      <c r="L148" s="149"/>
      <c r="M148" s="155"/>
      <c r="T148" s="156"/>
      <c r="AT148" s="151" t="s">
        <v>329</v>
      </c>
      <c r="AU148" s="151" t="s">
        <v>89</v>
      </c>
      <c r="AV148" s="12" t="s">
        <v>89</v>
      </c>
      <c r="AW148" s="12" t="s">
        <v>35</v>
      </c>
      <c r="AX148" s="12" t="s">
        <v>80</v>
      </c>
      <c r="AY148" s="151" t="s">
        <v>320</v>
      </c>
    </row>
    <row r="149" spans="2:65" s="12" customFormat="1" ht="11.25">
      <c r="B149" s="149"/>
      <c r="D149" s="150" t="s">
        <v>329</v>
      </c>
      <c r="E149" s="151" t="s">
        <v>1</v>
      </c>
      <c r="F149" s="152" t="s">
        <v>4803</v>
      </c>
      <c r="H149" s="153">
        <v>97.6</v>
      </c>
      <c r="I149" s="154"/>
      <c r="L149" s="149"/>
      <c r="M149" s="155"/>
      <c r="T149" s="156"/>
      <c r="AT149" s="151" t="s">
        <v>329</v>
      </c>
      <c r="AU149" s="151" t="s">
        <v>89</v>
      </c>
      <c r="AV149" s="12" t="s">
        <v>89</v>
      </c>
      <c r="AW149" s="12" t="s">
        <v>35</v>
      </c>
      <c r="AX149" s="12" t="s">
        <v>80</v>
      </c>
      <c r="AY149" s="151" t="s">
        <v>320</v>
      </c>
    </row>
    <row r="150" spans="2:65" s="12" customFormat="1" ht="11.25">
      <c r="B150" s="149"/>
      <c r="D150" s="150" t="s">
        <v>329</v>
      </c>
      <c r="E150" s="151" t="s">
        <v>1</v>
      </c>
      <c r="F150" s="152" t="s">
        <v>4804</v>
      </c>
      <c r="H150" s="153">
        <v>278.45999999999998</v>
      </c>
      <c r="I150" s="154"/>
      <c r="L150" s="149"/>
      <c r="M150" s="155"/>
      <c r="T150" s="156"/>
      <c r="AT150" s="151" t="s">
        <v>329</v>
      </c>
      <c r="AU150" s="151" t="s">
        <v>89</v>
      </c>
      <c r="AV150" s="12" t="s">
        <v>89</v>
      </c>
      <c r="AW150" s="12" t="s">
        <v>35</v>
      </c>
      <c r="AX150" s="12" t="s">
        <v>80</v>
      </c>
      <c r="AY150" s="151" t="s">
        <v>320</v>
      </c>
    </row>
    <row r="151" spans="2:65" s="12" customFormat="1" ht="11.25">
      <c r="B151" s="149"/>
      <c r="D151" s="150" t="s">
        <v>329</v>
      </c>
      <c r="E151" s="151" t="s">
        <v>1</v>
      </c>
      <c r="F151" s="152" t="s">
        <v>4805</v>
      </c>
      <c r="H151" s="153">
        <v>63.344000000000001</v>
      </c>
      <c r="I151" s="154"/>
      <c r="L151" s="149"/>
      <c r="M151" s="155"/>
      <c r="T151" s="156"/>
      <c r="AT151" s="151" t="s">
        <v>329</v>
      </c>
      <c r="AU151" s="151" t="s">
        <v>89</v>
      </c>
      <c r="AV151" s="12" t="s">
        <v>89</v>
      </c>
      <c r="AW151" s="12" t="s">
        <v>35</v>
      </c>
      <c r="AX151" s="12" t="s">
        <v>80</v>
      </c>
      <c r="AY151" s="151" t="s">
        <v>320</v>
      </c>
    </row>
    <row r="152" spans="2:65" s="12" customFormat="1" ht="11.25">
      <c r="B152" s="149"/>
      <c r="D152" s="150" t="s">
        <v>329</v>
      </c>
      <c r="E152" s="151" t="s">
        <v>1</v>
      </c>
      <c r="F152" s="152" t="s">
        <v>4806</v>
      </c>
      <c r="H152" s="153">
        <v>445</v>
      </c>
      <c r="I152" s="154"/>
      <c r="L152" s="149"/>
      <c r="M152" s="155"/>
      <c r="T152" s="156"/>
      <c r="AT152" s="151" t="s">
        <v>329</v>
      </c>
      <c r="AU152" s="151" t="s">
        <v>89</v>
      </c>
      <c r="AV152" s="12" t="s">
        <v>89</v>
      </c>
      <c r="AW152" s="12" t="s">
        <v>35</v>
      </c>
      <c r="AX152" s="12" t="s">
        <v>80</v>
      </c>
      <c r="AY152" s="151" t="s">
        <v>320</v>
      </c>
    </row>
    <row r="153" spans="2:65" s="14" customFormat="1" ht="11.25">
      <c r="B153" s="163"/>
      <c r="D153" s="150" t="s">
        <v>329</v>
      </c>
      <c r="E153" s="164" t="s">
        <v>1</v>
      </c>
      <c r="F153" s="165" t="s">
        <v>339</v>
      </c>
      <c r="H153" s="166">
        <v>1193.8040000000001</v>
      </c>
      <c r="I153" s="167"/>
      <c r="L153" s="163"/>
      <c r="M153" s="168"/>
      <c r="T153" s="169"/>
      <c r="AT153" s="164" t="s">
        <v>329</v>
      </c>
      <c r="AU153" s="164" t="s">
        <v>89</v>
      </c>
      <c r="AV153" s="14" t="s">
        <v>99</v>
      </c>
      <c r="AW153" s="14" t="s">
        <v>35</v>
      </c>
      <c r="AX153" s="14" t="s">
        <v>87</v>
      </c>
      <c r="AY153" s="164" t="s">
        <v>320</v>
      </c>
    </row>
    <row r="154" spans="2:65" s="1" customFormat="1" ht="16.5" customHeight="1">
      <c r="B154" s="32"/>
      <c r="C154" s="170" t="s">
        <v>99</v>
      </c>
      <c r="D154" s="170" t="s">
        <v>439</v>
      </c>
      <c r="E154" s="171" t="s">
        <v>1376</v>
      </c>
      <c r="F154" s="172" t="s">
        <v>1377</v>
      </c>
      <c r="G154" s="173" t="s">
        <v>442</v>
      </c>
      <c r="H154" s="174">
        <v>961.61900000000003</v>
      </c>
      <c r="I154" s="175"/>
      <c r="J154" s="176">
        <f>ROUND(I154*H154,2)</f>
        <v>0</v>
      </c>
      <c r="K154" s="172" t="s">
        <v>333</v>
      </c>
      <c r="L154" s="177"/>
      <c r="M154" s="178" t="s">
        <v>1</v>
      </c>
      <c r="N154" s="179" t="s">
        <v>45</v>
      </c>
      <c r="P154" s="145">
        <f>O154*H154</f>
        <v>0</v>
      </c>
      <c r="Q154" s="145">
        <v>1</v>
      </c>
      <c r="R154" s="145">
        <f>Q154*H154</f>
        <v>961.61900000000003</v>
      </c>
      <c r="S154" s="145">
        <v>0</v>
      </c>
      <c r="T154" s="146">
        <f>S154*H154</f>
        <v>0</v>
      </c>
      <c r="AR154" s="147" t="s">
        <v>373</v>
      </c>
      <c r="AT154" s="147" t="s">
        <v>439</v>
      </c>
      <c r="AU154" s="147" t="s">
        <v>89</v>
      </c>
      <c r="AY154" s="17" t="s">
        <v>320</v>
      </c>
      <c r="BE154" s="148">
        <f>IF(N154="základní",J154,0)</f>
        <v>0</v>
      </c>
      <c r="BF154" s="148">
        <f>IF(N154="snížená",J154,0)</f>
        <v>0</v>
      </c>
      <c r="BG154" s="148">
        <f>IF(N154="zákl. přenesená",J154,0)</f>
        <v>0</v>
      </c>
      <c r="BH154" s="148">
        <f>IF(N154="sníž. přenesená",J154,0)</f>
        <v>0</v>
      </c>
      <c r="BI154" s="148">
        <f>IF(N154="nulová",J154,0)</f>
        <v>0</v>
      </c>
      <c r="BJ154" s="17" t="s">
        <v>87</v>
      </c>
      <c r="BK154" s="148">
        <f>ROUND(I154*H154,2)</f>
        <v>0</v>
      </c>
      <c r="BL154" s="17" t="s">
        <v>99</v>
      </c>
      <c r="BM154" s="147" t="s">
        <v>4807</v>
      </c>
    </row>
    <row r="155" spans="2:65" s="12" customFormat="1" ht="11.25">
      <c r="B155" s="149"/>
      <c r="D155" s="150" t="s">
        <v>329</v>
      </c>
      <c r="E155" s="151" t="s">
        <v>1</v>
      </c>
      <c r="F155" s="152" t="s">
        <v>4802</v>
      </c>
      <c r="H155" s="153">
        <v>309.39999999999998</v>
      </c>
      <c r="I155" s="154"/>
      <c r="L155" s="149"/>
      <c r="M155" s="155"/>
      <c r="T155" s="156"/>
      <c r="AT155" s="151" t="s">
        <v>329</v>
      </c>
      <c r="AU155" s="151" t="s">
        <v>89</v>
      </c>
      <c r="AV155" s="12" t="s">
        <v>89</v>
      </c>
      <c r="AW155" s="12" t="s">
        <v>35</v>
      </c>
      <c r="AX155" s="12" t="s">
        <v>80</v>
      </c>
      <c r="AY155" s="151" t="s">
        <v>320</v>
      </c>
    </row>
    <row r="156" spans="2:65" s="12" customFormat="1" ht="11.25">
      <c r="B156" s="149"/>
      <c r="D156" s="150" t="s">
        <v>329</v>
      </c>
      <c r="E156" s="151" t="s">
        <v>1</v>
      </c>
      <c r="F156" s="152" t="s">
        <v>4803</v>
      </c>
      <c r="H156" s="153">
        <v>97.6</v>
      </c>
      <c r="I156" s="154"/>
      <c r="L156" s="149"/>
      <c r="M156" s="155"/>
      <c r="T156" s="156"/>
      <c r="AT156" s="151" t="s">
        <v>329</v>
      </c>
      <c r="AU156" s="151" t="s">
        <v>89</v>
      </c>
      <c r="AV156" s="12" t="s">
        <v>89</v>
      </c>
      <c r="AW156" s="12" t="s">
        <v>35</v>
      </c>
      <c r="AX156" s="12" t="s">
        <v>80</v>
      </c>
      <c r="AY156" s="151" t="s">
        <v>320</v>
      </c>
    </row>
    <row r="157" spans="2:65" s="12" customFormat="1" ht="11.25">
      <c r="B157" s="149"/>
      <c r="D157" s="150" t="s">
        <v>329</v>
      </c>
      <c r="E157" s="151" t="s">
        <v>1</v>
      </c>
      <c r="F157" s="152" t="s">
        <v>4804</v>
      </c>
      <c r="H157" s="153">
        <v>278.45999999999998</v>
      </c>
      <c r="I157" s="154"/>
      <c r="L157" s="149"/>
      <c r="M157" s="155"/>
      <c r="T157" s="156"/>
      <c r="AT157" s="151" t="s">
        <v>329</v>
      </c>
      <c r="AU157" s="151" t="s">
        <v>89</v>
      </c>
      <c r="AV157" s="12" t="s">
        <v>89</v>
      </c>
      <c r="AW157" s="12" t="s">
        <v>35</v>
      </c>
      <c r="AX157" s="12" t="s">
        <v>80</v>
      </c>
      <c r="AY157" s="151" t="s">
        <v>320</v>
      </c>
    </row>
    <row r="158" spans="2:65" s="12" customFormat="1" ht="11.25">
      <c r="B158" s="149"/>
      <c r="D158" s="150" t="s">
        <v>329</v>
      </c>
      <c r="E158" s="151" t="s">
        <v>1</v>
      </c>
      <c r="F158" s="152" t="s">
        <v>4805</v>
      </c>
      <c r="H158" s="153">
        <v>63.344000000000001</v>
      </c>
      <c r="I158" s="154"/>
      <c r="L158" s="149"/>
      <c r="M158" s="155"/>
      <c r="T158" s="156"/>
      <c r="AT158" s="151" t="s">
        <v>329</v>
      </c>
      <c r="AU158" s="151" t="s">
        <v>89</v>
      </c>
      <c r="AV158" s="12" t="s">
        <v>89</v>
      </c>
      <c r="AW158" s="12" t="s">
        <v>35</v>
      </c>
      <c r="AX158" s="12" t="s">
        <v>80</v>
      </c>
      <c r="AY158" s="151" t="s">
        <v>320</v>
      </c>
    </row>
    <row r="159" spans="2:65" s="12" customFormat="1" ht="11.25">
      <c r="B159" s="149"/>
      <c r="D159" s="150" t="s">
        <v>329</v>
      </c>
      <c r="E159" s="151" t="s">
        <v>1</v>
      </c>
      <c r="F159" s="152" t="s">
        <v>4806</v>
      </c>
      <c r="H159" s="153">
        <v>445</v>
      </c>
      <c r="I159" s="154"/>
      <c r="L159" s="149"/>
      <c r="M159" s="155"/>
      <c r="T159" s="156"/>
      <c r="AT159" s="151" t="s">
        <v>329</v>
      </c>
      <c r="AU159" s="151" t="s">
        <v>89</v>
      </c>
      <c r="AV159" s="12" t="s">
        <v>89</v>
      </c>
      <c r="AW159" s="12" t="s">
        <v>35</v>
      </c>
      <c r="AX159" s="12" t="s">
        <v>80</v>
      </c>
      <c r="AY159" s="151" t="s">
        <v>320</v>
      </c>
    </row>
    <row r="160" spans="2:65" s="15" customFormat="1" ht="11.25">
      <c r="B160" s="180"/>
      <c r="D160" s="150" t="s">
        <v>329</v>
      </c>
      <c r="E160" s="181" t="s">
        <v>1</v>
      </c>
      <c r="F160" s="182" t="s">
        <v>539</v>
      </c>
      <c r="H160" s="183">
        <v>1193.8040000000001</v>
      </c>
      <c r="I160" s="184"/>
      <c r="L160" s="180"/>
      <c r="M160" s="185"/>
      <c r="T160" s="186"/>
      <c r="AT160" s="181" t="s">
        <v>329</v>
      </c>
      <c r="AU160" s="181" t="s">
        <v>89</v>
      </c>
      <c r="AV160" s="15" t="s">
        <v>94</v>
      </c>
      <c r="AW160" s="15" t="s">
        <v>35</v>
      </c>
      <c r="AX160" s="15" t="s">
        <v>80</v>
      </c>
      <c r="AY160" s="181" t="s">
        <v>320</v>
      </c>
    </row>
    <row r="161" spans="2:65" s="13" customFormat="1" ht="11.25">
      <c r="B161" s="157"/>
      <c r="D161" s="150" t="s">
        <v>329</v>
      </c>
      <c r="E161" s="158" t="s">
        <v>1</v>
      </c>
      <c r="F161" s="159" t="s">
        <v>4808</v>
      </c>
      <c r="H161" s="158" t="s">
        <v>1</v>
      </c>
      <c r="I161" s="160"/>
      <c r="L161" s="157"/>
      <c r="M161" s="161"/>
      <c r="T161" s="162"/>
      <c r="AT161" s="158" t="s">
        <v>329</v>
      </c>
      <c r="AU161" s="158" t="s">
        <v>89</v>
      </c>
      <c r="AV161" s="13" t="s">
        <v>87</v>
      </c>
      <c r="AW161" s="13" t="s">
        <v>35</v>
      </c>
      <c r="AX161" s="13" t="s">
        <v>80</v>
      </c>
      <c r="AY161" s="158" t="s">
        <v>320</v>
      </c>
    </row>
    <row r="162" spans="2:65" s="12" customFormat="1" ht="11.25">
      <c r="B162" s="149"/>
      <c r="D162" s="150" t="s">
        <v>329</v>
      </c>
      <c r="E162" s="151" t="s">
        <v>1</v>
      </c>
      <c r="F162" s="152" t="s">
        <v>4809</v>
      </c>
      <c r="H162" s="153">
        <v>-169.57499999999999</v>
      </c>
      <c r="I162" s="154"/>
      <c r="L162" s="149"/>
      <c r="M162" s="155"/>
      <c r="T162" s="156"/>
      <c r="AT162" s="151" t="s">
        <v>329</v>
      </c>
      <c r="AU162" s="151" t="s">
        <v>89</v>
      </c>
      <c r="AV162" s="12" t="s">
        <v>89</v>
      </c>
      <c r="AW162" s="12" t="s">
        <v>35</v>
      </c>
      <c r="AX162" s="12" t="s">
        <v>80</v>
      </c>
      <c r="AY162" s="151" t="s">
        <v>320</v>
      </c>
    </row>
    <row r="163" spans="2:65" s="12" customFormat="1" ht="11.25">
      <c r="B163" s="149"/>
      <c r="D163" s="150" t="s">
        <v>329</v>
      </c>
      <c r="E163" s="151" t="s">
        <v>1</v>
      </c>
      <c r="F163" s="152" t="s">
        <v>4810</v>
      </c>
      <c r="H163" s="153">
        <v>-18.658000000000001</v>
      </c>
      <c r="I163" s="154"/>
      <c r="L163" s="149"/>
      <c r="M163" s="155"/>
      <c r="T163" s="156"/>
      <c r="AT163" s="151" t="s">
        <v>329</v>
      </c>
      <c r="AU163" s="151" t="s">
        <v>89</v>
      </c>
      <c r="AV163" s="12" t="s">
        <v>89</v>
      </c>
      <c r="AW163" s="12" t="s">
        <v>35</v>
      </c>
      <c r="AX163" s="12" t="s">
        <v>80</v>
      </c>
      <c r="AY163" s="151" t="s">
        <v>320</v>
      </c>
    </row>
    <row r="164" spans="2:65" s="12" customFormat="1" ht="11.25">
      <c r="B164" s="149"/>
      <c r="D164" s="150" t="s">
        <v>329</v>
      </c>
      <c r="E164" s="151" t="s">
        <v>1</v>
      </c>
      <c r="F164" s="152" t="s">
        <v>4811</v>
      </c>
      <c r="H164" s="153">
        <v>-14.179</v>
      </c>
      <c r="I164" s="154"/>
      <c r="L164" s="149"/>
      <c r="M164" s="155"/>
      <c r="T164" s="156"/>
      <c r="AT164" s="151" t="s">
        <v>329</v>
      </c>
      <c r="AU164" s="151" t="s">
        <v>89</v>
      </c>
      <c r="AV164" s="12" t="s">
        <v>89</v>
      </c>
      <c r="AW164" s="12" t="s">
        <v>35</v>
      </c>
      <c r="AX164" s="12" t="s">
        <v>80</v>
      </c>
      <c r="AY164" s="151" t="s">
        <v>320</v>
      </c>
    </row>
    <row r="165" spans="2:65" s="12" customFormat="1" ht="11.25">
      <c r="B165" s="149"/>
      <c r="D165" s="150" t="s">
        <v>329</v>
      </c>
      <c r="E165" s="151" t="s">
        <v>1</v>
      </c>
      <c r="F165" s="152" t="s">
        <v>4812</v>
      </c>
      <c r="H165" s="153">
        <v>-29.773</v>
      </c>
      <c r="I165" s="154"/>
      <c r="L165" s="149"/>
      <c r="M165" s="155"/>
      <c r="T165" s="156"/>
      <c r="AT165" s="151" t="s">
        <v>329</v>
      </c>
      <c r="AU165" s="151" t="s">
        <v>89</v>
      </c>
      <c r="AV165" s="12" t="s">
        <v>89</v>
      </c>
      <c r="AW165" s="12" t="s">
        <v>35</v>
      </c>
      <c r="AX165" s="12" t="s">
        <v>80</v>
      </c>
      <c r="AY165" s="151" t="s">
        <v>320</v>
      </c>
    </row>
    <row r="166" spans="2:65" s="15" customFormat="1" ht="11.25">
      <c r="B166" s="180"/>
      <c r="D166" s="150" t="s">
        <v>329</v>
      </c>
      <c r="E166" s="181" t="s">
        <v>1</v>
      </c>
      <c r="F166" s="182" t="s">
        <v>539</v>
      </c>
      <c r="H166" s="183">
        <v>-232.185</v>
      </c>
      <c r="I166" s="184"/>
      <c r="L166" s="180"/>
      <c r="M166" s="185"/>
      <c r="T166" s="186"/>
      <c r="AT166" s="181" t="s">
        <v>329</v>
      </c>
      <c r="AU166" s="181" t="s">
        <v>89</v>
      </c>
      <c r="AV166" s="15" t="s">
        <v>94</v>
      </c>
      <c r="AW166" s="15" t="s">
        <v>35</v>
      </c>
      <c r="AX166" s="15" t="s">
        <v>80</v>
      </c>
      <c r="AY166" s="181" t="s">
        <v>320</v>
      </c>
    </row>
    <row r="167" spans="2:65" s="14" customFormat="1" ht="11.25">
      <c r="B167" s="163"/>
      <c r="D167" s="150" t="s">
        <v>329</v>
      </c>
      <c r="E167" s="164" t="s">
        <v>1</v>
      </c>
      <c r="F167" s="165" t="s">
        <v>339</v>
      </c>
      <c r="H167" s="166">
        <v>961.61900000000003</v>
      </c>
      <c r="I167" s="167"/>
      <c r="L167" s="163"/>
      <c r="M167" s="168"/>
      <c r="T167" s="169"/>
      <c r="AT167" s="164" t="s">
        <v>329</v>
      </c>
      <c r="AU167" s="164" t="s">
        <v>89</v>
      </c>
      <c r="AV167" s="14" t="s">
        <v>99</v>
      </c>
      <c r="AW167" s="14" t="s">
        <v>35</v>
      </c>
      <c r="AX167" s="14" t="s">
        <v>87</v>
      </c>
      <c r="AY167" s="164" t="s">
        <v>320</v>
      </c>
    </row>
    <row r="168" spans="2:65" s="11" customFormat="1" ht="22.9" customHeight="1">
      <c r="B168" s="124"/>
      <c r="D168" s="125" t="s">
        <v>79</v>
      </c>
      <c r="E168" s="134" t="s">
        <v>373</v>
      </c>
      <c r="F168" s="134" t="s">
        <v>552</v>
      </c>
      <c r="I168" s="127"/>
      <c r="J168" s="135">
        <f>BK168</f>
        <v>0</v>
      </c>
      <c r="L168" s="124"/>
      <c r="M168" s="129"/>
      <c r="P168" s="130">
        <f>P169</f>
        <v>0</v>
      </c>
      <c r="R168" s="130">
        <f>R169</f>
        <v>0</v>
      </c>
      <c r="T168" s="131">
        <f>T169</f>
        <v>0.5</v>
      </c>
      <c r="AR168" s="125" t="s">
        <v>87</v>
      </c>
      <c r="AT168" s="132" t="s">
        <v>79</v>
      </c>
      <c r="AU168" s="132" t="s">
        <v>87</v>
      </c>
      <c r="AY168" s="125" t="s">
        <v>320</v>
      </c>
      <c r="BK168" s="133">
        <f>BK169</f>
        <v>0</v>
      </c>
    </row>
    <row r="169" spans="2:65" s="1" customFormat="1" ht="24.2" customHeight="1">
      <c r="B169" s="32"/>
      <c r="C169" s="136" t="s">
        <v>355</v>
      </c>
      <c r="D169" s="136" t="s">
        <v>324</v>
      </c>
      <c r="E169" s="137" t="s">
        <v>1134</v>
      </c>
      <c r="F169" s="138" t="s">
        <v>1135</v>
      </c>
      <c r="G169" s="139" t="s">
        <v>558</v>
      </c>
      <c r="H169" s="140">
        <v>5</v>
      </c>
      <c r="I169" s="141"/>
      <c r="J169" s="142">
        <f>ROUND(I169*H169,2)</f>
        <v>0</v>
      </c>
      <c r="K169" s="138" t="s">
        <v>333</v>
      </c>
      <c r="L169" s="32"/>
      <c r="M169" s="143" t="s">
        <v>1</v>
      </c>
      <c r="N169" s="144" t="s">
        <v>45</v>
      </c>
      <c r="P169" s="145">
        <f>O169*H169</f>
        <v>0</v>
      </c>
      <c r="Q169" s="145">
        <v>0</v>
      </c>
      <c r="R169" s="145">
        <f>Q169*H169</f>
        <v>0</v>
      </c>
      <c r="S169" s="145">
        <v>0.1</v>
      </c>
      <c r="T169" s="146">
        <f>S169*H169</f>
        <v>0.5</v>
      </c>
      <c r="AR169" s="147" t="s">
        <v>99</v>
      </c>
      <c r="AT169" s="147" t="s">
        <v>324</v>
      </c>
      <c r="AU169" s="147" t="s">
        <v>89</v>
      </c>
      <c r="AY169" s="17" t="s">
        <v>320</v>
      </c>
      <c r="BE169" s="148">
        <f>IF(N169="základní",J169,0)</f>
        <v>0</v>
      </c>
      <c r="BF169" s="148">
        <f>IF(N169="snížená",J169,0)</f>
        <v>0</v>
      </c>
      <c r="BG169" s="148">
        <f>IF(N169="zákl. přenesená",J169,0)</f>
        <v>0</v>
      </c>
      <c r="BH169" s="148">
        <f>IF(N169="sníž. přenesená",J169,0)</f>
        <v>0</v>
      </c>
      <c r="BI169" s="148">
        <f>IF(N169="nulová",J169,0)</f>
        <v>0</v>
      </c>
      <c r="BJ169" s="17" t="s">
        <v>87</v>
      </c>
      <c r="BK169" s="148">
        <f>ROUND(I169*H169,2)</f>
        <v>0</v>
      </c>
      <c r="BL169" s="17" t="s">
        <v>99</v>
      </c>
      <c r="BM169" s="147" t="s">
        <v>4813</v>
      </c>
    </row>
    <row r="170" spans="2:65" s="11" customFormat="1" ht="22.9" customHeight="1">
      <c r="B170" s="124"/>
      <c r="D170" s="125" t="s">
        <v>79</v>
      </c>
      <c r="E170" s="134" t="s">
        <v>381</v>
      </c>
      <c r="F170" s="134" t="s">
        <v>1143</v>
      </c>
      <c r="I170" s="127"/>
      <c r="J170" s="135">
        <f>BK170</f>
        <v>0</v>
      </c>
      <c r="L170" s="124"/>
      <c r="M170" s="129"/>
      <c r="P170" s="130">
        <f>SUM(P171:P182)</f>
        <v>0</v>
      </c>
      <c r="R170" s="130">
        <f>SUM(R171:R182)</f>
        <v>0</v>
      </c>
      <c r="T170" s="131">
        <f>SUM(T171:T182)</f>
        <v>554.73360000000002</v>
      </c>
      <c r="AR170" s="125" t="s">
        <v>87</v>
      </c>
      <c r="AT170" s="132" t="s">
        <v>79</v>
      </c>
      <c r="AU170" s="132" t="s">
        <v>87</v>
      </c>
      <c r="AY170" s="125" t="s">
        <v>320</v>
      </c>
      <c r="BK170" s="133">
        <f>SUM(BK171:BK182)</f>
        <v>0</v>
      </c>
    </row>
    <row r="171" spans="2:65" s="1" customFormat="1" ht="16.5" customHeight="1">
      <c r="B171" s="32"/>
      <c r="C171" s="136" t="s">
        <v>360</v>
      </c>
      <c r="D171" s="136" t="s">
        <v>324</v>
      </c>
      <c r="E171" s="137" t="s">
        <v>2820</v>
      </c>
      <c r="F171" s="138" t="s">
        <v>2821</v>
      </c>
      <c r="G171" s="139" t="s">
        <v>327</v>
      </c>
      <c r="H171" s="140">
        <v>35.46</v>
      </c>
      <c r="I171" s="141"/>
      <c r="J171" s="142">
        <f>ROUND(I171*H171,2)</f>
        <v>0</v>
      </c>
      <c r="K171" s="138" t="s">
        <v>1</v>
      </c>
      <c r="L171" s="32"/>
      <c r="M171" s="143" t="s">
        <v>1</v>
      </c>
      <c r="N171" s="144" t="s">
        <v>45</v>
      </c>
      <c r="P171" s="145">
        <f>O171*H171</f>
        <v>0</v>
      </c>
      <c r="Q171" s="145">
        <v>0</v>
      </c>
      <c r="R171" s="145">
        <f>Q171*H171</f>
        <v>0</v>
      </c>
      <c r="S171" s="145">
        <v>2.4</v>
      </c>
      <c r="T171" s="146">
        <f>S171*H171</f>
        <v>85.103999999999999</v>
      </c>
      <c r="AR171" s="147" t="s">
        <v>99</v>
      </c>
      <c r="AT171" s="147" t="s">
        <v>324</v>
      </c>
      <c r="AU171" s="147" t="s">
        <v>89</v>
      </c>
      <c r="AY171" s="17" t="s">
        <v>320</v>
      </c>
      <c r="BE171" s="148">
        <f>IF(N171="základní",J171,0)</f>
        <v>0</v>
      </c>
      <c r="BF171" s="148">
        <f>IF(N171="snížená",J171,0)</f>
        <v>0</v>
      </c>
      <c r="BG171" s="148">
        <f>IF(N171="zákl. přenesená",J171,0)</f>
        <v>0</v>
      </c>
      <c r="BH171" s="148">
        <f>IF(N171="sníž. přenesená",J171,0)</f>
        <v>0</v>
      </c>
      <c r="BI171" s="148">
        <f>IF(N171="nulová",J171,0)</f>
        <v>0</v>
      </c>
      <c r="BJ171" s="17" t="s">
        <v>87</v>
      </c>
      <c r="BK171" s="148">
        <f>ROUND(I171*H171,2)</f>
        <v>0</v>
      </c>
      <c r="BL171" s="17" t="s">
        <v>99</v>
      </c>
      <c r="BM171" s="147" t="s">
        <v>4814</v>
      </c>
    </row>
    <row r="172" spans="2:65" s="12" customFormat="1" ht="22.5">
      <c r="B172" s="149"/>
      <c r="D172" s="150" t="s">
        <v>329</v>
      </c>
      <c r="E172" s="151" t="s">
        <v>1</v>
      </c>
      <c r="F172" s="152" t="s">
        <v>4815</v>
      </c>
      <c r="H172" s="153">
        <v>16.86</v>
      </c>
      <c r="I172" s="154"/>
      <c r="L172" s="149"/>
      <c r="M172" s="155"/>
      <c r="T172" s="156"/>
      <c r="AT172" s="151" t="s">
        <v>329</v>
      </c>
      <c r="AU172" s="151" t="s">
        <v>89</v>
      </c>
      <c r="AV172" s="12" t="s">
        <v>89</v>
      </c>
      <c r="AW172" s="12" t="s">
        <v>35</v>
      </c>
      <c r="AX172" s="12" t="s">
        <v>80</v>
      </c>
      <c r="AY172" s="151" t="s">
        <v>320</v>
      </c>
    </row>
    <row r="173" spans="2:65" s="12" customFormat="1" ht="11.25">
      <c r="B173" s="149"/>
      <c r="D173" s="150" t="s">
        <v>329</v>
      </c>
      <c r="E173" s="151" t="s">
        <v>1</v>
      </c>
      <c r="F173" s="152" t="s">
        <v>4816</v>
      </c>
      <c r="H173" s="153">
        <v>14.28</v>
      </c>
      <c r="I173" s="154"/>
      <c r="L173" s="149"/>
      <c r="M173" s="155"/>
      <c r="T173" s="156"/>
      <c r="AT173" s="151" t="s">
        <v>329</v>
      </c>
      <c r="AU173" s="151" t="s">
        <v>89</v>
      </c>
      <c r="AV173" s="12" t="s">
        <v>89</v>
      </c>
      <c r="AW173" s="12" t="s">
        <v>35</v>
      </c>
      <c r="AX173" s="12" t="s">
        <v>80</v>
      </c>
      <c r="AY173" s="151" t="s">
        <v>320</v>
      </c>
    </row>
    <row r="174" spans="2:65" s="12" customFormat="1" ht="11.25">
      <c r="B174" s="149"/>
      <c r="D174" s="150" t="s">
        <v>329</v>
      </c>
      <c r="E174" s="151" t="s">
        <v>1</v>
      </c>
      <c r="F174" s="152" t="s">
        <v>4817</v>
      </c>
      <c r="H174" s="153">
        <v>4.32</v>
      </c>
      <c r="I174" s="154"/>
      <c r="L174" s="149"/>
      <c r="M174" s="155"/>
      <c r="T174" s="156"/>
      <c r="AT174" s="151" t="s">
        <v>329</v>
      </c>
      <c r="AU174" s="151" t="s">
        <v>89</v>
      </c>
      <c r="AV174" s="12" t="s">
        <v>89</v>
      </c>
      <c r="AW174" s="12" t="s">
        <v>35</v>
      </c>
      <c r="AX174" s="12" t="s">
        <v>80</v>
      </c>
      <c r="AY174" s="151" t="s">
        <v>320</v>
      </c>
    </row>
    <row r="175" spans="2:65" s="14" customFormat="1" ht="11.25">
      <c r="B175" s="163"/>
      <c r="D175" s="150" t="s">
        <v>329</v>
      </c>
      <c r="E175" s="164" t="s">
        <v>1</v>
      </c>
      <c r="F175" s="165" t="s">
        <v>339</v>
      </c>
      <c r="H175" s="166">
        <v>35.46</v>
      </c>
      <c r="I175" s="167"/>
      <c r="L175" s="163"/>
      <c r="M175" s="168"/>
      <c r="T175" s="169"/>
      <c r="AT175" s="164" t="s">
        <v>329</v>
      </c>
      <c r="AU175" s="164" t="s">
        <v>89</v>
      </c>
      <c r="AV175" s="14" t="s">
        <v>99</v>
      </c>
      <c r="AW175" s="14" t="s">
        <v>35</v>
      </c>
      <c r="AX175" s="14" t="s">
        <v>87</v>
      </c>
      <c r="AY175" s="164" t="s">
        <v>320</v>
      </c>
    </row>
    <row r="176" spans="2:65" s="1" customFormat="1" ht="21.75" customHeight="1">
      <c r="B176" s="32"/>
      <c r="C176" s="136" t="s">
        <v>366</v>
      </c>
      <c r="D176" s="136" t="s">
        <v>324</v>
      </c>
      <c r="E176" s="137" t="s">
        <v>1144</v>
      </c>
      <c r="F176" s="138" t="s">
        <v>1145</v>
      </c>
      <c r="G176" s="139" t="s">
        <v>558</v>
      </c>
      <c r="H176" s="140">
        <v>410</v>
      </c>
      <c r="I176" s="141"/>
      <c r="J176" s="142">
        <f>ROUND(I176*H176,2)</f>
        <v>0</v>
      </c>
      <c r="K176" s="138" t="s">
        <v>1</v>
      </c>
      <c r="L176" s="32"/>
      <c r="M176" s="143" t="s">
        <v>1</v>
      </c>
      <c r="N176" s="144" t="s">
        <v>45</v>
      </c>
      <c r="P176" s="145">
        <f>O176*H176</f>
        <v>0</v>
      </c>
      <c r="Q176" s="145">
        <v>0</v>
      </c>
      <c r="R176" s="145">
        <f>Q176*H176</f>
        <v>0</v>
      </c>
      <c r="S176" s="145">
        <v>0.68400000000000005</v>
      </c>
      <c r="T176" s="146">
        <f>S176*H176</f>
        <v>280.44</v>
      </c>
      <c r="AR176" s="147" t="s">
        <v>99</v>
      </c>
      <c r="AT176" s="147" t="s">
        <v>324</v>
      </c>
      <c r="AU176" s="147" t="s">
        <v>89</v>
      </c>
      <c r="AY176" s="17" t="s">
        <v>320</v>
      </c>
      <c r="BE176" s="148">
        <f>IF(N176="základní",J176,0)</f>
        <v>0</v>
      </c>
      <c r="BF176" s="148">
        <f>IF(N176="snížená",J176,0)</f>
        <v>0</v>
      </c>
      <c r="BG176" s="148">
        <f>IF(N176="zákl. přenesená",J176,0)</f>
        <v>0</v>
      </c>
      <c r="BH176" s="148">
        <f>IF(N176="sníž. přenesená",J176,0)</f>
        <v>0</v>
      </c>
      <c r="BI176" s="148">
        <f>IF(N176="nulová",J176,0)</f>
        <v>0</v>
      </c>
      <c r="BJ176" s="17" t="s">
        <v>87</v>
      </c>
      <c r="BK176" s="148">
        <f>ROUND(I176*H176,2)</f>
        <v>0</v>
      </c>
      <c r="BL176" s="17" t="s">
        <v>99</v>
      </c>
      <c r="BM176" s="147" t="s">
        <v>2505</v>
      </c>
    </row>
    <row r="177" spans="2:65" s="12" customFormat="1" ht="11.25">
      <c r="B177" s="149"/>
      <c r="D177" s="150" t="s">
        <v>329</v>
      </c>
      <c r="E177" s="151" t="s">
        <v>1</v>
      </c>
      <c r="F177" s="152" t="s">
        <v>4818</v>
      </c>
      <c r="H177" s="153">
        <v>410.34500000000003</v>
      </c>
      <c r="I177" s="154"/>
      <c r="L177" s="149"/>
      <c r="M177" s="155"/>
      <c r="T177" s="156"/>
      <c r="AT177" s="151" t="s">
        <v>329</v>
      </c>
      <c r="AU177" s="151" t="s">
        <v>89</v>
      </c>
      <c r="AV177" s="12" t="s">
        <v>89</v>
      </c>
      <c r="AW177" s="12" t="s">
        <v>35</v>
      </c>
      <c r="AX177" s="12" t="s">
        <v>80</v>
      </c>
      <c r="AY177" s="151" t="s">
        <v>320</v>
      </c>
    </row>
    <row r="178" spans="2:65" s="12" customFormat="1" ht="11.25">
      <c r="B178" s="149"/>
      <c r="D178" s="150" t="s">
        <v>329</v>
      </c>
      <c r="E178" s="151" t="s">
        <v>1</v>
      </c>
      <c r="F178" s="152" t="s">
        <v>4819</v>
      </c>
      <c r="H178" s="153">
        <v>410</v>
      </c>
      <c r="I178" s="154"/>
      <c r="L178" s="149"/>
      <c r="M178" s="155"/>
      <c r="T178" s="156"/>
      <c r="AT178" s="151" t="s">
        <v>329</v>
      </c>
      <c r="AU178" s="151" t="s">
        <v>89</v>
      </c>
      <c r="AV178" s="12" t="s">
        <v>89</v>
      </c>
      <c r="AW178" s="12" t="s">
        <v>35</v>
      </c>
      <c r="AX178" s="12" t="s">
        <v>87</v>
      </c>
      <c r="AY178" s="151" t="s">
        <v>320</v>
      </c>
    </row>
    <row r="179" spans="2:65" s="1" customFormat="1" ht="16.5" customHeight="1">
      <c r="B179" s="32"/>
      <c r="C179" s="136" t="s">
        <v>373</v>
      </c>
      <c r="D179" s="136" t="s">
        <v>324</v>
      </c>
      <c r="E179" s="137" t="s">
        <v>2829</v>
      </c>
      <c r="F179" s="138" t="s">
        <v>2830</v>
      </c>
      <c r="G179" s="139" t="s">
        <v>327</v>
      </c>
      <c r="H179" s="140">
        <v>78.828999999999994</v>
      </c>
      <c r="I179" s="141"/>
      <c r="J179" s="142">
        <f>ROUND(I179*H179,2)</f>
        <v>0</v>
      </c>
      <c r="K179" s="138" t="s">
        <v>333</v>
      </c>
      <c r="L179" s="32"/>
      <c r="M179" s="143" t="s">
        <v>1</v>
      </c>
      <c r="N179" s="144" t="s">
        <v>45</v>
      </c>
      <c r="P179" s="145">
        <f>O179*H179</f>
        <v>0</v>
      </c>
      <c r="Q179" s="145">
        <v>0</v>
      </c>
      <c r="R179" s="145">
        <f>Q179*H179</f>
        <v>0</v>
      </c>
      <c r="S179" s="145">
        <v>2.4</v>
      </c>
      <c r="T179" s="146">
        <f>S179*H179</f>
        <v>189.18959999999998</v>
      </c>
      <c r="AR179" s="147" t="s">
        <v>99</v>
      </c>
      <c r="AT179" s="147" t="s">
        <v>324</v>
      </c>
      <c r="AU179" s="147" t="s">
        <v>89</v>
      </c>
      <c r="AY179" s="17" t="s">
        <v>320</v>
      </c>
      <c r="BE179" s="148">
        <f>IF(N179="základní",J179,0)</f>
        <v>0</v>
      </c>
      <c r="BF179" s="148">
        <f>IF(N179="snížená",J179,0)</f>
        <v>0</v>
      </c>
      <c r="BG179" s="148">
        <f>IF(N179="zákl. přenesená",J179,0)</f>
        <v>0</v>
      </c>
      <c r="BH179" s="148">
        <f>IF(N179="sníž. přenesená",J179,0)</f>
        <v>0</v>
      </c>
      <c r="BI179" s="148">
        <f>IF(N179="nulová",J179,0)</f>
        <v>0</v>
      </c>
      <c r="BJ179" s="17" t="s">
        <v>87</v>
      </c>
      <c r="BK179" s="148">
        <f>ROUND(I179*H179,2)</f>
        <v>0</v>
      </c>
      <c r="BL179" s="17" t="s">
        <v>99</v>
      </c>
      <c r="BM179" s="147" t="s">
        <v>4820</v>
      </c>
    </row>
    <row r="180" spans="2:65" s="12" customFormat="1" ht="22.5">
      <c r="B180" s="149"/>
      <c r="D180" s="150" t="s">
        <v>329</v>
      </c>
      <c r="E180" s="151" t="s">
        <v>1</v>
      </c>
      <c r="F180" s="152" t="s">
        <v>4821</v>
      </c>
      <c r="H180" s="153">
        <v>16.829000000000001</v>
      </c>
      <c r="I180" s="154"/>
      <c r="L180" s="149"/>
      <c r="M180" s="155"/>
      <c r="T180" s="156"/>
      <c r="AT180" s="151" t="s">
        <v>329</v>
      </c>
      <c r="AU180" s="151" t="s">
        <v>89</v>
      </c>
      <c r="AV180" s="12" t="s">
        <v>89</v>
      </c>
      <c r="AW180" s="12" t="s">
        <v>35</v>
      </c>
      <c r="AX180" s="12" t="s">
        <v>80</v>
      </c>
      <c r="AY180" s="151" t="s">
        <v>320</v>
      </c>
    </row>
    <row r="181" spans="2:65" s="12" customFormat="1" ht="11.25">
      <c r="B181" s="149"/>
      <c r="D181" s="150" t="s">
        <v>329</v>
      </c>
      <c r="E181" s="151" t="s">
        <v>1</v>
      </c>
      <c r="F181" s="152" t="s">
        <v>4822</v>
      </c>
      <c r="H181" s="153">
        <v>62</v>
      </c>
      <c r="I181" s="154"/>
      <c r="L181" s="149"/>
      <c r="M181" s="155"/>
      <c r="T181" s="156"/>
      <c r="AT181" s="151" t="s">
        <v>329</v>
      </c>
      <c r="AU181" s="151" t="s">
        <v>89</v>
      </c>
      <c r="AV181" s="12" t="s">
        <v>89</v>
      </c>
      <c r="AW181" s="12" t="s">
        <v>35</v>
      </c>
      <c r="AX181" s="12" t="s">
        <v>80</v>
      </c>
      <c r="AY181" s="151" t="s">
        <v>320</v>
      </c>
    </row>
    <row r="182" spans="2:65" s="14" customFormat="1" ht="11.25">
      <c r="B182" s="163"/>
      <c r="D182" s="150" t="s">
        <v>329</v>
      </c>
      <c r="E182" s="164" t="s">
        <v>1</v>
      </c>
      <c r="F182" s="165" t="s">
        <v>339</v>
      </c>
      <c r="H182" s="166">
        <v>78.828999999999994</v>
      </c>
      <c r="I182" s="167"/>
      <c r="L182" s="163"/>
      <c r="M182" s="168"/>
      <c r="T182" s="169"/>
      <c r="AT182" s="164" t="s">
        <v>329</v>
      </c>
      <c r="AU182" s="164" t="s">
        <v>89</v>
      </c>
      <c r="AV182" s="14" t="s">
        <v>99</v>
      </c>
      <c r="AW182" s="14" t="s">
        <v>35</v>
      </c>
      <c r="AX182" s="14" t="s">
        <v>87</v>
      </c>
      <c r="AY182" s="164" t="s">
        <v>320</v>
      </c>
    </row>
    <row r="183" spans="2:65" s="11" customFormat="1" ht="22.9" customHeight="1">
      <c r="B183" s="124"/>
      <c r="D183" s="125" t="s">
        <v>79</v>
      </c>
      <c r="E183" s="134" t="s">
        <v>1156</v>
      </c>
      <c r="F183" s="134" t="s">
        <v>1157</v>
      </c>
      <c r="I183" s="127"/>
      <c r="J183" s="135">
        <f>BK183</f>
        <v>0</v>
      </c>
      <c r="L183" s="124"/>
      <c r="M183" s="129"/>
      <c r="P183" s="130">
        <f>SUM(P184:P187)</f>
        <v>0</v>
      </c>
      <c r="R183" s="130">
        <f>SUM(R184:R187)</f>
        <v>0</v>
      </c>
      <c r="T183" s="131">
        <f>SUM(T184:T187)</f>
        <v>0</v>
      </c>
      <c r="AR183" s="125" t="s">
        <v>87</v>
      </c>
      <c r="AT183" s="132" t="s">
        <v>79</v>
      </c>
      <c r="AU183" s="132" t="s">
        <v>87</v>
      </c>
      <c r="AY183" s="125" t="s">
        <v>320</v>
      </c>
      <c r="BK183" s="133">
        <f>SUM(BK184:BK187)</f>
        <v>0</v>
      </c>
    </row>
    <row r="184" spans="2:65" s="1" customFormat="1" ht="24.2" customHeight="1">
      <c r="B184" s="32"/>
      <c r="C184" s="136" t="s">
        <v>381</v>
      </c>
      <c r="D184" s="136" t="s">
        <v>324</v>
      </c>
      <c r="E184" s="137" t="s">
        <v>1158</v>
      </c>
      <c r="F184" s="138" t="s">
        <v>1159</v>
      </c>
      <c r="G184" s="139" t="s">
        <v>442</v>
      </c>
      <c r="H184" s="140">
        <v>555.23400000000004</v>
      </c>
      <c r="I184" s="141"/>
      <c r="J184" s="142">
        <f>ROUND(I184*H184,2)</f>
        <v>0</v>
      </c>
      <c r="K184" s="138" t="s">
        <v>333</v>
      </c>
      <c r="L184" s="32"/>
      <c r="M184" s="143" t="s">
        <v>1</v>
      </c>
      <c r="N184" s="144" t="s">
        <v>45</v>
      </c>
      <c r="P184" s="145">
        <f>O184*H184</f>
        <v>0</v>
      </c>
      <c r="Q184" s="145">
        <v>0</v>
      </c>
      <c r="R184" s="145">
        <f>Q184*H184</f>
        <v>0</v>
      </c>
      <c r="S184" s="145">
        <v>0</v>
      </c>
      <c r="T184" s="146">
        <f>S184*H184</f>
        <v>0</v>
      </c>
      <c r="AR184" s="147" t="s">
        <v>99</v>
      </c>
      <c r="AT184" s="147" t="s">
        <v>324</v>
      </c>
      <c r="AU184" s="147" t="s">
        <v>89</v>
      </c>
      <c r="AY184" s="17" t="s">
        <v>320</v>
      </c>
      <c r="BE184" s="148">
        <f>IF(N184="základní",J184,0)</f>
        <v>0</v>
      </c>
      <c r="BF184" s="148">
        <f>IF(N184="snížená",J184,0)</f>
        <v>0</v>
      </c>
      <c r="BG184" s="148">
        <f>IF(N184="zákl. přenesená",J184,0)</f>
        <v>0</v>
      </c>
      <c r="BH184" s="148">
        <f>IF(N184="sníž. přenesená",J184,0)</f>
        <v>0</v>
      </c>
      <c r="BI184" s="148">
        <f>IF(N184="nulová",J184,0)</f>
        <v>0</v>
      </c>
      <c r="BJ184" s="17" t="s">
        <v>87</v>
      </c>
      <c r="BK184" s="148">
        <f>ROUND(I184*H184,2)</f>
        <v>0</v>
      </c>
      <c r="BL184" s="17" t="s">
        <v>99</v>
      </c>
      <c r="BM184" s="147" t="s">
        <v>4823</v>
      </c>
    </row>
    <row r="185" spans="2:65" s="1" customFormat="1" ht="24.2" customHeight="1">
      <c r="B185" s="32"/>
      <c r="C185" s="136" t="s">
        <v>388</v>
      </c>
      <c r="D185" s="136" t="s">
        <v>324</v>
      </c>
      <c r="E185" s="137" t="s">
        <v>1161</v>
      </c>
      <c r="F185" s="138" t="s">
        <v>1162</v>
      </c>
      <c r="G185" s="139" t="s">
        <v>442</v>
      </c>
      <c r="H185" s="140">
        <v>9438.9779999999992</v>
      </c>
      <c r="I185" s="141"/>
      <c r="J185" s="142">
        <f>ROUND(I185*H185,2)</f>
        <v>0</v>
      </c>
      <c r="K185" s="138" t="s">
        <v>333</v>
      </c>
      <c r="L185" s="32"/>
      <c r="M185" s="143" t="s">
        <v>1</v>
      </c>
      <c r="N185" s="144" t="s">
        <v>45</v>
      </c>
      <c r="P185" s="145">
        <f>O185*H185</f>
        <v>0</v>
      </c>
      <c r="Q185" s="145">
        <v>0</v>
      </c>
      <c r="R185" s="145">
        <f>Q185*H185</f>
        <v>0</v>
      </c>
      <c r="S185" s="145">
        <v>0</v>
      </c>
      <c r="T185" s="146">
        <f>S185*H185</f>
        <v>0</v>
      </c>
      <c r="AR185" s="147" t="s">
        <v>99</v>
      </c>
      <c r="AT185" s="147" t="s">
        <v>324</v>
      </c>
      <c r="AU185" s="147" t="s">
        <v>89</v>
      </c>
      <c r="AY185" s="17" t="s">
        <v>320</v>
      </c>
      <c r="BE185" s="148">
        <f>IF(N185="základní",J185,0)</f>
        <v>0</v>
      </c>
      <c r="BF185" s="148">
        <f>IF(N185="snížená",J185,0)</f>
        <v>0</v>
      </c>
      <c r="BG185" s="148">
        <f>IF(N185="zákl. přenesená",J185,0)</f>
        <v>0</v>
      </c>
      <c r="BH185" s="148">
        <f>IF(N185="sníž. přenesená",J185,0)</f>
        <v>0</v>
      </c>
      <c r="BI185" s="148">
        <f>IF(N185="nulová",J185,0)</f>
        <v>0</v>
      </c>
      <c r="BJ185" s="17" t="s">
        <v>87</v>
      </c>
      <c r="BK185" s="148">
        <f>ROUND(I185*H185,2)</f>
        <v>0</v>
      </c>
      <c r="BL185" s="17" t="s">
        <v>99</v>
      </c>
      <c r="BM185" s="147" t="s">
        <v>4824</v>
      </c>
    </row>
    <row r="186" spans="2:65" s="12" customFormat="1" ht="11.25">
      <c r="B186" s="149"/>
      <c r="D186" s="150" t="s">
        <v>329</v>
      </c>
      <c r="E186" s="151" t="s">
        <v>1</v>
      </c>
      <c r="F186" s="152" t="s">
        <v>4825</v>
      </c>
      <c r="H186" s="153">
        <v>9438.9779999999992</v>
      </c>
      <c r="I186" s="154"/>
      <c r="L186" s="149"/>
      <c r="M186" s="155"/>
      <c r="T186" s="156"/>
      <c r="AT186" s="151" t="s">
        <v>329</v>
      </c>
      <c r="AU186" s="151" t="s">
        <v>89</v>
      </c>
      <c r="AV186" s="12" t="s">
        <v>89</v>
      </c>
      <c r="AW186" s="12" t="s">
        <v>35</v>
      </c>
      <c r="AX186" s="12" t="s">
        <v>87</v>
      </c>
      <c r="AY186" s="151" t="s">
        <v>320</v>
      </c>
    </row>
    <row r="187" spans="2:65" s="1" customFormat="1" ht="37.9" customHeight="1">
      <c r="B187" s="32"/>
      <c r="C187" s="136" t="s">
        <v>395</v>
      </c>
      <c r="D187" s="136" t="s">
        <v>324</v>
      </c>
      <c r="E187" s="137" t="s">
        <v>1165</v>
      </c>
      <c r="F187" s="138" t="s">
        <v>1166</v>
      </c>
      <c r="G187" s="139" t="s">
        <v>442</v>
      </c>
      <c r="H187" s="140">
        <v>555.23400000000004</v>
      </c>
      <c r="I187" s="141"/>
      <c r="J187" s="142">
        <f>ROUND(I187*H187,2)</f>
        <v>0</v>
      </c>
      <c r="K187" s="138" t="s">
        <v>333</v>
      </c>
      <c r="L187" s="32"/>
      <c r="M187" s="143" t="s">
        <v>1</v>
      </c>
      <c r="N187" s="144" t="s">
        <v>45</v>
      </c>
      <c r="P187" s="145">
        <f>O187*H187</f>
        <v>0</v>
      </c>
      <c r="Q187" s="145">
        <v>0</v>
      </c>
      <c r="R187" s="145">
        <f>Q187*H187</f>
        <v>0</v>
      </c>
      <c r="S187" s="145">
        <v>0</v>
      </c>
      <c r="T187" s="146">
        <f>S187*H187</f>
        <v>0</v>
      </c>
      <c r="AR187" s="147" t="s">
        <v>99</v>
      </c>
      <c r="AT187" s="147" t="s">
        <v>324</v>
      </c>
      <c r="AU187" s="147" t="s">
        <v>89</v>
      </c>
      <c r="AY187" s="17" t="s">
        <v>320</v>
      </c>
      <c r="BE187" s="148">
        <f>IF(N187="základní",J187,0)</f>
        <v>0</v>
      </c>
      <c r="BF187" s="148">
        <f>IF(N187="snížená",J187,0)</f>
        <v>0</v>
      </c>
      <c r="BG187" s="148">
        <f>IF(N187="zákl. přenesená",J187,0)</f>
        <v>0</v>
      </c>
      <c r="BH187" s="148">
        <f>IF(N187="sníž. přenesená",J187,0)</f>
        <v>0</v>
      </c>
      <c r="BI187" s="148">
        <f>IF(N187="nulová",J187,0)</f>
        <v>0</v>
      </c>
      <c r="BJ187" s="17" t="s">
        <v>87</v>
      </c>
      <c r="BK187" s="148">
        <f>ROUND(I187*H187,2)</f>
        <v>0</v>
      </c>
      <c r="BL187" s="17" t="s">
        <v>99</v>
      </c>
      <c r="BM187" s="147" t="s">
        <v>4826</v>
      </c>
    </row>
    <row r="188" spans="2:65" s="11" customFormat="1" ht="22.9" customHeight="1">
      <c r="B188" s="124"/>
      <c r="D188" s="125" t="s">
        <v>79</v>
      </c>
      <c r="E188" s="134" t="s">
        <v>1168</v>
      </c>
      <c r="F188" s="134" t="s">
        <v>1169</v>
      </c>
      <c r="I188" s="127"/>
      <c r="J188" s="135">
        <f>BK188</f>
        <v>0</v>
      </c>
      <c r="L188" s="124"/>
      <c r="M188" s="129"/>
      <c r="P188" s="130">
        <f>P189</f>
        <v>0</v>
      </c>
      <c r="R188" s="130">
        <f>R189</f>
        <v>0</v>
      </c>
      <c r="T188" s="131">
        <f>T189</f>
        <v>0</v>
      </c>
      <c r="AR188" s="125" t="s">
        <v>87</v>
      </c>
      <c r="AT188" s="132" t="s">
        <v>79</v>
      </c>
      <c r="AU188" s="132" t="s">
        <v>87</v>
      </c>
      <c r="AY188" s="125" t="s">
        <v>320</v>
      </c>
      <c r="BK188" s="133">
        <f>BK189</f>
        <v>0</v>
      </c>
    </row>
    <row r="189" spans="2:65" s="1" customFormat="1" ht="21.75" customHeight="1">
      <c r="B189" s="32"/>
      <c r="C189" s="136" t="s">
        <v>8</v>
      </c>
      <c r="D189" s="136" t="s">
        <v>324</v>
      </c>
      <c r="E189" s="137" t="s">
        <v>1170</v>
      </c>
      <c r="F189" s="138" t="s">
        <v>1171</v>
      </c>
      <c r="G189" s="139" t="s">
        <v>442</v>
      </c>
      <c r="H189" s="140">
        <v>961.61900000000003</v>
      </c>
      <c r="I189" s="141"/>
      <c r="J189" s="142">
        <f>ROUND(I189*H189,2)</f>
        <v>0</v>
      </c>
      <c r="K189" s="138" t="s">
        <v>333</v>
      </c>
      <c r="L189" s="32"/>
      <c r="M189" s="190" t="s">
        <v>1</v>
      </c>
      <c r="N189" s="191" t="s">
        <v>45</v>
      </c>
      <c r="O189" s="192"/>
      <c r="P189" s="193">
        <f>O189*H189</f>
        <v>0</v>
      </c>
      <c r="Q189" s="193">
        <v>0</v>
      </c>
      <c r="R189" s="193">
        <f>Q189*H189</f>
        <v>0</v>
      </c>
      <c r="S189" s="193">
        <v>0</v>
      </c>
      <c r="T189" s="194">
        <f>S189*H189</f>
        <v>0</v>
      </c>
      <c r="AR189" s="147" t="s">
        <v>99</v>
      </c>
      <c r="AT189" s="147" t="s">
        <v>324</v>
      </c>
      <c r="AU189" s="147" t="s">
        <v>89</v>
      </c>
      <c r="AY189" s="17" t="s">
        <v>320</v>
      </c>
      <c r="BE189" s="148">
        <f>IF(N189="základní",J189,0)</f>
        <v>0</v>
      </c>
      <c r="BF189" s="148">
        <f>IF(N189="snížená",J189,0)</f>
        <v>0</v>
      </c>
      <c r="BG189" s="148">
        <f>IF(N189="zákl. přenesená",J189,0)</f>
        <v>0</v>
      </c>
      <c r="BH189" s="148">
        <f>IF(N189="sníž. přenesená",J189,0)</f>
        <v>0</v>
      </c>
      <c r="BI189" s="148">
        <f>IF(N189="nulová",J189,0)</f>
        <v>0</v>
      </c>
      <c r="BJ189" s="17" t="s">
        <v>87</v>
      </c>
      <c r="BK189" s="148">
        <f>ROUND(I189*H189,2)</f>
        <v>0</v>
      </c>
      <c r="BL189" s="17" t="s">
        <v>99</v>
      </c>
      <c r="BM189" s="147" t="s">
        <v>4827</v>
      </c>
    </row>
    <row r="190" spans="2:65" s="1" customFormat="1" ht="6.95" customHeight="1">
      <c r="B190" s="44"/>
      <c r="C190" s="45"/>
      <c r="D190" s="45"/>
      <c r="E190" s="45"/>
      <c r="F190" s="45"/>
      <c r="G190" s="45"/>
      <c r="H190" s="45"/>
      <c r="I190" s="45"/>
      <c r="J190" s="45"/>
      <c r="K190" s="45"/>
      <c r="L190" s="32"/>
    </row>
  </sheetData>
  <sheetProtection algorithmName="SHA-512" hashValue="ub2/lbXgFXtZIkPLLRz3HiR3Jo/IC2re5yh0eHO+1EyKcVKauxDgHQSiHXIfZZQTeO8tXPu6EnPQcsg1dj6jPw==" saltValue="K6sXU6Uaw70yWUSXO8acXEEV2bPjx/8ODvdSOxjSJ2xp4O659/soxt1hinroy/5AqvyxC6f8REQNkU/7AcA3yw==" spinCount="100000" sheet="1" objects="1" scenarios="1" formatColumns="0" formatRows="0" autoFilter="0"/>
  <autoFilter ref="C129:K189" xr:uid="{00000000-0009-0000-0000-00002A000000}"/>
  <mergeCells count="15">
    <mergeCell ref="E116:H116"/>
    <mergeCell ref="E120:H120"/>
    <mergeCell ref="E118:H118"/>
    <mergeCell ref="E122:H122"/>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B2:BM15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244</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 customHeight="1">
      <c r="B8" s="20"/>
      <c r="D8" s="27" t="s">
        <v>271</v>
      </c>
      <c r="L8" s="20"/>
    </row>
    <row r="9" spans="2:46" s="1" customFormat="1" ht="16.5" customHeight="1">
      <c r="B9" s="32"/>
      <c r="E9" s="243" t="s">
        <v>2713</v>
      </c>
      <c r="F9" s="245"/>
      <c r="G9" s="245"/>
      <c r="H9" s="245"/>
      <c r="L9" s="32"/>
    </row>
    <row r="10" spans="2:46" s="1" customFormat="1" ht="12" customHeight="1">
      <c r="B10" s="32"/>
      <c r="D10" s="27" t="s">
        <v>273</v>
      </c>
      <c r="L10" s="32"/>
    </row>
    <row r="11" spans="2:46" s="1" customFormat="1" ht="16.5" customHeight="1">
      <c r="B11" s="32"/>
      <c r="E11" s="225" t="s">
        <v>4828</v>
      </c>
      <c r="F11" s="245"/>
      <c r="G11" s="245"/>
      <c r="H11" s="245"/>
      <c r="L11" s="32"/>
    </row>
    <row r="12" spans="2:46" s="1" customFormat="1" ht="11.25">
      <c r="B12" s="32"/>
      <c r="L12" s="32"/>
    </row>
    <row r="13" spans="2:46" s="1" customFormat="1" ht="12" customHeight="1">
      <c r="B13" s="32"/>
      <c r="D13" s="27" t="s">
        <v>18</v>
      </c>
      <c r="F13" s="25" t="s">
        <v>1</v>
      </c>
      <c r="I13" s="27" t="s">
        <v>19</v>
      </c>
      <c r="J13" s="25" t="s">
        <v>1</v>
      </c>
      <c r="L13" s="32"/>
    </row>
    <row r="14" spans="2:46" s="1" customFormat="1" ht="12" customHeight="1">
      <c r="B14" s="32"/>
      <c r="D14" s="27" t="s">
        <v>20</v>
      </c>
      <c r="F14" s="25" t="s">
        <v>21</v>
      </c>
      <c r="I14" s="27" t="s">
        <v>22</v>
      </c>
      <c r="J14" s="52" t="str">
        <f>'Rekapitulace stavby'!AN8</f>
        <v>28. 11. 2023</v>
      </c>
      <c r="L14" s="32"/>
    </row>
    <row r="15" spans="2:46" s="1" customFormat="1" ht="10.9" customHeight="1">
      <c r="B15" s="32"/>
      <c r="L15" s="32"/>
    </row>
    <row r="16" spans="2:46" s="1" customFormat="1" ht="12" customHeight="1">
      <c r="B16" s="32"/>
      <c r="D16" s="27" t="s">
        <v>24</v>
      </c>
      <c r="I16" s="27" t="s">
        <v>25</v>
      </c>
      <c r="J16" s="25" t="s">
        <v>26</v>
      </c>
      <c r="L16" s="32"/>
    </row>
    <row r="17" spans="2:12" s="1" customFormat="1" ht="18" customHeight="1">
      <c r="B17" s="32"/>
      <c r="E17" s="25" t="s">
        <v>27</v>
      </c>
      <c r="I17" s="27" t="s">
        <v>28</v>
      </c>
      <c r="J17" s="25" t="s">
        <v>1</v>
      </c>
      <c r="L17" s="32"/>
    </row>
    <row r="18" spans="2:12" s="1" customFormat="1" ht="6.95" customHeight="1">
      <c r="B18" s="32"/>
      <c r="L18" s="32"/>
    </row>
    <row r="19" spans="2:12" s="1" customFormat="1" ht="12" customHeight="1">
      <c r="B19" s="32"/>
      <c r="D19" s="27" t="s">
        <v>29</v>
      </c>
      <c r="I19" s="27" t="s">
        <v>25</v>
      </c>
      <c r="J19" s="28" t="str">
        <f>'Rekapitulace stavby'!AN13</f>
        <v>Vyplň údaj</v>
      </c>
      <c r="L19" s="32"/>
    </row>
    <row r="20" spans="2:12" s="1" customFormat="1" ht="18" customHeight="1">
      <c r="B20" s="32"/>
      <c r="E20" s="246" t="str">
        <f>'Rekapitulace stavby'!E14</f>
        <v>Vyplň údaj</v>
      </c>
      <c r="F20" s="203"/>
      <c r="G20" s="203"/>
      <c r="H20" s="203"/>
      <c r="I20" s="27" t="s">
        <v>28</v>
      </c>
      <c r="J20" s="28" t="str">
        <f>'Rekapitulace stavby'!AN14</f>
        <v>Vyplň údaj</v>
      </c>
      <c r="L20" s="32"/>
    </row>
    <row r="21" spans="2:12" s="1" customFormat="1" ht="6.95" customHeight="1">
      <c r="B21" s="32"/>
      <c r="L21" s="32"/>
    </row>
    <row r="22" spans="2:12" s="1" customFormat="1" ht="12" customHeight="1">
      <c r="B22" s="32"/>
      <c r="D22" s="27" t="s">
        <v>31</v>
      </c>
      <c r="I22" s="27" t="s">
        <v>25</v>
      </c>
      <c r="J22" s="25" t="s">
        <v>32</v>
      </c>
      <c r="L22" s="32"/>
    </row>
    <row r="23" spans="2:12" s="1" customFormat="1" ht="18" customHeight="1">
      <c r="B23" s="32"/>
      <c r="E23" s="25" t="s">
        <v>33</v>
      </c>
      <c r="I23" s="27" t="s">
        <v>28</v>
      </c>
      <c r="J23" s="25" t="s">
        <v>34</v>
      </c>
      <c r="L23" s="32"/>
    </row>
    <row r="24" spans="2:12" s="1" customFormat="1" ht="6.95" customHeight="1">
      <c r="B24" s="32"/>
      <c r="L24" s="32"/>
    </row>
    <row r="25" spans="2:12" s="1" customFormat="1" ht="12" customHeight="1">
      <c r="B25" s="32"/>
      <c r="D25" s="27" t="s">
        <v>36</v>
      </c>
      <c r="I25" s="27" t="s">
        <v>25</v>
      </c>
      <c r="J25" s="25" t="s">
        <v>1</v>
      </c>
      <c r="L25" s="32"/>
    </row>
    <row r="26" spans="2:12" s="1" customFormat="1" ht="18" customHeight="1">
      <c r="B26" s="32"/>
      <c r="E26" s="25" t="s">
        <v>37</v>
      </c>
      <c r="I26" s="27" t="s">
        <v>28</v>
      </c>
      <c r="J26" s="25" t="s">
        <v>1</v>
      </c>
      <c r="L26" s="32"/>
    </row>
    <row r="27" spans="2:12" s="1" customFormat="1" ht="6.95" customHeight="1">
      <c r="B27" s="32"/>
      <c r="L27" s="32"/>
    </row>
    <row r="28" spans="2:12" s="1" customFormat="1" ht="12" customHeight="1">
      <c r="B28" s="32"/>
      <c r="D28" s="27" t="s">
        <v>38</v>
      </c>
      <c r="L28" s="32"/>
    </row>
    <row r="29" spans="2:12" s="7" customFormat="1" ht="16.5" customHeight="1">
      <c r="B29" s="94"/>
      <c r="E29" s="208" t="s">
        <v>1</v>
      </c>
      <c r="F29" s="208"/>
      <c r="G29" s="208"/>
      <c r="H29" s="208"/>
      <c r="L29" s="94"/>
    </row>
    <row r="30" spans="2:12" s="1" customFormat="1" ht="6.95" customHeight="1">
      <c r="B30" s="32"/>
      <c r="L30" s="32"/>
    </row>
    <row r="31" spans="2:12" s="1" customFormat="1" ht="6.95" customHeight="1">
      <c r="B31" s="32"/>
      <c r="D31" s="53"/>
      <c r="E31" s="53"/>
      <c r="F31" s="53"/>
      <c r="G31" s="53"/>
      <c r="H31" s="53"/>
      <c r="I31" s="53"/>
      <c r="J31" s="53"/>
      <c r="K31" s="53"/>
      <c r="L31" s="32"/>
    </row>
    <row r="32" spans="2:12" s="1" customFormat="1" ht="25.35" customHeight="1">
      <c r="B32" s="32"/>
      <c r="D32" s="95" t="s">
        <v>40</v>
      </c>
      <c r="J32" s="66">
        <f>ROUND(J123, 2)</f>
        <v>0</v>
      </c>
      <c r="L32" s="32"/>
    </row>
    <row r="33" spans="2:12" s="1" customFormat="1" ht="6.95" customHeight="1">
      <c r="B33" s="32"/>
      <c r="D33" s="53"/>
      <c r="E33" s="53"/>
      <c r="F33" s="53"/>
      <c r="G33" s="53"/>
      <c r="H33" s="53"/>
      <c r="I33" s="53"/>
      <c r="J33" s="53"/>
      <c r="K33" s="53"/>
      <c r="L33" s="32"/>
    </row>
    <row r="34" spans="2:12" s="1" customFormat="1" ht="14.45" customHeight="1">
      <c r="B34" s="32"/>
      <c r="F34" s="35" t="s">
        <v>42</v>
      </c>
      <c r="I34" s="35" t="s">
        <v>41</v>
      </c>
      <c r="J34" s="35" t="s">
        <v>43</v>
      </c>
      <c r="L34" s="32"/>
    </row>
    <row r="35" spans="2:12" s="1" customFormat="1" ht="14.45" customHeight="1">
      <c r="B35" s="32"/>
      <c r="D35" s="55" t="s">
        <v>44</v>
      </c>
      <c r="E35" s="27" t="s">
        <v>45</v>
      </c>
      <c r="F35" s="85">
        <f>ROUND((SUM(BE123:BE155)),  2)</f>
        <v>0</v>
      </c>
      <c r="I35" s="96">
        <v>0.21</v>
      </c>
      <c r="J35" s="85">
        <f>ROUND(((SUM(BE123:BE155))*I35),  2)</f>
        <v>0</v>
      </c>
      <c r="L35" s="32"/>
    </row>
    <row r="36" spans="2:12" s="1" customFormat="1" ht="14.45" customHeight="1">
      <c r="B36" s="32"/>
      <c r="E36" s="27" t="s">
        <v>46</v>
      </c>
      <c r="F36" s="85">
        <f>ROUND((SUM(BF123:BF155)),  2)</f>
        <v>0</v>
      </c>
      <c r="I36" s="96">
        <v>0.12</v>
      </c>
      <c r="J36" s="85">
        <f>ROUND(((SUM(BF123:BF155))*I36),  2)</f>
        <v>0</v>
      </c>
      <c r="L36" s="32"/>
    </row>
    <row r="37" spans="2:12" s="1" customFormat="1" ht="14.45" hidden="1" customHeight="1">
      <c r="B37" s="32"/>
      <c r="E37" s="27" t="s">
        <v>47</v>
      </c>
      <c r="F37" s="85">
        <f>ROUND((SUM(BG123:BG155)),  2)</f>
        <v>0</v>
      </c>
      <c r="I37" s="96">
        <v>0.21</v>
      </c>
      <c r="J37" s="85">
        <f>0</f>
        <v>0</v>
      </c>
      <c r="L37" s="32"/>
    </row>
    <row r="38" spans="2:12" s="1" customFormat="1" ht="14.45" hidden="1" customHeight="1">
      <c r="B38" s="32"/>
      <c r="E38" s="27" t="s">
        <v>48</v>
      </c>
      <c r="F38" s="85">
        <f>ROUND((SUM(BH123:BH155)),  2)</f>
        <v>0</v>
      </c>
      <c r="I38" s="96">
        <v>0.12</v>
      </c>
      <c r="J38" s="85">
        <f>0</f>
        <v>0</v>
      </c>
      <c r="L38" s="32"/>
    </row>
    <row r="39" spans="2:12" s="1" customFormat="1" ht="14.45" hidden="1" customHeight="1">
      <c r="B39" s="32"/>
      <c r="E39" s="27" t="s">
        <v>49</v>
      </c>
      <c r="F39" s="85">
        <f>ROUND((SUM(BI123:BI155)),  2)</f>
        <v>0</v>
      </c>
      <c r="I39" s="96">
        <v>0</v>
      </c>
      <c r="J39" s="85">
        <f>0</f>
        <v>0</v>
      </c>
      <c r="L39" s="32"/>
    </row>
    <row r="40" spans="2:12" s="1" customFormat="1" ht="6.95" customHeight="1">
      <c r="B40" s="32"/>
      <c r="L40" s="32"/>
    </row>
    <row r="41" spans="2:12" s="1" customFormat="1" ht="25.35" customHeight="1">
      <c r="B41" s="32"/>
      <c r="C41" s="97"/>
      <c r="D41" s="98" t="s">
        <v>50</v>
      </c>
      <c r="E41" s="57"/>
      <c r="F41" s="57"/>
      <c r="G41" s="99" t="s">
        <v>51</v>
      </c>
      <c r="H41" s="100" t="s">
        <v>52</v>
      </c>
      <c r="I41" s="57"/>
      <c r="J41" s="101">
        <f>SUM(J32:J39)</f>
        <v>0</v>
      </c>
      <c r="K41" s="102"/>
      <c r="L41" s="32"/>
    </row>
    <row r="42" spans="2:12" s="1" customFormat="1" ht="14.45" customHeight="1">
      <c r="B42" s="32"/>
      <c r="L42" s="32"/>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s="1" customFormat="1" ht="16.5" customHeight="1">
      <c r="B87" s="32"/>
      <c r="E87" s="243" t="s">
        <v>2713</v>
      </c>
      <c r="F87" s="245"/>
      <c r="G87" s="245"/>
      <c r="H87" s="245"/>
      <c r="L87" s="32"/>
    </row>
    <row r="88" spans="2:12" s="1" customFormat="1" ht="12" customHeight="1">
      <c r="B88" s="32"/>
      <c r="C88" s="27" t="s">
        <v>273</v>
      </c>
      <c r="L88" s="32"/>
    </row>
    <row r="89" spans="2:12" s="1" customFormat="1" ht="16.5" customHeight="1">
      <c r="B89" s="32"/>
      <c r="E89" s="225" t="str">
        <f>E11</f>
        <v>VRN.B - Vedlejší rozpočtové náklady</v>
      </c>
      <c r="F89" s="245"/>
      <c r="G89" s="245"/>
      <c r="H89" s="245"/>
      <c r="L89" s="32"/>
    </row>
    <row r="90" spans="2:12" s="1" customFormat="1" ht="6.95" customHeight="1">
      <c r="B90" s="32"/>
      <c r="L90" s="32"/>
    </row>
    <row r="91" spans="2:12" s="1" customFormat="1" ht="12" customHeight="1">
      <c r="B91" s="32"/>
      <c r="C91" s="27" t="s">
        <v>20</v>
      </c>
      <c r="F91" s="25" t="str">
        <f>F14</f>
        <v xml:space="preserve"> </v>
      </c>
      <c r="I91" s="27" t="s">
        <v>22</v>
      </c>
      <c r="J91" s="52" t="str">
        <f>IF(J14="","",J14)</f>
        <v>28. 11. 2023</v>
      </c>
      <c r="L91" s="32"/>
    </row>
    <row r="92" spans="2:12" s="1" customFormat="1" ht="6.95" customHeight="1">
      <c r="B92" s="32"/>
      <c r="L92" s="32"/>
    </row>
    <row r="93" spans="2:12" s="1" customFormat="1" ht="15.2" customHeight="1">
      <c r="B93" s="32"/>
      <c r="C93" s="27" t="s">
        <v>24</v>
      </c>
      <c r="F93" s="25" t="str">
        <f>E17</f>
        <v>Statutární město Mladá Boleslav</v>
      </c>
      <c r="I93" s="27" t="s">
        <v>31</v>
      </c>
      <c r="J93" s="30" t="str">
        <f>E23</f>
        <v>CR Project s.r.o.</v>
      </c>
      <c r="L93" s="32"/>
    </row>
    <row r="94" spans="2:12" s="1" customFormat="1" ht="15.2" customHeight="1">
      <c r="B94" s="32"/>
      <c r="C94" s="27" t="s">
        <v>29</v>
      </c>
      <c r="F94" s="25" t="str">
        <f>IF(E20="","",E20)</f>
        <v>Vyplň údaj</v>
      </c>
      <c r="I94" s="27" t="s">
        <v>36</v>
      </c>
      <c r="J94" s="30" t="str">
        <f>E26</f>
        <v>Josef Nentwich</v>
      </c>
      <c r="L94" s="32"/>
    </row>
    <row r="95" spans="2:12" s="1" customFormat="1" ht="10.35" customHeight="1">
      <c r="B95" s="32"/>
      <c r="L95" s="32"/>
    </row>
    <row r="96" spans="2:12" s="1" customFormat="1" ht="29.25" customHeight="1">
      <c r="B96" s="32"/>
      <c r="C96" s="105" t="s">
        <v>278</v>
      </c>
      <c r="D96" s="97"/>
      <c r="E96" s="97"/>
      <c r="F96" s="97"/>
      <c r="G96" s="97"/>
      <c r="H96" s="97"/>
      <c r="I96" s="97"/>
      <c r="J96" s="106" t="s">
        <v>279</v>
      </c>
      <c r="K96" s="97"/>
      <c r="L96" s="32"/>
    </row>
    <row r="97" spans="2:47" s="1" customFormat="1" ht="10.35" customHeight="1">
      <c r="B97" s="32"/>
      <c r="L97" s="32"/>
    </row>
    <row r="98" spans="2:47" s="1" customFormat="1" ht="22.9" customHeight="1">
      <c r="B98" s="32"/>
      <c r="C98" s="107" t="s">
        <v>280</v>
      </c>
      <c r="J98" s="66">
        <f>J123</f>
        <v>0</v>
      </c>
      <c r="L98" s="32"/>
      <c r="AU98" s="17" t="s">
        <v>281</v>
      </c>
    </row>
    <row r="99" spans="2:47" s="8" customFormat="1" ht="24.95" customHeight="1">
      <c r="B99" s="108"/>
      <c r="D99" s="109" t="s">
        <v>4829</v>
      </c>
      <c r="E99" s="110"/>
      <c r="F99" s="110"/>
      <c r="G99" s="110"/>
      <c r="H99" s="110"/>
      <c r="I99" s="110"/>
      <c r="J99" s="111">
        <f>J124</f>
        <v>0</v>
      </c>
      <c r="L99" s="108"/>
    </row>
    <row r="100" spans="2:47" s="9" customFormat="1" ht="19.899999999999999" customHeight="1">
      <c r="B100" s="112"/>
      <c r="D100" s="113" t="s">
        <v>1005</v>
      </c>
      <c r="E100" s="114"/>
      <c r="F100" s="114"/>
      <c r="G100" s="114"/>
      <c r="H100" s="114"/>
      <c r="I100" s="114"/>
      <c r="J100" s="115">
        <f>J125</f>
        <v>0</v>
      </c>
      <c r="L100" s="112"/>
    </row>
    <row r="101" spans="2:47" s="9" customFormat="1" ht="19.899999999999999" customHeight="1">
      <c r="B101" s="112"/>
      <c r="D101" s="113" t="s">
        <v>1006</v>
      </c>
      <c r="E101" s="114"/>
      <c r="F101" s="114"/>
      <c r="G101" s="114"/>
      <c r="H101" s="114"/>
      <c r="I101" s="114"/>
      <c r="J101" s="115">
        <f>J151</f>
        <v>0</v>
      </c>
      <c r="L101" s="112"/>
    </row>
    <row r="102" spans="2:47" s="1" customFormat="1" ht="21.75" customHeight="1">
      <c r="B102" s="32"/>
      <c r="L102" s="32"/>
    </row>
    <row r="103" spans="2:47" s="1" customFormat="1" ht="6.95" customHeight="1">
      <c r="B103" s="44"/>
      <c r="C103" s="45"/>
      <c r="D103" s="45"/>
      <c r="E103" s="45"/>
      <c r="F103" s="45"/>
      <c r="G103" s="45"/>
      <c r="H103" s="45"/>
      <c r="I103" s="45"/>
      <c r="J103" s="45"/>
      <c r="K103" s="45"/>
      <c r="L103" s="32"/>
    </row>
    <row r="107" spans="2:47" s="1" customFormat="1" ht="6.95" customHeight="1">
      <c r="B107" s="46"/>
      <c r="C107" s="47"/>
      <c r="D107" s="47"/>
      <c r="E107" s="47"/>
      <c r="F107" s="47"/>
      <c r="G107" s="47"/>
      <c r="H107" s="47"/>
      <c r="I107" s="47"/>
      <c r="J107" s="47"/>
      <c r="K107" s="47"/>
      <c r="L107" s="32"/>
    </row>
    <row r="108" spans="2:47" s="1" customFormat="1" ht="24.95" customHeight="1">
      <c r="B108" s="32"/>
      <c r="C108" s="21" t="s">
        <v>305</v>
      </c>
      <c r="L108" s="32"/>
    </row>
    <row r="109" spans="2:47" s="1" customFormat="1" ht="6.95" customHeight="1">
      <c r="B109" s="32"/>
      <c r="L109" s="32"/>
    </row>
    <row r="110" spans="2:47" s="1" customFormat="1" ht="12" customHeight="1">
      <c r="B110" s="32"/>
      <c r="C110" s="27" t="s">
        <v>16</v>
      </c>
      <c r="L110" s="32"/>
    </row>
    <row r="111" spans="2:47" s="1" customFormat="1" ht="16.5" customHeight="1">
      <c r="B111" s="32"/>
      <c r="E111" s="243" t="str">
        <f>E7</f>
        <v>Kompletní rozšíření Třídy Václava Klementa</v>
      </c>
      <c r="F111" s="244"/>
      <c r="G111" s="244"/>
      <c r="H111" s="244"/>
      <c r="L111" s="32"/>
    </row>
    <row r="112" spans="2:47" ht="12" customHeight="1">
      <c r="B112" s="20"/>
      <c r="C112" s="27" t="s">
        <v>271</v>
      </c>
      <c r="L112" s="20"/>
    </row>
    <row r="113" spans="2:65" s="1" customFormat="1" ht="16.5" customHeight="1">
      <c r="B113" s="32"/>
      <c r="E113" s="243" t="s">
        <v>2713</v>
      </c>
      <c r="F113" s="245"/>
      <c r="G113" s="245"/>
      <c r="H113" s="245"/>
      <c r="L113" s="32"/>
    </row>
    <row r="114" spans="2:65" s="1" customFormat="1" ht="12" customHeight="1">
      <c r="B114" s="32"/>
      <c r="C114" s="27" t="s">
        <v>273</v>
      </c>
      <c r="L114" s="32"/>
    </row>
    <row r="115" spans="2:65" s="1" customFormat="1" ht="16.5" customHeight="1">
      <c r="B115" s="32"/>
      <c r="E115" s="225" t="str">
        <f>E11</f>
        <v>VRN.B - Vedlejší rozpočtové náklady</v>
      </c>
      <c r="F115" s="245"/>
      <c r="G115" s="245"/>
      <c r="H115" s="245"/>
      <c r="L115" s="32"/>
    </row>
    <row r="116" spans="2:65" s="1" customFormat="1" ht="6.95" customHeight="1">
      <c r="B116" s="32"/>
      <c r="L116" s="32"/>
    </row>
    <row r="117" spans="2:65" s="1" customFormat="1" ht="12" customHeight="1">
      <c r="B117" s="32"/>
      <c r="C117" s="27" t="s">
        <v>20</v>
      </c>
      <c r="F117" s="25" t="str">
        <f>F14</f>
        <v xml:space="preserve"> </v>
      </c>
      <c r="I117" s="27" t="s">
        <v>22</v>
      </c>
      <c r="J117" s="52" t="str">
        <f>IF(J14="","",J14)</f>
        <v>28. 11. 2023</v>
      </c>
      <c r="L117" s="32"/>
    </row>
    <row r="118" spans="2:65" s="1" customFormat="1" ht="6.95" customHeight="1">
      <c r="B118" s="32"/>
      <c r="L118" s="32"/>
    </row>
    <row r="119" spans="2:65" s="1" customFormat="1" ht="15.2" customHeight="1">
      <c r="B119" s="32"/>
      <c r="C119" s="27" t="s">
        <v>24</v>
      </c>
      <c r="F119" s="25" t="str">
        <f>E17</f>
        <v>Statutární město Mladá Boleslav</v>
      </c>
      <c r="I119" s="27" t="s">
        <v>31</v>
      </c>
      <c r="J119" s="30" t="str">
        <f>E23</f>
        <v>CR Project s.r.o.</v>
      </c>
      <c r="L119" s="32"/>
    </row>
    <row r="120" spans="2:65" s="1" customFormat="1" ht="15.2" customHeight="1">
      <c r="B120" s="32"/>
      <c r="C120" s="27" t="s">
        <v>29</v>
      </c>
      <c r="F120" s="25" t="str">
        <f>IF(E20="","",E20)</f>
        <v>Vyplň údaj</v>
      </c>
      <c r="I120" s="27" t="s">
        <v>36</v>
      </c>
      <c r="J120" s="30" t="str">
        <f>E26</f>
        <v>Josef Nentwich</v>
      </c>
      <c r="L120" s="32"/>
    </row>
    <row r="121" spans="2:65" s="1" customFormat="1" ht="10.35" customHeight="1">
      <c r="B121" s="32"/>
      <c r="L121" s="32"/>
    </row>
    <row r="122" spans="2:65" s="10" customFormat="1" ht="29.25" customHeight="1">
      <c r="B122" s="116"/>
      <c r="C122" s="117" t="s">
        <v>306</v>
      </c>
      <c r="D122" s="118" t="s">
        <v>65</v>
      </c>
      <c r="E122" s="118" t="s">
        <v>61</v>
      </c>
      <c r="F122" s="118" t="s">
        <v>62</v>
      </c>
      <c r="G122" s="118" t="s">
        <v>307</v>
      </c>
      <c r="H122" s="118" t="s">
        <v>308</v>
      </c>
      <c r="I122" s="118" t="s">
        <v>309</v>
      </c>
      <c r="J122" s="118" t="s">
        <v>279</v>
      </c>
      <c r="K122" s="119" t="s">
        <v>310</v>
      </c>
      <c r="L122" s="116"/>
      <c r="M122" s="59" t="s">
        <v>1</v>
      </c>
      <c r="N122" s="60" t="s">
        <v>44</v>
      </c>
      <c r="O122" s="60" t="s">
        <v>311</v>
      </c>
      <c r="P122" s="60" t="s">
        <v>312</v>
      </c>
      <c r="Q122" s="60" t="s">
        <v>313</v>
      </c>
      <c r="R122" s="60" t="s">
        <v>314</v>
      </c>
      <c r="S122" s="60" t="s">
        <v>315</v>
      </c>
      <c r="T122" s="61" t="s">
        <v>316</v>
      </c>
    </row>
    <row r="123" spans="2:65" s="1" customFormat="1" ht="22.9" customHeight="1">
      <c r="B123" s="32"/>
      <c r="C123" s="64" t="s">
        <v>317</v>
      </c>
      <c r="J123" s="120">
        <f>BK123</f>
        <v>0</v>
      </c>
      <c r="L123" s="32"/>
      <c r="M123" s="62"/>
      <c r="N123" s="53"/>
      <c r="O123" s="53"/>
      <c r="P123" s="121">
        <f>P124</f>
        <v>0</v>
      </c>
      <c r="Q123" s="53"/>
      <c r="R123" s="121">
        <f>R124</f>
        <v>0</v>
      </c>
      <c r="S123" s="53"/>
      <c r="T123" s="122">
        <f>T124</f>
        <v>0</v>
      </c>
      <c r="AT123" s="17" t="s">
        <v>79</v>
      </c>
      <c r="AU123" s="17" t="s">
        <v>281</v>
      </c>
      <c r="BK123" s="123">
        <f>BK124</f>
        <v>0</v>
      </c>
    </row>
    <row r="124" spans="2:65" s="11" customFormat="1" ht="25.9" customHeight="1">
      <c r="B124" s="124"/>
      <c r="D124" s="125" t="s">
        <v>79</v>
      </c>
      <c r="E124" s="126" t="s">
        <v>1007</v>
      </c>
      <c r="F124" s="126" t="s">
        <v>4830</v>
      </c>
      <c r="I124" s="127"/>
      <c r="J124" s="128">
        <f>BK124</f>
        <v>0</v>
      </c>
      <c r="L124" s="124"/>
      <c r="M124" s="129"/>
      <c r="P124" s="130">
        <f>P125+P151</f>
        <v>0</v>
      </c>
      <c r="R124" s="130">
        <f>R125+R151</f>
        <v>0</v>
      </c>
      <c r="T124" s="131">
        <f>T125+T151</f>
        <v>0</v>
      </c>
      <c r="AR124" s="125" t="s">
        <v>99</v>
      </c>
      <c r="AT124" s="132" t="s">
        <v>79</v>
      </c>
      <c r="AU124" s="132" t="s">
        <v>80</v>
      </c>
      <c r="AY124" s="125" t="s">
        <v>320</v>
      </c>
      <c r="BK124" s="133">
        <f>BK125+BK151</f>
        <v>0</v>
      </c>
    </row>
    <row r="125" spans="2:65" s="11" customFormat="1" ht="22.9" customHeight="1">
      <c r="B125" s="124"/>
      <c r="D125" s="125" t="s">
        <v>79</v>
      </c>
      <c r="E125" s="134" t="s">
        <v>1009</v>
      </c>
      <c r="F125" s="134" t="s">
        <v>1010</v>
      </c>
      <c r="I125" s="127"/>
      <c r="J125" s="135">
        <f>BK125</f>
        <v>0</v>
      </c>
      <c r="L125" s="124"/>
      <c r="M125" s="129"/>
      <c r="P125" s="130">
        <f>SUM(P126:P150)</f>
        <v>0</v>
      </c>
      <c r="R125" s="130">
        <f>SUM(R126:R150)</f>
        <v>0</v>
      </c>
      <c r="T125" s="131">
        <f>SUM(T126:T150)</f>
        <v>0</v>
      </c>
      <c r="AR125" s="125" t="s">
        <v>99</v>
      </c>
      <c r="AT125" s="132" t="s">
        <v>79</v>
      </c>
      <c r="AU125" s="132" t="s">
        <v>87</v>
      </c>
      <c r="AY125" s="125" t="s">
        <v>320</v>
      </c>
      <c r="BK125" s="133">
        <f>SUM(BK126:BK150)</f>
        <v>0</v>
      </c>
    </row>
    <row r="126" spans="2:65" s="1" customFormat="1" ht="24.2" customHeight="1">
      <c r="B126" s="32"/>
      <c r="C126" s="136" t="s">
        <v>87</v>
      </c>
      <c r="D126" s="136" t="s">
        <v>324</v>
      </c>
      <c r="E126" s="137" t="s">
        <v>1225</v>
      </c>
      <c r="F126" s="138" t="s">
        <v>1226</v>
      </c>
      <c r="G126" s="139" t="s">
        <v>1013</v>
      </c>
      <c r="H126" s="140">
        <v>1</v>
      </c>
      <c r="I126" s="141"/>
      <c r="J126" s="142">
        <f t="shared" ref="J126:J148" si="0">ROUND(I126*H126,2)</f>
        <v>0</v>
      </c>
      <c r="K126" s="138" t="s">
        <v>1</v>
      </c>
      <c r="L126" s="32"/>
      <c r="M126" s="143" t="s">
        <v>1</v>
      </c>
      <c r="N126" s="144" t="s">
        <v>45</v>
      </c>
      <c r="P126" s="145">
        <f t="shared" ref="P126:P148" si="1">O126*H126</f>
        <v>0</v>
      </c>
      <c r="Q126" s="145">
        <v>0</v>
      </c>
      <c r="R126" s="145">
        <f t="shared" ref="R126:R148" si="2">Q126*H126</f>
        <v>0</v>
      </c>
      <c r="S126" s="145">
        <v>0</v>
      </c>
      <c r="T126" s="146">
        <f t="shared" ref="T126:T148" si="3">S126*H126</f>
        <v>0</v>
      </c>
      <c r="AR126" s="147" t="s">
        <v>1014</v>
      </c>
      <c r="AT126" s="147" t="s">
        <v>324</v>
      </c>
      <c r="AU126" s="147" t="s">
        <v>89</v>
      </c>
      <c r="AY126" s="17" t="s">
        <v>320</v>
      </c>
      <c r="BE126" s="148">
        <f t="shared" ref="BE126:BE148" si="4">IF(N126="základní",J126,0)</f>
        <v>0</v>
      </c>
      <c r="BF126" s="148">
        <f t="shared" ref="BF126:BF148" si="5">IF(N126="snížená",J126,0)</f>
        <v>0</v>
      </c>
      <c r="BG126" s="148">
        <f t="shared" ref="BG126:BG148" si="6">IF(N126="zákl. přenesená",J126,0)</f>
        <v>0</v>
      </c>
      <c r="BH126" s="148">
        <f t="shared" ref="BH126:BH148" si="7">IF(N126="sníž. přenesená",J126,0)</f>
        <v>0</v>
      </c>
      <c r="BI126" s="148">
        <f t="shared" ref="BI126:BI148" si="8">IF(N126="nulová",J126,0)</f>
        <v>0</v>
      </c>
      <c r="BJ126" s="17" t="s">
        <v>87</v>
      </c>
      <c r="BK126" s="148">
        <f t="shared" ref="BK126:BK148" si="9">ROUND(I126*H126,2)</f>
        <v>0</v>
      </c>
      <c r="BL126" s="17" t="s">
        <v>1014</v>
      </c>
      <c r="BM126" s="147" t="s">
        <v>4831</v>
      </c>
    </row>
    <row r="127" spans="2:65" s="1" customFormat="1" ht="16.5" customHeight="1">
      <c r="B127" s="32"/>
      <c r="C127" s="136" t="s">
        <v>89</v>
      </c>
      <c r="D127" s="136" t="s">
        <v>324</v>
      </c>
      <c r="E127" s="137" t="s">
        <v>1228</v>
      </c>
      <c r="F127" s="138" t="s">
        <v>1229</v>
      </c>
      <c r="G127" s="139" t="s">
        <v>1013</v>
      </c>
      <c r="H127" s="140">
        <v>1</v>
      </c>
      <c r="I127" s="141"/>
      <c r="J127" s="142">
        <f t="shared" si="0"/>
        <v>0</v>
      </c>
      <c r="K127" s="138" t="s">
        <v>1</v>
      </c>
      <c r="L127" s="32"/>
      <c r="M127" s="143" t="s">
        <v>1</v>
      </c>
      <c r="N127" s="144" t="s">
        <v>45</v>
      </c>
      <c r="P127" s="145">
        <f t="shared" si="1"/>
        <v>0</v>
      </c>
      <c r="Q127" s="145">
        <v>0</v>
      </c>
      <c r="R127" s="145">
        <f t="shared" si="2"/>
        <v>0</v>
      </c>
      <c r="S127" s="145">
        <v>0</v>
      </c>
      <c r="T127" s="146">
        <f t="shared" si="3"/>
        <v>0</v>
      </c>
      <c r="AR127" s="147" t="s">
        <v>1014</v>
      </c>
      <c r="AT127" s="147" t="s">
        <v>324</v>
      </c>
      <c r="AU127" s="147" t="s">
        <v>89</v>
      </c>
      <c r="AY127" s="17" t="s">
        <v>320</v>
      </c>
      <c r="BE127" s="148">
        <f t="shared" si="4"/>
        <v>0</v>
      </c>
      <c r="BF127" s="148">
        <f t="shared" si="5"/>
        <v>0</v>
      </c>
      <c r="BG127" s="148">
        <f t="shared" si="6"/>
        <v>0</v>
      </c>
      <c r="BH127" s="148">
        <f t="shared" si="7"/>
        <v>0</v>
      </c>
      <c r="BI127" s="148">
        <f t="shared" si="8"/>
        <v>0</v>
      </c>
      <c r="BJ127" s="17" t="s">
        <v>87</v>
      </c>
      <c r="BK127" s="148">
        <f t="shared" si="9"/>
        <v>0</v>
      </c>
      <c r="BL127" s="17" t="s">
        <v>1014</v>
      </c>
      <c r="BM127" s="147" t="s">
        <v>1230</v>
      </c>
    </row>
    <row r="128" spans="2:65" s="1" customFormat="1" ht="16.5" customHeight="1">
      <c r="B128" s="32"/>
      <c r="C128" s="136" t="s">
        <v>94</v>
      </c>
      <c r="D128" s="136" t="s">
        <v>324</v>
      </c>
      <c r="E128" s="137" t="s">
        <v>1231</v>
      </c>
      <c r="F128" s="138" t="s">
        <v>1232</v>
      </c>
      <c r="G128" s="139" t="s">
        <v>1013</v>
      </c>
      <c r="H128" s="140">
        <v>1</v>
      </c>
      <c r="I128" s="141"/>
      <c r="J128" s="142">
        <f t="shared" si="0"/>
        <v>0</v>
      </c>
      <c r="K128" s="138" t="s">
        <v>1</v>
      </c>
      <c r="L128" s="32"/>
      <c r="M128" s="143" t="s">
        <v>1</v>
      </c>
      <c r="N128" s="144" t="s">
        <v>45</v>
      </c>
      <c r="P128" s="145">
        <f t="shared" si="1"/>
        <v>0</v>
      </c>
      <c r="Q128" s="145">
        <v>0</v>
      </c>
      <c r="R128" s="145">
        <f t="shared" si="2"/>
        <v>0</v>
      </c>
      <c r="S128" s="145">
        <v>0</v>
      </c>
      <c r="T128" s="146">
        <f t="shared" si="3"/>
        <v>0</v>
      </c>
      <c r="AR128" s="147" t="s">
        <v>1014</v>
      </c>
      <c r="AT128" s="147" t="s">
        <v>324</v>
      </c>
      <c r="AU128" s="147" t="s">
        <v>89</v>
      </c>
      <c r="AY128" s="17" t="s">
        <v>320</v>
      </c>
      <c r="BE128" s="148">
        <f t="shared" si="4"/>
        <v>0</v>
      </c>
      <c r="BF128" s="148">
        <f t="shared" si="5"/>
        <v>0</v>
      </c>
      <c r="BG128" s="148">
        <f t="shared" si="6"/>
        <v>0</v>
      </c>
      <c r="BH128" s="148">
        <f t="shared" si="7"/>
        <v>0</v>
      </c>
      <c r="BI128" s="148">
        <f t="shared" si="8"/>
        <v>0</v>
      </c>
      <c r="BJ128" s="17" t="s">
        <v>87</v>
      </c>
      <c r="BK128" s="148">
        <f t="shared" si="9"/>
        <v>0</v>
      </c>
      <c r="BL128" s="17" t="s">
        <v>1014</v>
      </c>
      <c r="BM128" s="147" t="s">
        <v>1233</v>
      </c>
    </row>
    <row r="129" spans="2:65" s="1" customFormat="1" ht="16.5" customHeight="1">
      <c r="B129" s="32"/>
      <c r="C129" s="136" t="s">
        <v>99</v>
      </c>
      <c r="D129" s="136" t="s">
        <v>324</v>
      </c>
      <c r="E129" s="137" t="s">
        <v>1011</v>
      </c>
      <c r="F129" s="138" t="s">
        <v>1012</v>
      </c>
      <c r="G129" s="139" t="s">
        <v>1013</v>
      </c>
      <c r="H129" s="140">
        <v>1</v>
      </c>
      <c r="I129" s="141"/>
      <c r="J129" s="142">
        <f t="shared" si="0"/>
        <v>0</v>
      </c>
      <c r="K129" s="138" t="s">
        <v>1</v>
      </c>
      <c r="L129" s="32"/>
      <c r="M129" s="143" t="s">
        <v>1</v>
      </c>
      <c r="N129" s="144" t="s">
        <v>45</v>
      </c>
      <c r="P129" s="145">
        <f t="shared" si="1"/>
        <v>0</v>
      </c>
      <c r="Q129" s="145">
        <v>0</v>
      </c>
      <c r="R129" s="145">
        <f t="shared" si="2"/>
        <v>0</v>
      </c>
      <c r="S129" s="145">
        <v>0</v>
      </c>
      <c r="T129" s="146">
        <f t="shared" si="3"/>
        <v>0</v>
      </c>
      <c r="AR129" s="147" t="s">
        <v>1014</v>
      </c>
      <c r="AT129" s="147" t="s">
        <v>324</v>
      </c>
      <c r="AU129" s="147" t="s">
        <v>89</v>
      </c>
      <c r="AY129" s="17" t="s">
        <v>320</v>
      </c>
      <c r="BE129" s="148">
        <f t="shared" si="4"/>
        <v>0</v>
      </c>
      <c r="BF129" s="148">
        <f t="shared" si="5"/>
        <v>0</v>
      </c>
      <c r="BG129" s="148">
        <f t="shared" si="6"/>
        <v>0</v>
      </c>
      <c r="BH129" s="148">
        <f t="shared" si="7"/>
        <v>0</v>
      </c>
      <c r="BI129" s="148">
        <f t="shared" si="8"/>
        <v>0</v>
      </c>
      <c r="BJ129" s="17" t="s">
        <v>87</v>
      </c>
      <c r="BK129" s="148">
        <f t="shared" si="9"/>
        <v>0</v>
      </c>
      <c r="BL129" s="17" t="s">
        <v>1014</v>
      </c>
      <c r="BM129" s="147" t="s">
        <v>4832</v>
      </c>
    </row>
    <row r="130" spans="2:65" s="1" customFormat="1" ht="49.15" customHeight="1">
      <c r="B130" s="32"/>
      <c r="C130" s="136" t="s">
        <v>355</v>
      </c>
      <c r="D130" s="136" t="s">
        <v>324</v>
      </c>
      <c r="E130" s="137" t="s">
        <v>1234</v>
      </c>
      <c r="F130" s="138" t="s">
        <v>1235</v>
      </c>
      <c r="G130" s="139" t="s">
        <v>1013</v>
      </c>
      <c r="H130" s="140">
        <v>1</v>
      </c>
      <c r="I130" s="141"/>
      <c r="J130" s="142">
        <f t="shared" si="0"/>
        <v>0</v>
      </c>
      <c r="K130" s="138" t="s">
        <v>1</v>
      </c>
      <c r="L130" s="32"/>
      <c r="M130" s="143" t="s">
        <v>1</v>
      </c>
      <c r="N130" s="144" t="s">
        <v>45</v>
      </c>
      <c r="P130" s="145">
        <f t="shared" si="1"/>
        <v>0</v>
      </c>
      <c r="Q130" s="145">
        <v>0</v>
      </c>
      <c r="R130" s="145">
        <f t="shared" si="2"/>
        <v>0</v>
      </c>
      <c r="S130" s="145">
        <v>0</v>
      </c>
      <c r="T130" s="146">
        <f t="shared" si="3"/>
        <v>0</v>
      </c>
      <c r="AR130" s="147" t="s">
        <v>1014</v>
      </c>
      <c r="AT130" s="147" t="s">
        <v>324</v>
      </c>
      <c r="AU130" s="147" t="s">
        <v>89</v>
      </c>
      <c r="AY130" s="17" t="s">
        <v>320</v>
      </c>
      <c r="BE130" s="148">
        <f t="shared" si="4"/>
        <v>0</v>
      </c>
      <c r="BF130" s="148">
        <f t="shared" si="5"/>
        <v>0</v>
      </c>
      <c r="BG130" s="148">
        <f t="shared" si="6"/>
        <v>0</v>
      </c>
      <c r="BH130" s="148">
        <f t="shared" si="7"/>
        <v>0</v>
      </c>
      <c r="BI130" s="148">
        <f t="shared" si="8"/>
        <v>0</v>
      </c>
      <c r="BJ130" s="17" t="s">
        <v>87</v>
      </c>
      <c r="BK130" s="148">
        <f t="shared" si="9"/>
        <v>0</v>
      </c>
      <c r="BL130" s="17" t="s">
        <v>1014</v>
      </c>
      <c r="BM130" s="147" t="s">
        <v>1236</v>
      </c>
    </row>
    <row r="131" spans="2:65" s="1" customFormat="1" ht="44.25" customHeight="1">
      <c r="B131" s="32"/>
      <c r="C131" s="136" t="s">
        <v>360</v>
      </c>
      <c r="D131" s="136" t="s">
        <v>324</v>
      </c>
      <c r="E131" s="137" t="s">
        <v>1016</v>
      </c>
      <c r="F131" s="138" t="s">
        <v>1017</v>
      </c>
      <c r="G131" s="139" t="s">
        <v>1013</v>
      </c>
      <c r="H131" s="140">
        <v>1</v>
      </c>
      <c r="I131" s="141"/>
      <c r="J131" s="142">
        <f t="shared" si="0"/>
        <v>0</v>
      </c>
      <c r="K131" s="138" t="s">
        <v>1</v>
      </c>
      <c r="L131" s="32"/>
      <c r="M131" s="143" t="s">
        <v>1</v>
      </c>
      <c r="N131" s="144" t="s">
        <v>45</v>
      </c>
      <c r="P131" s="145">
        <f t="shared" si="1"/>
        <v>0</v>
      </c>
      <c r="Q131" s="145">
        <v>0</v>
      </c>
      <c r="R131" s="145">
        <f t="shared" si="2"/>
        <v>0</v>
      </c>
      <c r="S131" s="145">
        <v>0</v>
      </c>
      <c r="T131" s="146">
        <f t="shared" si="3"/>
        <v>0</v>
      </c>
      <c r="AR131" s="147" t="s">
        <v>1014</v>
      </c>
      <c r="AT131" s="147" t="s">
        <v>324</v>
      </c>
      <c r="AU131" s="147" t="s">
        <v>89</v>
      </c>
      <c r="AY131" s="17" t="s">
        <v>320</v>
      </c>
      <c r="BE131" s="148">
        <f t="shared" si="4"/>
        <v>0</v>
      </c>
      <c r="BF131" s="148">
        <f t="shared" si="5"/>
        <v>0</v>
      </c>
      <c r="BG131" s="148">
        <f t="shared" si="6"/>
        <v>0</v>
      </c>
      <c r="BH131" s="148">
        <f t="shared" si="7"/>
        <v>0</v>
      </c>
      <c r="BI131" s="148">
        <f t="shared" si="8"/>
        <v>0</v>
      </c>
      <c r="BJ131" s="17" t="s">
        <v>87</v>
      </c>
      <c r="BK131" s="148">
        <f t="shared" si="9"/>
        <v>0</v>
      </c>
      <c r="BL131" s="17" t="s">
        <v>1014</v>
      </c>
      <c r="BM131" s="147" t="s">
        <v>4833</v>
      </c>
    </row>
    <row r="132" spans="2:65" s="1" customFormat="1" ht="62.65" customHeight="1">
      <c r="B132" s="32"/>
      <c r="C132" s="136" t="s">
        <v>366</v>
      </c>
      <c r="D132" s="136" t="s">
        <v>324</v>
      </c>
      <c r="E132" s="137" t="s">
        <v>1237</v>
      </c>
      <c r="F132" s="138" t="s">
        <v>1238</v>
      </c>
      <c r="G132" s="139" t="s">
        <v>1013</v>
      </c>
      <c r="H132" s="140">
        <v>1</v>
      </c>
      <c r="I132" s="141"/>
      <c r="J132" s="142">
        <f t="shared" si="0"/>
        <v>0</v>
      </c>
      <c r="K132" s="138" t="s">
        <v>1</v>
      </c>
      <c r="L132" s="32"/>
      <c r="M132" s="143" t="s">
        <v>1</v>
      </c>
      <c r="N132" s="144" t="s">
        <v>45</v>
      </c>
      <c r="P132" s="145">
        <f t="shared" si="1"/>
        <v>0</v>
      </c>
      <c r="Q132" s="145">
        <v>0</v>
      </c>
      <c r="R132" s="145">
        <f t="shared" si="2"/>
        <v>0</v>
      </c>
      <c r="S132" s="145">
        <v>0</v>
      </c>
      <c r="T132" s="146">
        <f t="shared" si="3"/>
        <v>0</v>
      </c>
      <c r="AR132" s="147" t="s">
        <v>1014</v>
      </c>
      <c r="AT132" s="147" t="s">
        <v>324</v>
      </c>
      <c r="AU132" s="147" t="s">
        <v>89</v>
      </c>
      <c r="AY132" s="17" t="s">
        <v>320</v>
      </c>
      <c r="BE132" s="148">
        <f t="shared" si="4"/>
        <v>0</v>
      </c>
      <c r="BF132" s="148">
        <f t="shared" si="5"/>
        <v>0</v>
      </c>
      <c r="BG132" s="148">
        <f t="shared" si="6"/>
        <v>0</v>
      </c>
      <c r="BH132" s="148">
        <f t="shared" si="7"/>
        <v>0</v>
      </c>
      <c r="BI132" s="148">
        <f t="shared" si="8"/>
        <v>0</v>
      </c>
      <c r="BJ132" s="17" t="s">
        <v>87</v>
      </c>
      <c r="BK132" s="148">
        <f t="shared" si="9"/>
        <v>0</v>
      </c>
      <c r="BL132" s="17" t="s">
        <v>1014</v>
      </c>
      <c r="BM132" s="147" t="s">
        <v>1239</v>
      </c>
    </row>
    <row r="133" spans="2:65" s="1" customFormat="1" ht="21.75" customHeight="1">
      <c r="B133" s="32"/>
      <c r="C133" s="136" t="s">
        <v>373</v>
      </c>
      <c r="D133" s="136" t="s">
        <v>324</v>
      </c>
      <c r="E133" s="137" t="s">
        <v>4834</v>
      </c>
      <c r="F133" s="138" t="s">
        <v>4835</v>
      </c>
      <c r="G133" s="139" t="s">
        <v>927</v>
      </c>
      <c r="H133" s="140">
        <v>3</v>
      </c>
      <c r="I133" s="141"/>
      <c r="J133" s="142">
        <f t="shared" si="0"/>
        <v>0</v>
      </c>
      <c r="K133" s="138" t="s">
        <v>1</v>
      </c>
      <c r="L133" s="32"/>
      <c r="M133" s="143" t="s">
        <v>1</v>
      </c>
      <c r="N133" s="144" t="s">
        <v>45</v>
      </c>
      <c r="P133" s="145">
        <f t="shared" si="1"/>
        <v>0</v>
      </c>
      <c r="Q133" s="145">
        <v>0</v>
      </c>
      <c r="R133" s="145">
        <f t="shared" si="2"/>
        <v>0</v>
      </c>
      <c r="S133" s="145">
        <v>0</v>
      </c>
      <c r="T133" s="146">
        <f t="shared" si="3"/>
        <v>0</v>
      </c>
      <c r="AR133" s="147" t="s">
        <v>1014</v>
      </c>
      <c r="AT133" s="147" t="s">
        <v>324</v>
      </c>
      <c r="AU133" s="147" t="s">
        <v>89</v>
      </c>
      <c r="AY133" s="17" t="s">
        <v>320</v>
      </c>
      <c r="BE133" s="148">
        <f t="shared" si="4"/>
        <v>0</v>
      </c>
      <c r="BF133" s="148">
        <f t="shared" si="5"/>
        <v>0</v>
      </c>
      <c r="BG133" s="148">
        <f t="shared" si="6"/>
        <v>0</v>
      </c>
      <c r="BH133" s="148">
        <f t="shared" si="7"/>
        <v>0</v>
      </c>
      <c r="BI133" s="148">
        <f t="shared" si="8"/>
        <v>0</v>
      </c>
      <c r="BJ133" s="17" t="s">
        <v>87</v>
      </c>
      <c r="BK133" s="148">
        <f t="shared" si="9"/>
        <v>0</v>
      </c>
      <c r="BL133" s="17" t="s">
        <v>1014</v>
      </c>
      <c r="BM133" s="147" t="s">
        <v>4836</v>
      </c>
    </row>
    <row r="134" spans="2:65" s="1" customFormat="1" ht="55.5" customHeight="1">
      <c r="B134" s="32"/>
      <c r="C134" s="136" t="s">
        <v>381</v>
      </c>
      <c r="D134" s="136" t="s">
        <v>324</v>
      </c>
      <c r="E134" s="137" t="s">
        <v>4837</v>
      </c>
      <c r="F134" s="138" t="s">
        <v>4838</v>
      </c>
      <c r="G134" s="139" t="s">
        <v>927</v>
      </c>
      <c r="H134" s="140">
        <v>1</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1014</v>
      </c>
      <c r="AT134" s="147" t="s">
        <v>324</v>
      </c>
      <c r="AU134" s="147" t="s">
        <v>89</v>
      </c>
      <c r="AY134" s="17" t="s">
        <v>320</v>
      </c>
      <c r="BE134" s="148">
        <f t="shared" si="4"/>
        <v>0</v>
      </c>
      <c r="BF134" s="148">
        <f t="shared" si="5"/>
        <v>0</v>
      </c>
      <c r="BG134" s="148">
        <f t="shared" si="6"/>
        <v>0</v>
      </c>
      <c r="BH134" s="148">
        <f t="shared" si="7"/>
        <v>0</v>
      </c>
      <c r="BI134" s="148">
        <f t="shared" si="8"/>
        <v>0</v>
      </c>
      <c r="BJ134" s="17" t="s">
        <v>87</v>
      </c>
      <c r="BK134" s="148">
        <f t="shared" si="9"/>
        <v>0</v>
      </c>
      <c r="BL134" s="17" t="s">
        <v>1014</v>
      </c>
      <c r="BM134" s="147" t="s">
        <v>4839</v>
      </c>
    </row>
    <row r="135" spans="2:65" s="1" customFormat="1" ht="33" customHeight="1">
      <c r="B135" s="32"/>
      <c r="C135" s="136" t="s">
        <v>388</v>
      </c>
      <c r="D135" s="136" t="s">
        <v>324</v>
      </c>
      <c r="E135" s="137" t="s">
        <v>1240</v>
      </c>
      <c r="F135" s="138" t="s">
        <v>1241</v>
      </c>
      <c r="G135" s="139" t="s">
        <v>1013</v>
      </c>
      <c r="H135" s="140">
        <v>1</v>
      </c>
      <c r="I135" s="141"/>
      <c r="J135" s="142">
        <f t="shared" si="0"/>
        <v>0</v>
      </c>
      <c r="K135" s="138" t="s">
        <v>1</v>
      </c>
      <c r="L135" s="32"/>
      <c r="M135" s="143" t="s">
        <v>1</v>
      </c>
      <c r="N135" s="144" t="s">
        <v>45</v>
      </c>
      <c r="P135" s="145">
        <f t="shared" si="1"/>
        <v>0</v>
      </c>
      <c r="Q135" s="145">
        <v>0</v>
      </c>
      <c r="R135" s="145">
        <f t="shared" si="2"/>
        <v>0</v>
      </c>
      <c r="S135" s="145">
        <v>0</v>
      </c>
      <c r="T135" s="146">
        <f t="shared" si="3"/>
        <v>0</v>
      </c>
      <c r="AR135" s="147" t="s">
        <v>1014</v>
      </c>
      <c r="AT135" s="147" t="s">
        <v>324</v>
      </c>
      <c r="AU135" s="147" t="s">
        <v>89</v>
      </c>
      <c r="AY135" s="17" t="s">
        <v>320</v>
      </c>
      <c r="BE135" s="148">
        <f t="shared" si="4"/>
        <v>0</v>
      </c>
      <c r="BF135" s="148">
        <f t="shared" si="5"/>
        <v>0</v>
      </c>
      <c r="BG135" s="148">
        <f t="shared" si="6"/>
        <v>0</v>
      </c>
      <c r="BH135" s="148">
        <f t="shared" si="7"/>
        <v>0</v>
      </c>
      <c r="BI135" s="148">
        <f t="shared" si="8"/>
        <v>0</v>
      </c>
      <c r="BJ135" s="17" t="s">
        <v>87</v>
      </c>
      <c r="BK135" s="148">
        <f t="shared" si="9"/>
        <v>0</v>
      </c>
      <c r="BL135" s="17" t="s">
        <v>1014</v>
      </c>
      <c r="BM135" s="147" t="s">
        <v>1242</v>
      </c>
    </row>
    <row r="136" spans="2:65" s="1" customFormat="1" ht="37.9" customHeight="1">
      <c r="B136" s="32"/>
      <c r="C136" s="136" t="s">
        <v>395</v>
      </c>
      <c r="D136" s="136" t="s">
        <v>324</v>
      </c>
      <c r="E136" s="137" t="s">
        <v>1243</v>
      </c>
      <c r="F136" s="138" t="s">
        <v>1244</v>
      </c>
      <c r="G136" s="139" t="s">
        <v>1013</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1014</v>
      </c>
      <c r="AT136" s="147" t="s">
        <v>324</v>
      </c>
      <c r="AU136" s="147" t="s">
        <v>89</v>
      </c>
      <c r="AY136" s="17" t="s">
        <v>320</v>
      </c>
      <c r="BE136" s="148">
        <f t="shared" si="4"/>
        <v>0</v>
      </c>
      <c r="BF136" s="148">
        <f t="shared" si="5"/>
        <v>0</v>
      </c>
      <c r="BG136" s="148">
        <f t="shared" si="6"/>
        <v>0</v>
      </c>
      <c r="BH136" s="148">
        <f t="shared" si="7"/>
        <v>0</v>
      </c>
      <c r="BI136" s="148">
        <f t="shared" si="8"/>
        <v>0</v>
      </c>
      <c r="BJ136" s="17" t="s">
        <v>87</v>
      </c>
      <c r="BK136" s="148">
        <f t="shared" si="9"/>
        <v>0</v>
      </c>
      <c r="BL136" s="17" t="s">
        <v>1014</v>
      </c>
      <c r="BM136" s="147" t="s">
        <v>1245</v>
      </c>
    </row>
    <row r="137" spans="2:65" s="1" customFormat="1" ht="16.5" customHeight="1">
      <c r="B137" s="32"/>
      <c r="C137" s="136" t="s">
        <v>8</v>
      </c>
      <c r="D137" s="136" t="s">
        <v>324</v>
      </c>
      <c r="E137" s="137" t="s">
        <v>1246</v>
      </c>
      <c r="F137" s="138" t="s">
        <v>1247</v>
      </c>
      <c r="G137" s="139" t="s">
        <v>1013</v>
      </c>
      <c r="H137" s="140">
        <v>1</v>
      </c>
      <c r="I137" s="141"/>
      <c r="J137" s="142">
        <f t="shared" si="0"/>
        <v>0</v>
      </c>
      <c r="K137" s="138" t="s">
        <v>1</v>
      </c>
      <c r="L137" s="32"/>
      <c r="M137" s="143" t="s">
        <v>1</v>
      </c>
      <c r="N137" s="144" t="s">
        <v>45</v>
      </c>
      <c r="P137" s="145">
        <f t="shared" si="1"/>
        <v>0</v>
      </c>
      <c r="Q137" s="145">
        <v>0</v>
      </c>
      <c r="R137" s="145">
        <f t="shared" si="2"/>
        <v>0</v>
      </c>
      <c r="S137" s="145">
        <v>0</v>
      </c>
      <c r="T137" s="146">
        <f t="shared" si="3"/>
        <v>0</v>
      </c>
      <c r="AR137" s="147" t="s">
        <v>1014</v>
      </c>
      <c r="AT137" s="147" t="s">
        <v>324</v>
      </c>
      <c r="AU137" s="147" t="s">
        <v>89</v>
      </c>
      <c r="AY137" s="17" t="s">
        <v>320</v>
      </c>
      <c r="BE137" s="148">
        <f t="shared" si="4"/>
        <v>0</v>
      </c>
      <c r="BF137" s="148">
        <f t="shared" si="5"/>
        <v>0</v>
      </c>
      <c r="BG137" s="148">
        <f t="shared" si="6"/>
        <v>0</v>
      </c>
      <c r="BH137" s="148">
        <f t="shared" si="7"/>
        <v>0</v>
      </c>
      <c r="BI137" s="148">
        <f t="shared" si="8"/>
        <v>0</v>
      </c>
      <c r="BJ137" s="17" t="s">
        <v>87</v>
      </c>
      <c r="BK137" s="148">
        <f t="shared" si="9"/>
        <v>0</v>
      </c>
      <c r="BL137" s="17" t="s">
        <v>1014</v>
      </c>
      <c r="BM137" s="147" t="s">
        <v>4840</v>
      </c>
    </row>
    <row r="138" spans="2:65" s="1" customFormat="1" ht="62.65" customHeight="1">
      <c r="B138" s="32"/>
      <c r="C138" s="136" t="s">
        <v>404</v>
      </c>
      <c r="D138" s="136" t="s">
        <v>324</v>
      </c>
      <c r="E138" s="137" t="s">
        <v>1249</v>
      </c>
      <c r="F138" s="138" t="s">
        <v>1250</v>
      </c>
      <c r="G138" s="139" t="s">
        <v>1013</v>
      </c>
      <c r="H138" s="140">
        <v>1</v>
      </c>
      <c r="I138" s="141"/>
      <c r="J138" s="142">
        <f t="shared" si="0"/>
        <v>0</v>
      </c>
      <c r="K138" s="138" t="s">
        <v>1</v>
      </c>
      <c r="L138" s="32"/>
      <c r="M138" s="143" t="s">
        <v>1</v>
      </c>
      <c r="N138" s="144" t="s">
        <v>45</v>
      </c>
      <c r="P138" s="145">
        <f t="shared" si="1"/>
        <v>0</v>
      </c>
      <c r="Q138" s="145">
        <v>0</v>
      </c>
      <c r="R138" s="145">
        <f t="shared" si="2"/>
        <v>0</v>
      </c>
      <c r="S138" s="145">
        <v>0</v>
      </c>
      <c r="T138" s="146">
        <f t="shared" si="3"/>
        <v>0</v>
      </c>
      <c r="AR138" s="147" t="s">
        <v>1014</v>
      </c>
      <c r="AT138" s="147" t="s">
        <v>324</v>
      </c>
      <c r="AU138" s="147" t="s">
        <v>89</v>
      </c>
      <c r="AY138" s="17" t="s">
        <v>320</v>
      </c>
      <c r="BE138" s="148">
        <f t="shared" si="4"/>
        <v>0</v>
      </c>
      <c r="BF138" s="148">
        <f t="shared" si="5"/>
        <v>0</v>
      </c>
      <c r="BG138" s="148">
        <f t="shared" si="6"/>
        <v>0</v>
      </c>
      <c r="BH138" s="148">
        <f t="shared" si="7"/>
        <v>0</v>
      </c>
      <c r="BI138" s="148">
        <f t="shared" si="8"/>
        <v>0</v>
      </c>
      <c r="BJ138" s="17" t="s">
        <v>87</v>
      </c>
      <c r="BK138" s="148">
        <f t="shared" si="9"/>
        <v>0</v>
      </c>
      <c r="BL138" s="17" t="s">
        <v>1014</v>
      </c>
      <c r="BM138" s="147" t="s">
        <v>1251</v>
      </c>
    </row>
    <row r="139" spans="2:65" s="1" customFormat="1" ht="24.2" customHeight="1">
      <c r="B139" s="32"/>
      <c r="C139" s="136" t="s">
        <v>412</v>
      </c>
      <c r="D139" s="136" t="s">
        <v>324</v>
      </c>
      <c r="E139" s="137" t="s">
        <v>1252</v>
      </c>
      <c r="F139" s="138" t="s">
        <v>4841</v>
      </c>
      <c r="G139" s="139" t="s">
        <v>1013</v>
      </c>
      <c r="H139" s="140">
        <v>1</v>
      </c>
      <c r="I139" s="141"/>
      <c r="J139" s="142">
        <f t="shared" si="0"/>
        <v>0</v>
      </c>
      <c r="K139" s="138" t="s">
        <v>1</v>
      </c>
      <c r="L139" s="32"/>
      <c r="M139" s="143" t="s">
        <v>1</v>
      </c>
      <c r="N139" s="144" t="s">
        <v>45</v>
      </c>
      <c r="P139" s="145">
        <f t="shared" si="1"/>
        <v>0</v>
      </c>
      <c r="Q139" s="145">
        <v>0</v>
      </c>
      <c r="R139" s="145">
        <f t="shared" si="2"/>
        <v>0</v>
      </c>
      <c r="S139" s="145">
        <v>0</v>
      </c>
      <c r="T139" s="146">
        <f t="shared" si="3"/>
        <v>0</v>
      </c>
      <c r="AR139" s="147" t="s">
        <v>1014</v>
      </c>
      <c r="AT139" s="147" t="s">
        <v>324</v>
      </c>
      <c r="AU139" s="147" t="s">
        <v>89</v>
      </c>
      <c r="AY139" s="17" t="s">
        <v>320</v>
      </c>
      <c r="BE139" s="148">
        <f t="shared" si="4"/>
        <v>0</v>
      </c>
      <c r="BF139" s="148">
        <f t="shared" si="5"/>
        <v>0</v>
      </c>
      <c r="BG139" s="148">
        <f t="shared" si="6"/>
        <v>0</v>
      </c>
      <c r="BH139" s="148">
        <f t="shared" si="7"/>
        <v>0</v>
      </c>
      <c r="BI139" s="148">
        <f t="shared" si="8"/>
        <v>0</v>
      </c>
      <c r="BJ139" s="17" t="s">
        <v>87</v>
      </c>
      <c r="BK139" s="148">
        <f t="shared" si="9"/>
        <v>0</v>
      </c>
      <c r="BL139" s="17" t="s">
        <v>1014</v>
      </c>
      <c r="BM139" s="147" t="s">
        <v>1254</v>
      </c>
    </row>
    <row r="140" spans="2:65" s="1" customFormat="1" ht="24.2" customHeight="1">
      <c r="B140" s="32"/>
      <c r="C140" s="136" t="s">
        <v>418</v>
      </c>
      <c r="D140" s="136" t="s">
        <v>324</v>
      </c>
      <c r="E140" s="137" t="s">
        <v>1019</v>
      </c>
      <c r="F140" s="138" t="s">
        <v>1020</v>
      </c>
      <c r="G140" s="139" t="s">
        <v>558</v>
      </c>
      <c r="H140" s="140">
        <v>15</v>
      </c>
      <c r="I140" s="141"/>
      <c r="J140" s="142">
        <f t="shared" si="0"/>
        <v>0</v>
      </c>
      <c r="K140" s="138" t="s">
        <v>1</v>
      </c>
      <c r="L140" s="32"/>
      <c r="M140" s="143" t="s">
        <v>1</v>
      </c>
      <c r="N140" s="144" t="s">
        <v>45</v>
      </c>
      <c r="P140" s="145">
        <f t="shared" si="1"/>
        <v>0</v>
      </c>
      <c r="Q140" s="145">
        <v>0</v>
      </c>
      <c r="R140" s="145">
        <f t="shared" si="2"/>
        <v>0</v>
      </c>
      <c r="S140" s="145">
        <v>0</v>
      </c>
      <c r="T140" s="146">
        <f t="shared" si="3"/>
        <v>0</v>
      </c>
      <c r="AR140" s="147" t="s">
        <v>1014</v>
      </c>
      <c r="AT140" s="147" t="s">
        <v>324</v>
      </c>
      <c r="AU140" s="147" t="s">
        <v>89</v>
      </c>
      <c r="AY140" s="17" t="s">
        <v>320</v>
      </c>
      <c r="BE140" s="148">
        <f t="shared" si="4"/>
        <v>0</v>
      </c>
      <c r="BF140" s="148">
        <f t="shared" si="5"/>
        <v>0</v>
      </c>
      <c r="BG140" s="148">
        <f t="shared" si="6"/>
        <v>0</v>
      </c>
      <c r="BH140" s="148">
        <f t="shared" si="7"/>
        <v>0</v>
      </c>
      <c r="BI140" s="148">
        <f t="shared" si="8"/>
        <v>0</v>
      </c>
      <c r="BJ140" s="17" t="s">
        <v>87</v>
      </c>
      <c r="BK140" s="148">
        <f t="shared" si="9"/>
        <v>0</v>
      </c>
      <c r="BL140" s="17" t="s">
        <v>1014</v>
      </c>
      <c r="BM140" s="147" t="s">
        <v>4842</v>
      </c>
    </row>
    <row r="141" spans="2:65" s="1" customFormat="1" ht="24.2" customHeight="1">
      <c r="B141" s="32"/>
      <c r="C141" s="136" t="s">
        <v>423</v>
      </c>
      <c r="D141" s="136" t="s">
        <v>324</v>
      </c>
      <c r="E141" s="137" t="s">
        <v>4843</v>
      </c>
      <c r="F141" s="138" t="s">
        <v>4844</v>
      </c>
      <c r="G141" s="139" t="s">
        <v>558</v>
      </c>
      <c r="H141" s="140">
        <v>1</v>
      </c>
      <c r="I141" s="141"/>
      <c r="J141" s="142">
        <f t="shared" si="0"/>
        <v>0</v>
      </c>
      <c r="K141" s="138" t="s">
        <v>1</v>
      </c>
      <c r="L141" s="32"/>
      <c r="M141" s="143" t="s">
        <v>1</v>
      </c>
      <c r="N141" s="144" t="s">
        <v>45</v>
      </c>
      <c r="P141" s="145">
        <f t="shared" si="1"/>
        <v>0</v>
      </c>
      <c r="Q141" s="145">
        <v>0</v>
      </c>
      <c r="R141" s="145">
        <f t="shared" si="2"/>
        <v>0</v>
      </c>
      <c r="S141" s="145">
        <v>0</v>
      </c>
      <c r="T141" s="146">
        <f t="shared" si="3"/>
        <v>0</v>
      </c>
      <c r="AR141" s="147" t="s">
        <v>1014</v>
      </c>
      <c r="AT141" s="147" t="s">
        <v>324</v>
      </c>
      <c r="AU141" s="147" t="s">
        <v>89</v>
      </c>
      <c r="AY141" s="17" t="s">
        <v>320</v>
      </c>
      <c r="BE141" s="148">
        <f t="shared" si="4"/>
        <v>0</v>
      </c>
      <c r="BF141" s="148">
        <f t="shared" si="5"/>
        <v>0</v>
      </c>
      <c r="BG141" s="148">
        <f t="shared" si="6"/>
        <v>0</v>
      </c>
      <c r="BH141" s="148">
        <f t="shared" si="7"/>
        <v>0</v>
      </c>
      <c r="BI141" s="148">
        <f t="shared" si="8"/>
        <v>0</v>
      </c>
      <c r="BJ141" s="17" t="s">
        <v>87</v>
      </c>
      <c r="BK141" s="148">
        <f t="shared" si="9"/>
        <v>0</v>
      </c>
      <c r="BL141" s="17" t="s">
        <v>1014</v>
      </c>
      <c r="BM141" s="147" t="s">
        <v>4845</v>
      </c>
    </row>
    <row r="142" spans="2:65" s="1" customFormat="1" ht="16.5" customHeight="1">
      <c r="B142" s="32"/>
      <c r="C142" s="136" t="s">
        <v>427</v>
      </c>
      <c r="D142" s="136" t="s">
        <v>324</v>
      </c>
      <c r="E142" s="137" t="s">
        <v>4846</v>
      </c>
      <c r="F142" s="138" t="s">
        <v>4847</v>
      </c>
      <c r="G142" s="139" t="s">
        <v>927</v>
      </c>
      <c r="H142" s="140">
        <v>1</v>
      </c>
      <c r="I142" s="141"/>
      <c r="J142" s="142">
        <f t="shared" si="0"/>
        <v>0</v>
      </c>
      <c r="K142" s="138" t="s">
        <v>1</v>
      </c>
      <c r="L142" s="32"/>
      <c r="M142" s="143" t="s">
        <v>1</v>
      </c>
      <c r="N142" s="144" t="s">
        <v>45</v>
      </c>
      <c r="P142" s="145">
        <f t="shared" si="1"/>
        <v>0</v>
      </c>
      <c r="Q142" s="145">
        <v>0</v>
      </c>
      <c r="R142" s="145">
        <f t="shared" si="2"/>
        <v>0</v>
      </c>
      <c r="S142" s="145">
        <v>0</v>
      </c>
      <c r="T142" s="146">
        <f t="shared" si="3"/>
        <v>0</v>
      </c>
      <c r="AR142" s="147" t="s">
        <v>1014</v>
      </c>
      <c r="AT142" s="147" t="s">
        <v>324</v>
      </c>
      <c r="AU142" s="147" t="s">
        <v>89</v>
      </c>
      <c r="AY142" s="17" t="s">
        <v>320</v>
      </c>
      <c r="BE142" s="148">
        <f t="shared" si="4"/>
        <v>0</v>
      </c>
      <c r="BF142" s="148">
        <f t="shared" si="5"/>
        <v>0</v>
      </c>
      <c r="BG142" s="148">
        <f t="shared" si="6"/>
        <v>0</v>
      </c>
      <c r="BH142" s="148">
        <f t="shared" si="7"/>
        <v>0</v>
      </c>
      <c r="BI142" s="148">
        <f t="shared" si="8"/>
        <v>0</v>
      </c>
      <c r="BJ142" s="17" t="s">
        <v>87</v>
      </c>
      <c r="BK142" s="148">
        <f t="shared" si="9"/>
        <v>0</v>
      </c>
      <c r="BL142" s="17" t="s">
        <v>1014</v>
      </c>
      <c r="BM142" s="147" t="s">
        <v>4848</v>
      </c>
    </row>
    <row r="143" spans="2:65" s="1" customFormat="1" ht="44.25" customHeight="1">
      <c r="B143" s="32"/>
      <c r="C143" s="136" t="s">
        <v>433</v>
      </c>
      <c r="D143" s="136" t="s">
        <v>324</v>
      </c>
      <c r="E143" s="137" t="s">
        <v>1255</v>
      </c>
      <c r="F143" s="138" t="s">
        <v>4849</v>
      </c>
      <c r="G143" s="139" t="s">
        <v>1013</v>
      </c>
      <c r="H143" s="140">
        <v>1</v>
      </c>
      <c r="I143" s="141"/>
      <c r="J143" s="142">
        <f t="shared" si="0"/>
        <v>0</v>
      </c>
      <c r="K143" s="138" t="s">
        <v>1</v>
      </c>
      <c r="L143" s="32"/>
      <c r="M143" s="143" t="s">
        <v>1</v>
      </c>
      <c r="N143" s="144" t="s">
        <v>45</v>
      </c>
      <c r="P143" s="145">
        <f t="shared" si="1"/>
        <v>0</v>
      </c>
      <c r="Q143" s="145">
        <v>0</v>
      </c>
      <c r="R143" s="145">
        <f t="shared" si="2"/>
        <v>0</v>
      </c>
      <c r="S143" s="145">
        <v>0</v>
      </c>
      <c r="T143" s="146">
        <f t="shared" si="3"/>
        <v>0</v>
      </c>
      <c r="AR143" s="147" t="s">
        <v>1014</v>
      </c>
      <c r="AT143" s="147" t="s">
        <v>324</v>
      </c>
      <c r="AU143" s="147" t="s">
        <v>89</v>
      </c>
      <c r="AY143" s="17" t="s">
        <v>320</v>
      </c>
      <c r="BE143" s="148">
        <f t="shared" si="4"/>
        <v>0</v>
      </c>
      <c r="BF143" s="148">
        <f t="shared" si="5"/>
        <v>0</v>
      </c>
      <c r="BG143" s="148">
        <f t="shared" si="6"/>
        <v>0</v>
      </c>
      <c r="BH143" s="148">
        <f t="shared" si="7"/>
        <v>0</v>
      </c>
      <c r="BI143" s="148">
        <f t="shared" si="8"/>
        <v>0</v>
      </c>
      <c r="BJ143" s="17" t="s">
        <v>87</v>
      </c>
      <c r="BK143" s="148">
        <f t="shared" si="9"/>
        <v>0</v>
      </c>
      <c r="BL143" s="17" t="s">
        <v>1014</v>
      </c>
      <c r="BM143" s="147" t="s">
        <v>1257</v>
      </c>
    </row>
    <row r="144" spans="2:65" s="1" customFormat="1" ht="24.2" customHeight="1">
      <c r="B144" s="32"/>
      <c r="C144" s="136" t="s">
        <v>438</v>
      </c>
      <c r="D144" s="136" t="s">
        <v>324</v>
      </c>
      <c r="E144" s="137" t="s">
        <v>1212</v>
      </c>
      <c r="F144" s="138" t="s">
        <v>1213</v>
      </c>
      <c r="G144" s="139" t="s">
        <v>1013</v>
      </c>
      <c r="H144" s="140">
        <v>1</v>
      </c>
      <c r="I144" s="141"/>
      <c r="J144" s="142">
        <f t="shared" si="0"/>
        <v>0</v>
      </c>
      <c r="K144" s="138" t="s">
        <v>1</v>
      </c>
      <c r="L144" s="32"/>
      <c r="M144" s="143" t="s">
        <v>1</v>
      </c>
      <c r="N144" s="144" t="s">
        <v>45</v>
      </c>
      <c r="P144" s="145">
        <f t="shared" si="1"/>
        <v>0</v>
      </c>
      <c r="Q144" s="145">
        <v>0</v>
      </c>
      <c r="R144" s="145">
        <f t="shared" si="2"/>
        <v>0</v>
      </c>
      <c r="S144" s="145">
        <v>0</v>
      </c>
      <c r="T144" s="146">
        <f t="shared" si="3"/>
        <v>0</v>
      </c>
      <c r="AR144" s="147" t="s">
        <v>1014</v>
      </c>
      <c r="AT144" s="147" t="s">
        <v>324</v>
      </c>
      <c r="AU144" s="147" t="s">
        <v>89</v>
      </c>
      <c r="AY144" s="17" t="s">
        <v>320</v>
      </c>
      <c r="BE144" s="148">
        <f t="shared" si="4"/>
        <v>0</v>
      </c>
      <c r="BF144" s="148">
        <f t="shared" si="5"/>
        <v>0</v>
      </c>
      <c r="BG144" s="148">
        <f t="shared" si="6"/>
        <v>0</v>
      </c>
      <c r="BH144" s="148">
        <f t="shared" si="7"/>
        <v>0</v>
      </c>
      <c r="BI144" s="148">
        <f t="shared" si="8"/>
        <v>0</v>
      </c>
      <c r="BJ144" s="17" t="s">
        <v>87</v>
      </c>
      <c r="BK144" s="148">
        <f t="shared" si="9"/>
        <v>0</v>
      </c>
      <c r="BL144" s="17" t="s">
        <v>1014</v>
      </c>
      <c r="BM144" s="147" t="s">
        <v>4850</v>
      </c>
    </row>
    <row r="145" spans="2:65" s="1" customFormat="1" ht="16.5" customHeight="1">
      <c r="B145" s="32"/>
      <c r="C145" s="136" t="s">
        <v>451</v>
      </c>
      <c r="D145" s="136" t="s">
        <v>324</v>
      </c>
      <c r="E145" s="137" t="s">
        <v>1215</v>
      </c>
      <c r="F145" s="138" t="s">
        <v>1216</v>
      </c>
      <c r="G145" s="139" t="s">
        <v>1013</v>
      </c>
      <c r="H145" s="140">
        <v>1</v>
      </c>
      <c r="I145" s="141"/>
      <c r="J145" s="142">
        <f t="shared" si="0"/>
        <v>0</v>
      </c>
      <c r="K145" s="138" t="s">
        <v>1</v>
      </c>
      <c r="L145" s="32"/>
      <c r="M145" s="143" t="s">
        <v>1</v>
      </c>
      <c r="N145" s="144" t="s">
        <v>45</v>
      </c>
      <c r="P145" s="145">
        <f t="shared" si="1"/>
        <v>0</v>
      </c>
      <c r="Q145" s="145">
        <v>0</v>
      </c>
      <c r="R145" s="145">
        <f t="shared" si="2"/>
        <v>0</v>
      </c>
      <c r="S145" s="145">
        <v>0</v>
      </c>
      <c r="T145" s="146">
        <f t="shared" si="3"/>
        <v>0</v>
      </c>
      <c r="AR145" s="147" t="s">
        <v>1014</v>
      </c>
      <c r="AT145" s="147" t="s">
        <v>324</v>
      </c>
      <c r="AU145" s="147" t="s">
        <v>89</v>
      </c>
      <c r="AY145" s="17" t="s">
        <v>320</v>
      </c>
      <c r="BE145" s="148">
        <f t="shared" si="4"/>
        <v>0</v>
      </c>
      <c r="BF145" s="148">
        <f t="shared" si="5"/>
        <v>0</v>
      </c>
      <c r="BG145" s="148">
        <f t="shared" si="6"/>
        <v>0</v>
      </c>
      <c r="BH145" s="148">
        <f t="shared" si="7"/>
        <v>0</v>
      </c>
      <c r="BI145" s="148">
        <f t="shared" si="8"/>
        <v>0</v>
      </c>
      <c r="BJ145" s="17" t="s">
        <v>87</v>
      </c>
      <c r="BK145" s="148">
        <f t="shared" si="9"/>
        <v>0</v>
      </c>
      <c r="BL145" s="17" t="s">
        <v>1014</v>
      </c>
      <c r="BM145" s="147" t="s">
        <v>4851</v>
      </c>
    </row>
    <row r="146" spans="2:65" s="1" customFormat="1" ht="21.75" customHeight="1">
      <c r="B146" s="32"/>
      <c r="C146" s="136" t="s">
        <v>7</v>
      </c>
      <c r="D146" s="136" t="s">
        <v>324</v>
      </c>
      <c r="E146" s="137" t="s">
        <v>1218</v>
      </c>
      <c r="F146" s="138" t="s">
        <v>1219</v>
      </c>
      <c r="G146" s="139" t="s">
        <v>1013</v>
      </c>
      <c r="H146" s="140">
        <v>1</v>
      </c>
      <c r="I146" s="141"/>
      <c r="J146" s="142">
        <f t="shared" si="0"/>
        <v>0</v>
      </c>
      <c r="K146" s="138" t="s">
        <v>1</v>
      </c>
      <c r="L146" s="32"/>
      <c r="M146" s="143" t="s">
        <v>1</v>
      </c>
      <c r="N146" s="144" t="s">
        <v>45</v>
      </c>
      <c r="P146" s="145">
        <f t="shared" si="1"/>
        <v>0</v>
      </c>
      <c r="Q146" s="145">
        <v>0</v>
      </c>
      <c r="R146" s="145">
        <f t="shared" si="2"/>
        <v>0</v>
      </c>
      <c r="S146" s="145">
        <v>0</v>
      </c>
      <c r="T146" s="146">
        <f t="shared" si="3"/>
        <v>0</v>
      </c>
      <c r="AR146" s="147" t="s">
        <v>1014</v>
      </c>
      <c r="AT146" s="147" t="s">
        <v>324</v>
      </c>
      <c r="AU146" s="147" t="s">
        <v>89</v>
      </c>
      <c r="AY146" s="17" t="s">
        <v>320</v>
      </c>
      <c r="BE146" s="148">
        <f t="shared" si="4"/>
        <v>0</v>
      </c>
      <c r="BF146" s="148">
        <f t="shared" si="5"/>
        <v>0</v>
      </c>
      <c r="BG146" s="148">
        <f t="shared" si="6"/>
        <v>0</v>
      </c>
      <c r="BH146" s="148">
        <f t="shared" si="7"/>
        <v>0</v>
      </c>
      <c r="BI146" s="148">
        <f t="shared" si="8"/>
        <v>0</v>
      </c>
      <c r="BJ146" s="17" t="s">
        <v>87</v>
      </c>
      <c r="BK146" s="148">
        <f t="shared" si="9"/>
        <v>0</v>
      </c>
      <c r="BL146" s="17" t="s">
        <v>1014</v>
      </c>
      <c r="BM146" s="147" t="s">
        <v>4852</v>
      </c>
    </row>
    <row r="147" spans="2:65" s="1" customFormat="1" ht="16.5" customHeight="1">
      <c r="B147" s="32"/>
      <c r="C147" s="136" t="s">
        <v>460</v>
      </c>
      <c r="D147" s="136" t="s">
        <v>324</v>
      </c>
      <c r="E147" s="137" t="s">
        <v>1221</v>
      </c>
      <c r="F147" s="138" t="s">
        <v>1222</v>
      </c>
      <c r="G147" s="139" t="s">
        <v>1013</v>
      </c>
      <c r="H147" s="140">
        <v>1</v>
      </c>
      <c r="I147" s="141"/>
      <c r="J147" s="142">
        <f t="shared" si="0"/>
        <v>0</v>
      </c>
      <c r="K147" s="138" t="s">
        <v>1</v>
      </c>
      <c r="L147" s="32"/>
      <c r="M147" s="143" t="s">
        <v>1</v>
      </c>
      <c r="N147" s="144" t="s">
        <v>45</v>
      </c>
      <c r="P147" s="145">
        <f t="shared" si="1"/>
        <v>0</v>
      </c>
      <c r="Q147" s="145">
        <v>0</v>
      </c>
      <c r="R147" s="145">
        <f t="shared" si="2"/>
        <v>0</v>
      </c>
      <c r="S147" s="145">
        <v>0</v>
      </c>
      <c r="T147" s="146">
        <f t="shared" si="3"/>
        <v>0</v>
      </c>
      <c r="AR147" s="147" t="s">
        <v>1014</v>
      </c>
      <c r="AT147" s="147" t="s">
        <v>324</v>
      </c>
      <c r="AU147" s="147" t="s">
        <v>89</v>
      </c>
      <c r="AY147" s="17" t="s">
        <v>320</v>
      </c>
      <c r="BE147" s="148">
        <f t="shared" si="4"/>
        <v>0</v>
      </c>
      <c r="BF147" s="148">
        <f t="shared" si="5"/>
        <v>0</v>
      </c>
      <c r="BG147" s="148">
        <f t="shared" si="6"/>
        <v>0</v>
      </c>
      <c r="BH147" s="148">
        <f t="shared" si="7"/>
        <v>0</v>
      </c>
      <c r="BI147" s="148">
        <f t="shared" si="8"/>
        <v>0</v>
      </c>
      <c r="BJ147" s="17" t="s">
        <v>87</v>
      </c>
      <c r="BK147" s="148">
        <f t="shared" si="9"/>
        <v>0</v>
      </c>
      <c r="BL147" s="17" t="s">
        <v>1014</v>
      </c>
      <c r="BM147" s="147" t="s">
        <v>4853</v>
      </c>
    </row>
    <row r="148" spans="2:65" s="1" customFormat="1" ht="16.5" customHeight="1">
      <c r="B148" s="32"/>
      <c r="C148" s="136" t="s">
        <v>465</v>
      </c>
      <c r="D148" s="136" t="s">
        <v>324</v>
      </c>
      <c r="E148" s="137" t="s">
        <v>4854</v>
      </c>
      <c r="F148" s="138" t="s">
        <v>4855</v>
      </c>
      <c r="G148" s="139" t="s">
        <v>1013</v>
      </c>
      <c r="H148" s="140">
        <v>2</v>
      </c>
      <c r="I148" s="141"/>
      <c r="J148" s="142">
        <f t="shared" si="0"/>
        <v>0</v>
      </c>
      <c r="K148" s="138" t="s">
        <v>4856</v>
      </c>
      <c r="L148" s="32"/>
      <c r="M148" s="143" t="s">
        <v>1</v>
      </c>
      <c r="N148" s="144" t="s">
        <v>45</v>
      </c>
      <c r="P148" s="145">
        <f t="shared" si="1"/>
        <v>0</v>
      </c>
      <c r="Q148" s="145">
        <v>0</v>
      </c>
      <c r="R148" s="145">
        <f t="shared" si="2"/>
        <v>0</v>
      </c>
      <c r="S148" s="145">
        <v>0</v>
      </c>
      <c r="T148" s="146">
        <f t="shared" si="3"/>
        <v>0</v>
      </c>
      <c r="AR148" s="147" t="s">
        <v>1014</v>
      </c>
      <c r="AT148" s="147" t="s">
        <v>324</v>
      </c>
      <c r="AU148" s="147" t="s">
        <v>89</v>
      </c>
      <c r="AY148" s="17" t="s">
        <v>320</v>
      </c>
      <c r="BE148" s="148">
        <f t="shared" si="4"/>
        <v>0</v>
      </c>
      <c r="BF148" s="148">
        <f t="shared" si="5"/>
        <v>0</v>
      </c>
      <c r="BG148" s="148">
        <f t="shared" si="6"/>
        <v>0</v>
      </c>
      <c r="BH148" s="148">
        <f t="shared" si="7"/>
        <v>0</v>
      </c>
      <c r="BI148" s="148">
        <f t="shared" si="8"/>
        <v>0</v>
      </c>
      <c r="BJ148" s="17" t="s">
        <v>87</v>
      </c>
      <c r="BK148" s="148">
        <f t="shared" si="9"/>
        <v>0</v>
      </c>
      <c r="BL148" s="17" t="s">
        <v>1014</v>
      </c>
      <c r="BM148" s="147" t="s">
        <v>4857</v>
      </c>
    </row>
    <row r="149" spans="2:65" s="12" customFormat="1" ht="11.25">
      <c r="B149" s="149"/>
      <c r="D149" s="150" t="s">
        <v>329</v>
      </c>
      <c r="E149" s="151" t="s">
        <v>1</v>
      </c>
      <c r="F149" s="152" t="s">
        <v>4858</v>
      </c>
      <c r="H149" s="153">
        <v>2</v>
      </c>
      <c r="I149" s="154"/>
      <c r="L149" s="149"/>
      <c r="M149" s="155"/>
      <c r="T149" s="156"/>
      <c r="AT149" s="151" t="s">
        <v>329</v>
      </c>
      <c r="AU149" s="151" t="s">
        <v>89</v>
      </c>
      <c r="AV149" s="12" t="s">
        <v>89</v>
      </c>
      <c r="AW149" s="12" t="s">
        <v>35</v>
      </c>
      <c r="AX149" s="12" t="s">
        <v>87</v>
      </c>
      <c r="AY149" s="151" t="s">
        <v>320</v>
      </c>
    </row>
    <row r="150" spans="2:65" s="1" customFormat="1" ht="24.2" customHeight="1">
      <c r="B150" s="32"/>
      <c r="C150" s="136" t="s">
        <v>469</v>
      </c>
      <c r="D150" s="136" t="s">
        <v>324</v>
      </c>
      <c r="E150" s="137" t="s">
        <v>4859</v>
      </c>
      <c r="F150" s="138" t="s">
        <v>4860</v>
      </c>
      <c r="G150" s="139" t="s">
        <v>1013</v>
      </c>
      <c r="H150" s="140">
        <v>1</v>
      </c>
      <c r="I150" s="141"/>
      <c r="J150" s="142">
        <f>ROUND(I150*H150,2)</f>
        <v>0</v>
      </c>
      <c r="K150" s="138" t="s">
        <v>1</v>
      </c>
      <c r="L150" s="32"/>
      <c r="M150" s="143" t="s">
        <v>1</v>
      </c>
      <c r="N150" s="144" t="s">
        <v>45</v>
      </c>
      <c r="P150" s="145">
        <f>O150*H150</f>
        <v>0</v>
      </c>
      <c r="Q150" s="145">
        <v>0</v>
      </c>
      <c r="R150" s="145">
        <f>Q150*H150</f>
        <v>0</v>
      </c>
      <c r="S150" s="145">
        <v>0</v>
      </c>
      <c r="T150" s="146">
        <f>S150*H150</f>
        <v>0</v>
      </c>
      <c r="AR150" s="147" t="s">
        <v>1014</v>
      </c>
      <c r="AT150" s="147" t="s">
        <v>324</v>
      </c>
      <c r="AU150" s="147" t="s">
        <v>89</v>
      </c>
      <c r="AY150" s="17" t="s">
        <v>320</v>
      </c>
      <c r="BE150" s="148">
        <f>IF(N150="základní",J150,0)</f>
        <v>0</v>
      </c>
      <c r="BF150" s="148">
        <f>IF(N150="snížená",J150,0)</f>
        <v>0</v>
      </c>
      <c r="BG150" s="148">
        <f>IF(N150="zákl. přenesená",J150,0)</f>
        <v>0</v>
      </c>
      <c r="BH150" s="148">
        <f>IF(N150="sníž. přenesená",J150,0)</f>
        <v>0</v>
      </c>
      <c r="BI150" s="148">
        <f>IF(N150="nulová",J150,0)</f>
        <v>0</v>
      </c>
      <c r="BJ150" s="17" t="s">
        <v>87</v>
      </c>
      <c r="BK150" s="148">
        <f>ROUND(I150*H150,2)</f>
        <v>0</v>
      </c>
      <c r="BL150" s="17" t="s">
        <v>1014</v>
      </c>
      <c r="BM150" s="147" t="s">
        <v>4861</v>
      </c>
    </row>
    <row r="151" spans="2:65" s="11" customFormat="1" ht="22.9" customHeight="1">
      <c r="B151" s="124"/>
      <c r="D151" s="125" t="s">
        <v>79</v>
      </c>
      <c r="E151" s="134" t="s">
        <v>1022</v>
      </c>
      <c r="F151" s="134" t="s">
        <v>164</v>
      </c>
      <c r="I151" s="127"/>
      <c r="J151" s="135">
        <f>BK151</f>
        <v>0</v>
      </c>
      <c r="L151" s="124"/>
      <c r="M151" s="129"/>
      <c r="P151" s="130">
        <f>SUM(P152:P155)</f>
        <v>0</v>
      </c>
      <c r="R151" s="130">
        <f>SUM(R152:R155)</f>
        <v>0</v>
      </c>
      <c r="T151" s="131">
        <f>SUM(T152:T155)</f>
        <v>0</v>
      </c>
      <c r="AR151" s="125" t="s">
        <v>99</v>
      </c>
      <c r="AT151" s="132" t="s">
        <v>79</v>
      </c>
      <c r="AU151" s="132" t="s">
        <v>87</v>
      </c>
      <c r="AY151" s="125" t="s">
        <v>320</v>
      </c>
      <c r="BK151" s="133">
        <f>SUM(BK152:BK155)</f>
        <v>0</v>
      </c>
    </row>
    <row r="152" spans="2:65" s="1" customFormat="1" ht="24.2" customHeight="1">
      <c r="B152" s="32"/>
      <c r="C152" s="136" t="s">
        <v>475</v>
      </c>
      <c r="D152" s="136" t="s">
        <v>324</v>
      </c>
      <c r="E152" s="137" t="s">
        <v>1023</v>
      </c>
      <c r="F152" s="138" t="s">
        <v>1024</v>
      </c>
      <c r="G152" s="139" t="s">
        <v>1013</v>
      </c>
      <c r="H152" s="140">
        <v>1</v>
      </c>
      <c r="I152" s="141"/>
      <c r="J152" s="142">
        <f>ROUND(I152*H152,2)</f>
        <v>0</v>
      </c>
      <c r="K152" s="138" t="s">
        <v>1</v>
      </c>
      <c r="L152" s="32"/>
      <c r="M152" s="143" t="s">
        <v>1</v>
      </c>
      <c r="N152" s="144" t="s">
        <v>45</v>
      </c>
      <c r="P152" s="145">
        <f>O152*H152</f>
        <v>0</v>
      </c>
      <c r="Q152" s="145">
        <v>0</v>
      </c>
      <c r="R152" s="145">
        <f>Q152*H152</f>
        <v>0</v>
      </c>
      <c r="S152" s="145">
        <v>0</v>
      </c>
      <c r="T152" s="146">
        <f>S152*H152</f>
        <v>0</v>
      </c>
      <c r="AR152" s="147" t="s">
        <v>1025</v>
      </c>
      <c r="AT152" s="147" t="s">
        <v>324</v>
      </c>
      <c r="AU152" s="147" t="s">
        <v>89</v>
      </c>
      <c r="AY152" s="17" t="s">
        <v>320</v>
      </c>
      <c r="BE152" s="148">
        <f>IF(N152="základní",J152,0)</f>
        <v>0</v>
      </c>
      <c r="BF152" s="148">
        <f>IF(N152="snížená",J152,0)</f>
        <v>0</v>
      </c>
      <c r="BG152" s="148">
        <f>IF(N152="zákl. přenesená",J152,0)</f>
        <v>0</v>
      </c>
      <c r="BH152" s="148">
        <f>IF(N152="sníž. přenesená",J152,0)</f>
        <v>0</v>
      </c>
      <c r="BI152" s="148">
        <f>IF(N152="nulová",J152,0)</f>
        <v>0</v>
      </c>
      <c r="BJ152" s="17" t="s">
        <v>87</v>
      </c>
      <c r="BK152" s="148">
        <f>ROUND(I152*H152,2)</f>
        <v>0</v>
      </c>
      <c r="BL152" s="17" t="s">
        <v>1025</v>
      </c>
      <c r="BM152" s="147" t="s">
        <v>4862</v>
      </c>
    </row>
    <row r="153" spans="2:65" s="1" customFormat="1" ht="37.9" customHeight="1">
      <c r="B153" s="32"/>
      <c r="C153" s="136" t="s">
        <v>480</v>
      </c>
      <c r="D153" s="136" t="s">
        <v>324</v>
      </c>
      <c r="E153" s="137" t="s">
        <v>1258</v>
      </c>
      <c r="F153" s="138" t="s">
        <v>1259</v>
      </c>
      <c r="G153" s="139" t="s">
        <v>1013</v>
      </c>
      <c r="H153" s="140">
        <v>1</v>
      </c>
      <c r="I153" s="141"/>
      <c r="J153" s="142">
        <f>ROUND(I153*H153,2)</f>
        <v>0</v>
      </c>
      <c r="K153" s="138" t="s">
        <v>1</v>
      </c>
      <c r="L153" s="32"/>
      <c r="M153" s="143" t="s">
        <v>1</v>
      </c>
      <c r="N153" s="144" t="s">
        <v>45</v>
      </c>
      <c r="P153" s="145">
        <f>O153*H153</f>
        <v>0</v>
      </c>
      <c r="Q153" s="145">
        <v>0</v>
      </c>
      <c r="R153" s="145">
        <f>Q153*H153</f>
        <v>0</v>
      </c>
      <c r="S153" s="145">
        <v>0</v>
      </c>
      <c r="T153" s="146">
        <f>S153*H153</f>
        <v>0</v>
      </c>
      <c r="AR153" s="147" t="s">
        <v>1025</v>
      </c>
      <c r="AT153" s="147" t="s">
        <v>324</v>
      </c>
      <c r="AU153" s="147" t="s">
        <v>89</v>
      </c>
      <c r="AY153" s="17" t="s">
        <v>320</v>
      </c>
      <c r="BE153" s="148">
        <f>IF(N153="základní",J153,0)</f>
        <v>0</v>
      </c>
      <c r="BF153" s="148">
        <f>IF(N153="snížená",J153,0)</f>
        <v>0</v>
      </c>
      <c r="BG153" s="148">
        <f>IF(N153="zákl. přenesená",J153,0)</f>
        <v>0</v>
      </c>
      <c r="BH153" s="148">
        <f>IF(N153="sníž. přenesená",J153,0)</f>
        <v>0</v>
      </c>
      <c r="BI153" s="148">
        <f>IF(N153="nulová",J153,0)</f>
        <v>0</v>
      </c>
      <c r="BJ153" s="17" t="s">
        <v>87</v>
      </c>
      <c r="BK153" s="148">
        <f>ROUND(I153*H153,2)</f>
        <v>0</v>
      </c>
      <c r="BL153" s="17" t="s">
        <v>1025</v>
      </c>
      <c r="BM153" s="147" t="s">
        <v>4863</v>
      </c>
    </row>
    <row r="154" spans="2:65" s="1" customFormat="1" ht="16.5" customHeight="1">
      <c r="B154" s="32"/>
      <c r="C154" s="136" t="s">
        <v>485</v>
      </c>
      <c r="D154" s="136" t="s">
        <v>324</v>
      </c>
      <c r="E154" s="137" t="s">
        <v>1261</v>
      </c>
      <c r="F154" s="138" t="s">
        <v>1262</v>
      </c>
      <c r="G154" s="139" t="s">
        <v>1013</v>
      </c>
      <c r="H154" s="140">
        <v>1</v>
      </c>
      <c r="I154" s="141"/>
      <c r="J154" s="142">
        <f>ROUND(I154*H154,2)</f>
        <v>0</v>
      </c>
      <c r="K154" s="138" t="s">
        <v>1</v>
      </c>
      <c r="L154" s="32"/>
      <c r="M154" s="143" t="s">
        <v>1</v>
      </c>
      <c r="N154" s="144" t="s">
        <v>45</v>
      </c>
      <c r="P154" s="145">
        <f>O154*H154</f>
        <v>0</v>
      </c>
      <c r="Q154" s="145">
        <v>0</v>
      </c>
      <c r="R154" s="145">
        <f>Q154*H154</f>
        <v>0</v>
      </c>
      <c r="S154" s="145">
        <v>0</v>
      </c>
      <c r="T154" s="146">
        <f>S154*H154</f>
        <v>0</v>
      </c>
      <c r="AR154" s="147" t="s">
        <v>1025</v>
      </c>
      <c r="AT154" s="147" t="s">
        <v>324</v>
      </c>
      <c r="AU154" s="147" t="s">
        <v>89</v>
      </c>
      <c r="AY154" s="17" t="s">
        <v>320</v>
      </c>
      <c r="BE154" s="148">
        <f>IF(N154="základní",J154,0)</f>
        <v>0</v>
      </c>
      <c r="BF154" s="148">
        <f>IF(N154="snížená",J154,0)</f>
        <v>0</v>
      </c>
      <c r="BG154" s="148">
        <f>IF(N154="zákl. přenesená",J154,0)</f>
        <v>0</v>
      </c>
      <c r="BH154" s="148">
        <f>IF(N154="sníž. přenesená",J154,0)</f>
        <v>0</v>
      </c>
      <c r="BI154" s="148">
        <f>IF(N154="nulová",J154,0)</f>
        <v>0</v>
      </c>
      <c r="BJ154" s="17" t="s">
        <v>87</v>
      </c>
      <c r="BK154" s="148">
        <f>ROUND(I154*H154,2)</f>
        <v>0</v>
      </c>
      <c r="BL154" s="17" t="s">
        <v>1025</v>
      </c>
      <c r="BM154" s="147" t="s">
        <v>1263</v>
      </c>
    </row>
    <row r="155" spans="2:65" s="1" customFormat="1" ht="21.75" customHeight="1">
      <c r="B155" s="32"/>
      <c r="C155" s="136" t="s">
        <v>492</v>
      </c>
      <c r="D155" s="136" t="s">
        <v>324</v>
      </c>
      <c r="E155" s="137" t="s">
        <v>1264</v>
      </c>
      <c r="F155" s="138" t="s">
        <v>1265</v>
      </c>
      <c r="G155" s="139" t="s">
        <v>1013</v>
      </c>
      <c r="H155" s="140">
        <v>1</v>
      </c>
      <c r="I155" s="141"/>
      <c r="J155" s="142">
        <f>ROUND(I155*H155,2)</f>
        <v>0</v>
      </c>
      <c r="K155" s="138" t="s">
        <v>1</v>
      </c>
      <c r="L155" s="32"/>
      <c r="M155" s="190" t="s">
        <v>1</v>
      </c>
      <c r="N155" s="191" t="s">
        <v>45</v>
      </c>
      <c r="O155" s="192"/>
      <c r="P155" s="193">
        <f>O155*H155</f>
        <v>0</v>
      </c>
      <c r="Q155" s="193">
        <v>0</v>
      </c>
      <c r="R155" s="193">
        <f>Q155*H155</f>
        <v>0</v>
      </c>
      <c r="S155" s="193">
        <v>0</v>
      </c>
      <c r="T155" s="194">
        <f>S155*H155</f>
        <v>0</v>
      </c>
      <c r="AR155" s="147" t="s">
        <v>1025</v>
      </c>
      <c r="AT155" s="147" t="s">
        <v>324</v>
      </c>
      <c r="AU155" s="147" t="s">
        <v>89</v>
      </c>
      <c r="AY155" s="17" t="s">
        <v>320</v>
      </c>
      <c r="BE155" s="148">
        <f>IF(N155="základní",J155,0)</f>
        <v>0</v>
      </c>
      <c r="BF155" s="148">
        <f>IF(N155="snížená",J155,0)</f>
        <v>0</v>
      </c>
      <c r="BG155" s="148">
        <f>IF(N155="zákl. přenesená",J155,0)</f>
        <v>0</v>
      </c>
      <c r="BH155" s="148">
        <f>IF(N155="sníž. přenesená",J155,0)</f>
        <v>0</v>
      </c>
      <c r="BI155" s="148">
        <f>IF(N155="nulová",J155,0)</f>
        <v>0</v>
      </c>
      <c r="BJ155" s="17" t="s">
        <v>87</v>
      </c>
      <c r="BK155" s="148">
        <f>ROUND(I155*H155,2)</f>
        <v>0</v>
      </c>
      <c r="BL155" s="17" t="s">
        <v>1025</v>
      </c>
      <c r="BM155" s="147" t="s">
        <v>1266</v>
      </c>
    </row>
    <row r="156" spans="2:65" s="1" customFormat="1" ht="6.95" customHeight="1">
      <c r="B156" s="44"/>
      <c r="C156" s="45"/>
      <c r="D156" s="45"/>
      <c r="E156" s="45"/>
      <c r="F156" s="45"/>
      <c r="G156" s="45"/>
      <c r="H156" s="45"/>
      <c r="I156" s="45"/>
      <c r="J156" s="45"/>
      <c r="K156" s="45"/>
      <c r="L156" s="32"/>
    </row>
  </sheetData>
  <sheetProtection algorithmName="SHA-512" hashValue="gsl6HO5avPIdJmtX+9KBseEgv8ddD2AiXDrwj/efnrwV6tJOlkUoO7FnfbIRLcS2tMH+Q0a+UYh7v2ZQALqisQ==" saltValue="bH0B61Bqb94Wk9t5ny0jKN686p9DDU6tTmCm5d9d+Aw/fpNArDaPq0OBX5knwbtWNiYKamN4YT8sN+9ALuQQQA==" spinCount="100000" sheet="1" objects="1" scenarios="1" formatColumns="0" formatRows="0" autoFilter="0"/>
  <autoFilter ref="C122:K155" xr:uid="{00000000-0009-0000-0000-00002B000000}"/>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B2:BM15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252</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4864</v>
      </c>
      <c r="F9" s="204"/>
      <c r="G9" s="204"/>
      <c r="H9" s="204"/>
      <c r="L9" s="20"/>
    </row>
    <row r="10" spans="2:46" ht="12" customHeight="1">
      <c r="B10" s="20"/>
      <c r="D10" s="27" t="s">
        <v>273</v>
      </c>
      <c r="L10" s="20"/>
    </row>
    <row r="11" spans="2:46" s="1" customFormat="1" ht="16.5" customHeight="1">
      <c r="B11" s="32"/>
      <c r="E11" s="238" t="s">
        <v>4865</v>
      </c>
      <c r="F11" s="245"/>
      <c r="G11" s="245"/>
      <c r="H11" s="245"/>
      <c r="L11" s="32"/>
    </row>
    <row r="12" spans="2:46" s="1" customFormat="1" ht="12" customHeight="1">
      <c r="B12" s="32"/>
      <c r="D12" s="27" t="s">
        <v>1268</v>
      </c>
      <c r="L12" s="32"/>
    </row>
    <row r="13" spans="2:46" s="1" customFormat="1" ht="16.5" customHeight="1">
      <c r="B13" s="32"/>
      <c r="E13" s="225" t="s">
        <v>4866</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4867</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4867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ROUND(J129,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ROUND((SUM(BE129:BE150)),  2)</f>
        <v>0</v>
      </c>
      <c r="I37" s="96">
        <v>0.21</v>
      </c>
      <c r="J37" s="85">
        <f>ROUND(((SUM(BE129:BE150))*I37),  2)</f>
        <v>0</v>
      </c>
      <c r="L37" s="32"/>
    </row>
    <row r="38" spans="2:12" s="1" customFormat="1" ht="14.45" customHeight="1">
      <c r="B38" s="32"/>
      <c r="E38" s="27" t="s">
        <v>46</v>
      </c>
      <c r="F38" s="85">
        <f>ROUND((SUM(BF129:BF150)),  2)</f>
        <v>0</v>
      </c>
      <c r="I38" s="96">
        <v>0.12</v>
      </c>
      <c r="J38" s="85">
        <f>ROUND(((SUM(BF129:BF150))*I38),  2)</f>
        <v>0</v>
      </c>
      <c r="L38" s="32"/>
    </row>
    <row r="39" spans="2:12" s="1" customFormat="1" ht="14.45" hidden="1" customHeight="1">
      <c r="B39" s="32"/>
      <c r="E39" s="27" t="s">
        <v>47</v>
      </c>
      <c r="F39" s="85">
        <f>ROUND((SUM(BG129:BG150)),  2)</f>
        <v>0</v>
      </c>
      <c r="I39" s="96">
        <v>0.21</v>
      </c>
      <c r="J39" s="85">
        <f>0</f>
        <v>0</v>
      </c>
      <c r="L39" s="32"/>
    </row>
    <row r="40" spans="2:12" s="1" customFormat="1" ht="14.45" hidden="1" customHeight="1">
      <c r="B40" s="32"/>
      <c r="E40" s="27" t="s">
        <v>48</v>
      </c>
      <c r="F40" s="85">
        <f>ROUND((SUM(BH129:BH150)),  2)</f>
        <v>0</v>
      </c>
      <c r="I40" s="96">
        <v>0.12</v>
      </c>
      <c r="J40" s="85">
        <f>0</f>
        <v>0</v>
      </c>
      <c r="L40" s="32"/>
    </row>
    <row r="41" spans="2:12" s="1" customFormat="1" ht="14.45" hidden="1" customHeight="1">
      <c r="B41" s="32"/>
      <c r="E41" s="27" t="s">
        <v>49</v>
      </c>
      <c r="F41" s="85">
        <f>ROUND((SUM(BI129:BI150)),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4864</v>
      </c>
      <c r="F87" s="204"/>
      <c r="G87" s="204"/>
      <c r="H87" s="204"/>
      <c r="L87" s="20"/>
    </row>
    <row r="88" spans="2:12" ht="12" customHeight="1">
      <c r="B88" s="20"/>
      <c r="C88" s="27" t="s">
        <v>273</v>
      </c>
      <c r="L88" s="20"/>
    </row>
    <row r="89" spans="2:12" s="1" customFormat="1" ht="16.5" customHeight="1">
      <c r="B89" s="32"/>
      <c r="E89" s="238" t="s">
        <v>4865</v>
      </c>
      <c r="F89" s="245"/>
      <c r="G89" s="245"/>
      <c r="H89" s="245"/>
      <c r="L89" s="32"/>
    </row>
    <row r="90" spans="2:12" s="1" customFormat="1" ht="12" customHeight="1">
      <c r="B90" s="32"/>
      <c r="C90" s="27" t="s">
        <v>1268</v>
      </c>
      <c r="L90" s="32"/>
    </row>
    <row r="91" spans="2:12" s="1" customFormat="1" ht="16.5" customHeight="1">
      <c r="B91" s="32"/>
      <c r="E91" s="225" t="str">
        <f>E13</f>
        <v>2-1 - Úprava č.2-1</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Ing. Evžen Kozák</v>
      </c>
      <c r="L95" s="32"/>
    </row>
    <row r="96" spans="2:12" s="1" customFormat="1" ht="15.2" customHeight="1">
      <c r="B96" s="32"/>
      <c r="C96" s="27" t="s">
        <v>29</v>
      </c>
      <c r="F96" s="25" t="str">
        <f>IF(E22="","",E22)</f>
        <v>Vyplň údaj</v>
      </c>
      <c r="I96" s="27" t="s">
        <v>36</v>
      </c>
      <c r="J96" s="30" t="str">
        <f>E28</f>
        <v>Ing. Evžen Kozák</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J129</f>
        <v>0</v>
      </c>
      <c r="L100" s="32"/>
      <c r="AU100" s="17" t="s">
        <v>281</v>
      </c>
    </row>
    <row r="101" spans="2:47" s="8" customFormat="1" ht="24.95" customHeight="1">
      <c r="B101" s="108"/>
      <c r="D101" s="109" t="s">
        <v>282</v>
      </c>
      <c r="E101" s="110"/>
      <c r="F101" s="110"/>
      <c r="G101" s="110"/>
      <c r="H101" s="110"/>
      <c r="I101" s="110"/>
      <c r="J101" s="111">
        <f>J130</f>
        <v>0</v>
      </c>
      <c r="L101" s="108"/>
    </row>
    <row r="102" spans="2:47" s="9" customFormat="1" ht="19.899999999999999" customHeight="1">
      <c r="B102" s="112"/>
      <c r="D102" s="113" t="s">
        <v>283</v>
      </c>
      <c r="E102" s="114"/>
      <c r="F102" s="114"/>
      <c r="G102" s="114"/>
      <c r="H102" s="114"/>
      <c r="I102" s="114"/>
      <c r="J102" s="115">
        <f>J131</f>
        <v>0</v>
      </c>
      <c r="L102" s="112"/>
    </row>
    <row r="103" spans="2:47" s="9" customFormat="1" ht="19.899999999999999" customHeight="1">
      <c r="B103" s="112"/>
      <c r="D103" s="113" t="s">
        <v>1096</v>
      </c>
      <c r="E103" s="114"/>
      <c r="F103" s="114"/>
      <c r="G103" s="114"/>
      <c r="H103" s="114"/>
      <c r="I103" s="114"/>
      <c r="J103" s="115">
        <f>J136</f>
        <v>0</v>
      </c>
      <c r="L103" s="112"/>
    </row>
    <row r="104" spans="2:47" s="9" customFormat="1" ht="19.899999999999999" customHeight="1">
      <c r="B104" s="112"/>
      <c r="D104" s="113" t="s">
        <v>294</v>
      </c>
      <c r="E104" s="114"/>
      <c r="F104" s="114"/>
      <c r="G104" s="114"/>
      <c r="H104" s="114"/>
      <c r="I104" s="114"/>
      <c r="J104" s="115">
        <f>J139</f>
        <v>0</v>
      </c>
      <c r="L104" s="112"/>
    </row>
    <row r="105" spans="2:47" s="9" customFormat="1" ht="19.899999999999999" customHeight="1">
      <c r="B105" s="112"/>
      <c r="D105" s="113" t="s">
        <v>1098</v>
      </c>
      <c r="E105" s="114"/>
      <c r="F105" s="114"/>
      <c r="G105" s="114"/>
      <c r="H105" s="114"/>
      <c r="I105" s="114"/>
      <c r="J105" s="115">
        <f>J145</f>
        <v>0</v>
      </c>
      <c r="L105" s="112"/>
    </row>
    <row r="106" spans="2:47" s="1" customFormat="1" ht="21.75" customHeight="1">
      <c r="B106" s="32"/>
      <c r="L106" s="32"/>
    </row>
    <row r="107" spans="2:47" s="1" customFormat="1" ht="6.95" customHeight="1">
      <c r="B107" s="44"/>
      <c r="C107" s="45"/>
      <c r="D107" s="45"/>
      <c r="E107" s="45"/>
      <c r="F107" s="45"/>
      <c r="G107" s="45"/>
      <c r="H107" s="45"/>
      <c r="I107" s="45"/>
      <c r="J107" s="45"/>
      <c r="K107" s="45"/>
      <c r="L107" s="32"/>
    </row>
    <row r="111" spans="2:47" s="1" customFormat="1" ht="6.95" customHeight="1">
      <c r="B111" s="46"/>
      <c r="C111" s="47"/>
      <c r="D111" s="47"/>
      <c r="E111" s="47"/>
      <c r="F111" s="47"/>
      <c r="G111" s="47"/>
      <c r="H111" s="47"/>
      <c r="I111" s="47"/>
      <c r="J111" s="47"/>
      <c r="K111" s="47"/>
      <c r="L111" s="32"/>
    </row>
    <row r="112" spans="2:47" s="1" customFormat="1" ht="24.95" customHeight="1">
      <c r="B112" s="32"/>
      <c r="C112" s="21" t="s">
        <v>305</v>
      </c>
      <c r="L112" s="32"/>
    </row>
    <row r="113" spans="2:20" s="1" customFormat="1" ht="6.95" customHeight="1">
      <c r="B113" s="32"/>
      <c r="L113" s="32"/>
    </row>
    <row r="114" spans="2:20" s="1" customFormat="1" ht="12" customHeight="1">
      <c r="B114" s="32"/>
      <c r="C114" s="27" t="s">
        <v>16</v>
      </c>
      <c r="L114" s="32"/>
    </row>
    <row r="115" spans="2:20" s="1" customFormat="1" ht="16.5" customHeight="1">
      <c r="B115" s="32"/>
      <c r="E115" s="243" t="str">
        <f>E7</f>
        <v>Kompletní rozšíření Třídy Václava Klementa</v>
      </c>
      <c r="F115" s="244"/>
      <c r="G115" s="244"/>
      <c r="H115" s="244"/>
      <c r="L115" s="32"/>
    </row>
    <row r="116" spans="2:20" ht="12" customHeight="1">
      <c r="B116" s="20"/>
      <c r="C116" s="27" t="s">
        <v>271</v>
      </c>
      <c r="L116" s="20"/>
    </row>
    <row r="117" spans="2:20" ht="16.5" customHeight="1">
      <c r="B117" s="20"/>
      <c r="E117" s="243" t="s">
        <v>4864</v>
      </c>
      <c r="F117" s="204"/>
      <c r="G117" s="204"/>
      <c r="H117" s="204"/>
      <c r="L117" s="20"/>
    </row>
    <row r="118" spans="2:20" ht="12" customHeight="1">
      <c r="B118" s="20"/>
      <c r="C118" s="27" t="s">
        <v>273</v>
      </c>
      <c r="L118" s="20"/>
    </row>
    <row r="119" spans="2:20" s="1" customFormat="1" ht="16.5" customHeight="1">
      <c r="B119" s="32"/>
      <c r="E119" s="238" t="s">
        <v>4865</v>
      </c>
      <c r="F119" s="245"/>
      <c r="G119" s="245"/>
      <c r="H119" s="245"/>
      <c r="L119" s="32"/>
    </row>
    <row r="120" spans="2:20" s="1" customFormat="1" ht="12" customHeight="1">
      <c r="B120" s="32"/>
      <c r="C120" s="27" t="s">
        <v>1268</v>
      </c>
      <c r="L120" s="32"/>
    </row>
    <row r="121" spans="2:20" s="1" customFormat="1" ht="16.5" customHeight="1">
      <c r="B121" s="32"/>
      <c r="E121" s="225" t="str">
        <f>E13</f>
        <v>2-1 - Úprava č.2-1</v>
      </c>
      <c r="F121" s="245"/>
      <c r="G121" s="245"/>
      <c r="H121" s="245"/>
      <c r="L121" s="32"/>
    </row>
    <row r="122" spans="2:20" s="1" customFormat="1" ht="6.95" customHeight="1">
      <c r="B122" s="32"/>
      <c r="L122" s="32"/>
    </row>
    <row r="123" spans="2:20" s="1" customFormat="1" ht="12" customHeight="1">
      <c r="B123" s="32"/>
      <c r="C123" s="27" t="s">
        <v>20</v>
      </c>
      <c r="F123" s="25" t="str">
        <f>F16</f>
        <v xml:space="preserve"> </v>
      </c>
      <c r="I123" s="27" t="s">
        <v>22</v>
      </c>
      <c r="J123" s="52" t="str">
        <f>IF(J16="","",J16)</f>
        <v>28. 11. 2023</v>
      </c>
      <c r="L123" s="32"/>
    </row>
    <row r="124" spans="2:20" s="1" customFormat="1" ht="6.95" customHeight="1">
      <c r="B124" s="32"/>
      <c r="L124" s="32"/>
    </row>
    <row r="125" spans="2:20" s="1" customFormat="1" ht="15.2" customHeight="1">
      <c r="B125" s="32"/>
      <c r="C125" s="27" t="s">
        <v>24</v>
      </c>
      <c r="F125" s="25" t="str">
        <f>E19</f>
        <v>Statutární město Mladá Boleslav</v>
      </c>
      <c r="I125" s="27" t="s">
        <v>31</v>
      </c>
      <c r="J125" s="30" t="str">
        <f>E25</f>
        <v>Ing. Evžen Kozák</v>
      </c>
      <c r="L125" s="32"/>
    </row>
    <row r="126" spans="2:20" s="1" customFormat="1" ht="15.2" customHeight="1">
      <c r="B126" s="32"/>
      <c r="C126" s="27" t="s">
        <v>29</v>
      </c>
      <c r="F126" s="25" t="str">
        <f>IF(E22="","",E22)</f>
        <v>Vyplň údaj</v>
      </c>
      <c r="I126" s="27" t="s">
        <v>36</v>
      </c>
      <c r="J126" s="30" t="str">
        <f>E28</f>
        <v>Ing. Evžen Kozák</v>
      </c>
      <c r="L126" s="32"/>
    </row>
    <row r="127" spans="2:20" s="1" customFormat="1" ht="10.35" customHeight="1">
      <c r="B127" s="32"/>
      <c r="L127" s="32"/>
    </row>
    <row r="128" spans="2:20" s="10" customFormat="1" ht="29.25" customHeight="1">
      <c r="B128" s="116"/>
      <c r="C128" s="117" t="s">
        <v>306</v>
      </c>
      <c r="D128" s="118" t="s">
        <v>65</v>
      </c>
      <c r="E128" s="118" t="s">
        <v>61</v>
      </c>
      <c r="F128" s="118" t="s">
        <v>62</v>
      </c>
      <c r="G128" s="118" t="s">
        <v>307</v>
      </c>
      <c r="H128" s="118" t="s">
        <v>308</v>
      </c>
      <c r="I128" s="118" t="s">
        <v>309</v>
      </c>
      <c r="J128" s="118" t="s">
        <v>279</v>
      </c>
      <c r="K128" s="119" t="s">
        <v>310</v>
      </c>
      <c r="L128" s="116"/>
      <c r="M128" s="59" t="s">
        <v>1</v>
      </c>
      <c r="N128" s="60" t="s">
        <v>44</v>
      </c>
      <c r="O128" s="60" t="s">
        <v>311</v>
      </c>
      <c r="P128" s="60" t="s">
        <v>312</v>
      </c>
      <c r="Q128" s="60" t="s">
        <v>313</v>
      </c>
      <c r="R128" s="60" t="s">
        <v>314</v>
      </c>
      <c r="S128" s="60" t="s">
        <v>315</v>
      </c>
      <c r="T128" s="61" t="s">
        <v>316</v>
      </c>
    </row>
    <row r="129" spans="2:65" s="1" customFormat="1" ht="22.9" customHeight="1">
      <c r="B129" s="32"/>
      <c r="C129" s="64" t="s">
        <v>317</v>
      </c>
      <c r="J129" s="120">
        <f>BK129</f>
        <v>0</v>
      </c>
      <c r="L129" s="32"/>
      <c r="M129" s="62"/>
      <c r="N129" s="53"/>
      <c r="O129" s="53"/>
      <c r="P129" s="121">
        <f>P130</f>
        <v>0</v>
      </c>
      <c r="Q129" s="53"/>
      <c r="R129" s="121">
        <f>R130</f>
        <v>0</v>
      </c>
      <c r="S129" s="53"/>
      <c r="T129" s="122">
        <f>T130</f>
        <v>1.8556599999999999</v>
      </c>
      <c r="AT129" s="17" t="s">
        <v>79</v>
      </c>
      <c r="AU129" s="17" t="s">
        <v>281</v>
      </c>
      <c r="BK129" s="123">
        <f>BK130</f>
        <v>0</v>
      </c>
    </row>
    <row r="130" spans="2:65" s="11" customFormat="1" ht="25.9" customHeight="1">
      <c r="B130" s="124"/>
      <c r="D130" s="125" t="s">
        <v>79</v>
      </c>
      <c r="E130" s="126" t="s">
        <v>318</v>
      </c>
      <c r="F130" s="126" t="s">
        <v>319</v>
      </c>
      <c r="I130" s="127"/>
      <c r="J130" s="128">
        <f>BK130</f>
        <v>0</v>
      </c>
      <c r="L130" s="124"/>
      <c r="M130" s="129"/>
      <c r="P130" s="130">
        <f>P131+P136+P139+P145</f>
        <v>0</v>
      </c>
      <c r="R130" s="130">
        <f>R131+R136+R139+R145</f>
        <v>0</v>
      </c>
      <c r="T130" s="131">
        <f>T131+T136+T139+T145</f>
        <v>1.8556599999999999</v>
      </c>
      <c r="AR130" s="125" t="s">
        <v>87</v>
      </c>
      <c r="AT130" s="132" t="s">
        <v>79</v>
      </c>
      <c r="AU130" s="132" t="s">
        <v>80</v>
      </c>
      <c r="AY130" s="125" t="s">
        <v>320</v>
      </c>
      <c r="BK130" s="133">
        <f>BK131+BK136+BK139+BK145</f>
        <v>0</v>
      </c>
    </row>
    <row r="131" spans="2:65" s="11" customFormat="1" ht="22.9" customHeight="1">
      <c r="B131" s="124"/>
      <c r="D131" s="125" t="s">
        <v>79</v>
      </c>
      <c r="E131" s="134" t="s">
        <v>87</v>
      </c>
      <c r="F131" s="134" t="s">
        <v>321</v>
      </c>
      <c r="I131" s="127"/>
      <c r="J131" s="135">
        <f>BK131</f>
        <v>0</v>
      </c>
      <c r="L131" s="124"/>
      <c r="M131" s="129"/>
      <c r="P131" s="130">
        <f>SUM(P132:P135)</f>
        <v>0</v>
      </c>
      <c r="R131" s="130">
        <f>SUM(R132:R135)</f>
        <v>0</v>
      </c>
      <c r="T131" s="131">
        <f>SUM(T132:T135)</f>
        <v>0</v>
      </c>
      <c r="AR131" s="125" t="s">
        <v>87</v>
      </c>
      <c r="AT131" s="132" t="s">
        <v>79</v>
      </c>
      <c r="AU131" s="132" t="s">
        <v>87</v>
      </c>
      <c r="AY131" s="125" t="s">
        <v>320</v>
      </c>
      <c r="BK131" s="133">
        <f>SUM(BK132:BK135)</f>
        <v>0</v>
      </c>
    </row>
    <row r="132" spans="2:65" s="1" customFormat="1" ht="24.2" customHeight="1">
      <c r="B132" s="32"/>
      <c r="C132" s="136" t="s">
        <v>87</v>
      </c>
      <c r="D132" s="136" t="s">
        <v>324</v>
      </c>
      <c r="E132" s="137" t="s">
        <v>4868</v>
      </c>
      <c r="F132" s="138" t="s">
        <v>4869</v>
      </c>
      <c r="G132" s="139" t="s">
        <v>327</v>
      </c>
      <c r="H132" s="140">
        <v>9</v>
      </c>
      <c r="I132" s="141"/>
      <c r="J132" s="142">
        <f>ROUND(I132*H132,2)</f>
        <v>0</v>
      </c>
      <c r="K132" s="138" t="s">
        <v>333</v>
      </c>
      <c r="L132" s="32"/>
      <c r="M132" s="143" t="s">
        <v>1</v>
      </c>
      <c r="N132" s="144" t="s">
        <v>45</v>
      </c>
      <c r="P132" s="145">
        <f>O132*H132</f>
        <v>0</v>
      </c>
      <c r="Q132" s="145">
        <v>0</v>
      </c>
      <c r="R132" s="145">
        <f>Q132*H132</f>
        <v>0</v>
      </c>
      <c r="S132" s="145">
        <v>0</v>
      </c>
      <c r="T132" s="146">
        <f>S132*H132</f>
        <v>0</v>
      </c>
      <c r="AR132" s="147" t="s">
        <v>99</v>
      </c>
      <c r="AT132" s="147" t="s">
        <v>324</v>
      </c>
      <c r="AU132" s="147" t="s">
        <v>89</v>
      </c>
      <c r="AY132" s="17" t="s">
        <v>320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99</v>
      </c>
      <c r="BM132" s="147" t="s">
        <v>4870</v>
      </c>
    </row>
    <row r="133" spans="2:65" s="12" customFormat="1" ht="11.25">
      <c r="B133" s="149"/>
      <c r="D133" s="150" t="s">
        <v>329</v>
      </c>
      <c r="E133" s="151" t="s">
        <v>1</v>
      </c>
      <c r="F133" s="152" t="s">
        <v>4871</v>
      </c>
      <c r="H133" s="153">
        <v>9</v>
      </c>
      <c r="I133" s="154"/>
      <c r="L133" s="149"/>
      <c r="M133" s="155"/>
      <c r="T133" s="156"/>
      <c r="AT133" s="151" t="s">
        <v>329</v>
      </c>
      <c r="AU133" s="151" t="s">
        <v>89</v>
      </c>
      <c r="AV133" s="12" t="s">
        <v>89</v>
      </c>
      <c r="AW133" s="12" t="s">
        <v>35</v>
      </c>
      <c r="AX133" s="12" t="s">
        <v>87</v>
      </c>
      <c r="AY133" s="151" t="s">
        <v>320</v>
      </c>
    </row>
    <row r="134" spans="2:65" s="1" customFormat="1" ht="24.2" customHeight="1">
      <c r="B134" s="32"/>
      <c r="C134" s="136" t="s">
        <v>89</v>
      </c>
      <c r="D134" s="136" t="s">
        <v>324</v>
      </c>
      <c r="E134" s="137" t="s">
        <v>4872</v>
      </c>
      <c r="F134" s="138" t="s">
        <v>1115</v>
      </c>
      <c r="G134" s="139" t="s">
        <v>327</v>
      </c>
      <c r="H134" s="140">
        <v>9</v>
      </c>
      <c r="I134" s="141"/>
      <c r="J134" s="142">
        <f>ROUND(I134*H134,2)</f>
        <v>0</v>
      </c>
      <c r="K134" s="138" t="s">
        <v>333</v>
      </c>
      <c r="L134" s="32"/>
      <c r="M134" s="143" t="s">
        <v>1</v>
      </c>
      <c r="N134" s="144" t="s">
        <v>45</v>
      </c>
      <c r="P134" s="145">
        <f>O134*H134</f>
        <v>0</v>
      </c>
      <c r="Q134" s="145">
        <v>0</v>
      </c>
      <c r="R134" s="145">
        <f>Q134*H134</f>
        <v>0</v>
      </c>
      <c r="S134" s="145">
        <v>0</v>
      </c>
      <c r="T134" s="146">
        <f>S134*H134</f>
        <v>0</v>
      </c>
      <c r="AR134" s="147" t="s">
        <v>99</v>
      </c>
      <c r="AT134" s="147" t="s">
        <v>324</v>
      </c>
      <c r="AU134" s="147" t="s">
        <v>89</v>
      </c>
      <c r="AY134" s="17" t="s">
        <v>320</v>
      </c>
      <c r="BE134" s="148">
        <f>IF(N134="základní",J134,0)</f>
        <v>0</v>
      </c>
      <c r="BF134" s="148">
        <f>IF(N134="snížená",J134,0)</f>
        <v>0</v>
      </c>
      <c r="BG134" s="148">
        <f>IF(N134="zákl. přenesená",J134,0)</f>
        <v>0</v>
      </c>
      <c r="BH134" s="148">
        <f>IF(N134="sníž. přenesená",J134,0)</f>
        <v>0</v>
      </c>
      <c r="BI134" s="148">
        <f>IF(N134="nulová",J134,0)</f>
        <v>0</v>
      </c>
      <c r="BJ134" s="17" t="s">
        <v>87</v>
      </c>
      <c r="BK134" s="148">
        <f>ROUND(I134*H134,2)</f>
        <v>0</v>
      </c>
      <c r="BL134" s="17" t="s">
        <v>99</v>
      </c>
      <c r="BM134" s="147" t="s">
        <v>4873</v>
      </c>
    </row>
    <row r="135" spans="2:65" s="12" customFormat="1" ht="11.25">
      <c r="B135" s="149"/>
      <c r="D135" s="150" t="s">
        <v>329</v>
      </c>
      <c r="E135" s="151" t="s">
        <v>1</v>
      </c>
      <c r="F135" s="152" t="s">
        <v>4871</v>
      </c>
      <c r="H135" s="153">
        <v>9</v>
      </c>
      <c r="I135" s="154"/>
      <c r="L135" s="149"/>
      <c r="M135" s="155"/>
      <c r="T135" s="156"/>
      <c r="AT135" s="151" t="s">
        <v>329</v>
      </c>
      <c r="AU135" s="151" t="s">
        <v>89</v>
      </c>
      <c r="AV135" s="12" t="s">
        <v>89</v>
      </c>
      <c r="AW135" s="12" t="s">
        <v>35</v>
      </c>
      <c r="AX135" s="12" t="s">
        <v>87</v>
      </c>
      <c r="AY135" s="151" t="s">
        <v>320</v>
      </c>
    </row>
    <row r="136" spans="2:65" s="11" customFormat="1" ht="22.9" customHeight="1">
      <c r="B136" s="124"/>
      <c r="D136" s="125" t="s">
        <v>79</v>
      </c>
      <c r="E136" s="134" t="s">
        <v>99</v>
      </c>
      <c r="F136" s="134" t="s">
        <v>1118</v>
      </c>
      <c r="I136" s="127"/>
      <c r="J136" s="135">
        <f>BK136</f>
        <v>0</v>
      </c>
      <c r="L136" s="124"/>
      <c r="M136" s="129"/>
      <c r="P136" s="130">
        <f>SUM(P137:P138)</f>
        <v>0</v>
      </c>
      <c r="R136" s="130">
        <f>SUM(R137:R138)</f>
        <v>0</v>
      </c>
      <c r="T136" s="131">
        <f>SUM(T137:T138)</f>
        <v>0</v>
      </c>
      <c r="AR136" s="125" t="s">
        <v>87</v>
      </c>
      <c r="AT136" s="132" t="s">
        <v>79</v>
      </c>
      <c r="AU136" s="132" t="s">
        <v>87</v>
      </c>
      <c r="AY136" s="125" t="s">
        <v>320</v>
      </c>
      <c r="BK136" s="133">
        <f>SUM(BK137:BK138)</f>
        <v>0</v>
      </c>
    </row>
    <row r="137" spans="2:65" s="1" customFormat="1" ht="16.5" customHeight="1">
      <c r="B137" s="32"/>
      <c r="C137" s="136" t="s">
        <v>94</v>
      </c>
      <c r="D137" s="136" t="s">
        <v>324</v>
      </c>
      <c r="E137" s="137" t="s">
        <v>4874</v>
      </c>
      <c r="F137" s="138" t="s">
        <v>4875</v>
      </c>
      <c r="G137" s="139" t="s">
        <v>327</v>
      </c>
      <c r="H137" s="140">
        <v>9</v>
      </c>
      <c r="I137" s="141"/>
      <c r="J137" s="142">
        <f>ROUND(I137*H137,2)</f>
        <v>0</v>
      </c>
      <c r="K137" s="138" t="s">
        <v>333</v>
      </c>
      <c r="L137" s="32"/>
      <c r="M137" s="143" t="s">
        <v>1</v>
      </c>
      <c r="N137" s="144" t="s">
        <v>45</v>
      </c>
      <c r="P137" s="145">
        <f>O137*H137</f>
        <v>0</v>
      </c>
      <c r="Q137" s="145">
        <v>0</v>
      </c>
      <c r="R137" s="145">
        <f>Q137*H137</f>
        <v>0</v>
      </c>
      <c r="S137" s="145">
        <v>0</v>
      </c>
      <c r="T137" s="146">
        <f>S137*H137</f>
        <v>0</v>
      </c>
      <c r="AR137" s="147" t="s">
        <v>99</v>
      </c>
      <c r="AT137" s="147" t="s">
        <v>324</v>
      </c>
      <c r="AU137" s="147" t="s">
        <v>89</v>
      </c>
      <c r="AY137" s="17" t="s">
        <v>320</v>
      </c>
      <c r="BE137" s="148">
        <f>IF(N137="základní",J137,0)</f>
        <v>0</v>
      </c>
      <c r="BF137" s="148">
        <f>IF(N137="snížená",J137,0)</f>
        <v>0</v>
      </c>
      <c r="BG137" s="148">
        <f>IF(N137="zákl. přenesená",J137,0)</f>
        <v>0</v>
      </c>
      <c r="BH137" s="148">
        <f>IF(N137="sníž. přenesená",J137,0)</f>
        <v>0</v>
      </c>
      <c r="BI137" s="148">
        <f>IF(N137="nulová",J137,0)</f>
        <v>0</v>
      </c>
      <c r="BJ137" s="17" t="s">
        <v>87</v>
      </c>
      <c r="BK137" s="148">
        <f>ROUND(I137*H137,2)</f>
        <v>0</v>
      </c>
      <c r="BL137" s="17" t="s">
        <v>99</v>
      </c>
      <c r="BM137" s="147" t="s">
        <v>4876</v>
      </c>
    </row>
    <row r="138" spans="2:65" s="12" customFormat="1" ht="11.25">
      <c r="B138" s="149"/>
      <c r="D138" s="150" t="s">
        <v>329</v>
      </c>
      <c r="E138" s="151" t="s">
        <v>1</v>
      </c>
      <c r="F138" s="152" t="s">
        <v>4871</v>
      </c>
      <c r="H138" s="153">
        <v>9</v>
      </c>
      <c r="I138" s="154"/>
      <c r="L138" s="149"/>
      <c r="M138" s="155"/>
      <c r="T138" s="156"/>
      <c r="AT138" s="151" t="s">
        <v>329</v>
      </c>
      <c r="AU138" s="151" t="s">
        <v>89</v>
      </c>
      <c r="AV138" s="12" t="s">
        <v>89</v>
      </c>
      <c r="AW138" s="12" t="s">
        <v>35</v>
      </c>
      <c r="AX138" s="12" t="s">
        <v>87</v>
      </c>
      <c r="AY138" s="151" t="s">
        <v>320</v>
      </c>
    </row>
    <row r="139" spans="2:65" s="11" customFormat="1" ht="22.9" customHeight="1">
      <c r="B139" s="124"/>
      <c r="D139" s="125" t="s">
        <v>79</v>
      </c>
      <c r="E139" s="134" t="s">
        <v>373</v>
      </c>
      <c r="F139" s="134" t="s">
        <v>552</v>
      </c>
      <c r="I139" s="127"/>
      <c r="J139" s="135">
        <f>BK139</f>
        <v>0</v>
      </c>
      <c r="L139" s="124"/>
      <c r="M139" s="129"/>
      <c r="P139" s="130">
        <f>SUM(P140:P144)</f>
        <v>0</v>
      </c>
      <c r="R139" s="130">
        <f>SUM(R140:R144)</f>
        <v>0</v>
      </c>
      <c r="T139" s="131">
        <f>SUM(T140:T144)</f>
        <v>1.8556599999999999</v>
      </c>
      <c r="AR139" s="125" t="s">
        <v>87</v>
      </c>
      <c r="AT139" s="132" t="s">
        <v>79</v>
      </c>
      <c r="AU139" s="132" t="s">
        <v>87</v>
      </c>
      <c r="AY139" s="125" t="s">
        <v>320</v>
      </c>
      <c r="BK139" s="133">
        <f>SUM(BK140:BK144)</f>
        <v>0</v>
      </c>
    </row>
    <row r="140" spans="2:65" s="1" customFormat="1" ht="21.75" customHeight="1">
      <c r="B140" s="32"/>
      <c r="C140" s="136" t="s">
        <v>99</v>
      </c>
      <c r="D140" s="136" t="s">
        <v>324</v>
      </c>
      <c r="E140" s="137" t="s">
        <v>4877</v>
      </c>
      <c r="F140" s="138" t="s">
        <v>4878</v>
      </c>
      <c r="G140" s="139" t="s">
        <v>566</v>
      </c>
      <c r="H140" s="140">
        <v>4</v>
      </c>
      <c r="I140" s="141"/>
      <c r="J140" s="142">
        <f>ROUND(I140*H140,2)</f>
        <v>0</v>
      </c>
      <c r="K140" s="138" t="s">
        <v>333</v>
      </c>
      <c r="L140" s="32"/>
      <c r="M140" s="143" t="s">
        <v>1</v>
      </c>
      <c r="N140" s="144" t="s">
        <v>45</v>
      </c>
      <c r="P140" s="145">
        <f>O140*H140</f>
        <v>0</v>
      </c>
      <c r="Q140" s="145">
        <v>0</v>
      </c>
      <c r="R140" s="145">
        <f>Q140*H140</f>
        <v>0</v>
      </c>
      <c r="S140" s="145">
        <v>4.3999999999999997E-2</v>
      </c>
      <c r="T140" s="146">
        <f>S140*H140</f>
        <v>0.17599999999999999</v>
      </c>
      <c r="AR140" s="147" t="s">
        <v>99</v>
      </c>
      <c r="AT140" s="147" t="s">
        <v>324</v>
      </c>
      <c r="AU140" s="147" t="s">
        <v>89</v>
      </c>
      <c r="AY140" s="17" t="s">
        <v>320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99</v>
      </c>
      <c r="BM140" s="147" t="s">
        <v>4879</v>
      </c>
    </row>
    <row r="141" spans="2:65" s="1" customFormat="1" ht="24.2" customHeight="1">
      <c r="B141" s="32"/>
      <c r="C141" s="136" t="s">
        <v>355</v>
      </c>
      <c r="D141" s="136" t="s">
        <v>324</v>
      </c>
      <c r="E141" s="137" t="s">
        <v>4880</v>
      </c>
      <c r="F141" s="138" t="s">
        <v>4881</v>
      </c>
      <c r="G141" s="139" t="s">
        <v>327</v>
      </c>
      <c r="H141" s="140">
        <v>2.76</v>
      </c>
      <c r="I141" s="141"/>
      <c r="J141" s="142">
        <f>ROUND(I141*H141,2)</f>
        <v>0</v>
      </c>
      <c r="K141" s="138" t="s">
        <v>333</v>
      </c>
      <c r="L141" s="32"/>
      <c r="M141" s="143" t="s">
        <v>1</v>
      </c>
      <c r="N141" s="144" t="s">
        <v>45</v>
      </c>
      <c r="P141" s="145">
        <f>O141*H141</f>
        <v>0</v>
      </c>
      <c r="Q141" s="145">
        <v>0</v>
      </c>
      <c r="R141" s="145">
        <f>Q141*H141</f>
        <v>0</v>
      </c>
      <c r="S141" s="145">
        <v>0.55000000000000004</v>
      </c>
      <c r="T141" s="146">
        <f>S141*H141</f>
        <v>1.518</v>
      </c>
      <c r="AR141" s="147" t="s">
        <v>99</v>
      </c>
      <c r="AT141" s="147" t="s">
        <v>324</v>
      </c>
      <c r="AU141" s="147" t="s">
        <v>89</v>
      </c>
      <c r="AY141" s="17" t="s">
        <v>320</v>
      </c>
      <c r="BE141" s="148">
        <f>IF(N141="základní",J141,0)</f>
        <v>0</v>
      </c>
      <c r="BF141" s="148">
        <f>IF(N141="snížená",J141,0)</f>
        <v>0</v>
      </c>
      <c r="BG141" s="148">
        <f>IF(N141="zákl. přenesená",J141,0)</f>
        <v>0</v>
      </c>
      <c r="BH141" s="148">
        <f>IF(N141="sníž. přenesená",J141,0)</f>
        <v>0</v>
      </c>
      <c r="BI141" s="148">
        <f>IF(N141="nulová",J141,0)</f>
        <v>0</v>
      </c>
      <c r="BJ141" s="17" t="s">
        <v>87</v>
      </c>
      <c r="BK141" s="148">
        <f>ROUND(I141*H141,2)</f>
        <v>0</v>
      </c>
      <c r="BL141" s="17" t="s">
        <v>99</v>
      </c>
      <c r="BM141" s="147" t="s">
        <v>4882</v>
      </c>
    </row>
    <row r="142" spans="2:65" s="12" customFormat="1" ht="11.25">
      <c r="B142" s="149"/>
      <c r="D142" s="150" t="s">
        <v>329</v>
      </c>
      <c r="E142" s="151" t="s">
        <v>1</v>
      </c>
      <c r="F142" s="152" t="s">
        <v>4883</v>
      </c>
      <c r="H142" s="153">
        <v>2.76</v>
      </c>
      <c r="I142" s="154"/>
      <c r="L142" s="149"/>
      <c r="M142" s="155"/>
      <c r="T142" s="156"/>
      <c r="AT142" s="151" t="s">
        <v>329</v>
      </c>
      <c r="AU142" s="151" t="s">
        <v>89</v>
      </c>
      <c r="AV142" s="12" t="s">
        <v>89</v>
      </c>
      <c r="AW142" s="12" t="s">
        <v>35</v>
      </c>
      <c r="AX142" s="12" t="s">
        <v>87</v>
      </c>
      <c r="AY142" s="151" t="s">
        <v>320</v>
      </c>
    </row>
    <row r="143" spans="2:65" s="1" customFormat="1" ht="21.75" customHeight="1">
      <c r="B143" s="32"/>
      <c r="C143" s="136" t="s">
        <v>360</v>
      </c>
      <c r="D143" s="136" t="s">
        <v>324</v>
      </c>
      <c r="E143" s="137" t="s">
        <v>4884</v>
      </c>
      <c r="F143" s="138" t="s">
        <v>4885</v>
      </c>
      <c r="G143" s="139" t="s">
        <v>558</v>
      </c>
      <c r="H143" s="140">
        <v>1</v>
      </c>
      <c r="I143" s="141"/>
      <c r="J143" s="142">
        <f>ROUND(I143*H143,2)</f>
        <v>0</v>
      </c>
      <c r="K143" s="138" t="s">
        <v>333</v>
      </c>
      <c r="L143" s="32"/>
      <c r="M143" s="143" t="s">
        <v>1</v>
      </c>
      <c r="N143" s="144" t="s">
        <v>45</v>
      </c>
      <c r="P143" s="145">
        <f>O143*H143</f>
        <v>0</v>
      </c>
      <c r="Q143" s="145">
        <v>0</v>
      </c>
      <c r="R143" s="145">
        <f>Q143*H143</f>
        <v>0</v>
      </c>
      <c r="S143" s="145">
        <v>1.166E-2</v>
      </c>
      <c r="T143" s="146">
        <f>S143*H143</f>
        <v>1.166E-2</v>
      </c>
      <c r="AR143" s="147" t="s">
        <v>99</v>
      </c>
      <c r="AT143" s="147" t="s">
        <v>324</v>
      </c>
      <c r="AU143" s="147" t="s">
        <v>89</v>
      </c>
      <c r="AY143" s="17" t="s">
        <v>320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99</v>
      </c>
      <c r="BM143" s="147" t="s">
        <v>4886</v>
      </c>
    </row>
    <row r="144" spans="2:65" s="1" customFormat="1" ht="24.2" customHeight="1">
      <c r="B144" s="32"/>
      <c r="C144" s="136" t="s">
        <v>366</v>
      </c>
      <c r="D144" s="136" t="s">
        <v>324</v>
      </c>
      <c r="E144" s="137" t="s">
        <v>4887</v>
      </c>
      <c r="F144" s="138" t="s">
        <v>4888</v>
      </c>
      <c r="G144" s="139" t="s">
        <v>558</v>
      </c>
      <c r="H144" s="140">
        <v>1</v>
      </c>
      <c r="I144" s="141"/>
      <c r="J144" s="142">
        <f>ROUND(I144*H144,2)</f>
        <v>0</v>
      </c>
      <c r="K144" s="138" t="s">
        <v>333</v>
      </c>
      <c r="L144" s="32"/>
      <c r="M144" s="143" t="s">
        <v>1</v>
      </c>
      <c r="N144" s="144" t="s">
        <v>45</v>
      </c>
      <c r="P144" s="145">
        <f>O144*H144</f>
        <v>0</v>
      </c>
      <c r="Q144" s="145">
        <v>0</v>
      </c>
      <c r="R144" s="145">
        <f>Q144*H144</f>
        <v>0</v>
      </c>
      <c r="S144" s="145">
        <v>0.15</v>
      </c>
      <c r="T144" s="146">
        <f>S144*H144</f>
        <v>0.15</v>
      </c>
      <c r="AR144" s="147" t="s">
        <v>99</v>
      </c>
      <c r="AT144" s="147" t="s">
        <v>324</v>
      </c>
      <c r="AU144" s="147" t="s">
        <v>89</v>
      </c>
      <c r="AY144" s="17" t="s">
        <v>320</v>
      </c>
      <c r="BE144" s="148">
        <f>IF(N144="základní",J144,0)</f>
        <v>0</v>
      </c>
      <c r="BF144" s="148">
        <f>IF(N144="snížená",J144,0)</f>
        <v>0</v>
      </c>
      <c r="BG144" s="148">
        <f>IF(N144="zákl. přenesená",J144,0)</f>
        <v>0</v>
      </c>
      <c r="BH144" s="148">
        <f>IF(N144="sníž. přenesená",J144,0)</f>
        <v>0</v>
      </c>
      <c r="BI144" s="148">
        <f>IF(N144="nulová",J144,0)</f>
        <v>0</v>
      </c>
      <c r="BJ144" s="17" t="s">
        <v>87</v>
      </c>
      <c r="BK144" s="148">
        <f>ROUND(I144*H144,2)</f>
        <v>0</v>
      </c>
      <c r="BL144" s="17" t="s">
        <v>99</v>
      </c>
      <c r="BM144" s="147" t="s">
        <v>4889</v>
      </c>
    </row>
    <row r="145" spans="2:65" s="11" customFormat="1" ht="22.9" customHeight="1">
      <c r="B145" s="124"/>
      <c r="D145" s="125" t="s">
        <v>79</v>
      </c>
      <c r="E145" s="134" t="s">
        <v>1156</v>
      </c>
      <c r="F145" s="134" t="s">
        <v>1157</v>
      </c>
      <c r="I145" s="127"/>
      <c r="J145" s="135">
        <f>BK145</f>
        <v>0</v>
      </c>
      <c r="L145" s="124"/>
      <c r="M145" s="129"/>
      <c r="P145" s="130">
        <f>SUM(P146:P150)</f>
        <v>0</v>
      </c>
      <c r="R145" s="130">
        <f>SUM(R146:R150)</f>
        <v>0</v>
      </c>
      <c r="T145" s="131">
        <f>SUM(T146:T150)</f>
        <v>0</v>
      </c>
      <c r="AR145" s="125" t="s">
        <v>87</v>
      </c>
      <c r="AT145" s="132" t="s">
        <v>79</v>
      </c>
      <c r="AU145" s="132" t="s">
        <v>87</v>
      </c>
      <c r="AY145" s="125" t="s">
        <v>320</v>
      </c>
      <c r="BK145" s="133">
        <f>SUM(BK146:BK150)</f>
        <v>0</v>
      </c>
    </row>
    <row r="146" spans="2:65" s="1" customFormat="1" ht="33" customHeight="1">
      <c r="B146" s="32"/>
      <c r="C146" s="136" t="s">
        <v>373</v>
      </c>
      <c r="D146" s="136" t="s">
        <v>324</v>
      </c>
      <c r="E146" s="137" t="s">
        <v>4890</v>
      </c>
      <c r="F146" s="138" t="s">
        <v>4891</v>
      </c>
      <c r="G146" s="139" t="s">
        <v>442</v>
      </c>
      <c r="H146" s="140">
        <v>1.8560000000000001</v>
      </c>
      <c r="I146" s="141"/>
      <c r="J146" s="142">
        <f>ROUND(I146*H146,2)</f>
        <v>0</v>
      </c>
      <c r="K146" s="138" t="s">
        <v>333</v>
      </c>
      <c r="L146" s="32"/>
      <c r="M146" s="143" t="s">
        <v>1</v>
      </c>
      <c r="N146" s="144" t="s">
        <v>45</v>
      </c>
      <c r="P146" s="145">
        <f>O146*H146</f>
        <v>0</v>
      </c>
      <c r="Q146" s="145">
        <v>0</v>
      </c>
      <c r="R146" s="145">
        <f>Q146*H146</f>
        <v>0</v>
      </c>
      <c r="S146" s="145">
        <v>0</v>
      </c>
      <c r="T146" s="146">
        <f>S146*H146</f>
        <v>0</v>
      </c>
      <c r="AR146" s="147" t="s">
        <v>99</v>
      </c>
      <c r="AT146" s="147" t="s">
        <v>324</v>
      </c>
      <c r="AU146" s="147" t="s">
        <v>89</v>
      </c>
      <c r="AY146" s="17" t="s">
        <v>320</v>
      </c>
      <c r="BE146" s="148">
        <f>IF(N146="základní",J146,0)</f>
        <v>0</v>
      </c>
      <c r="BF146" s="148">
        <f>IF(N146="snížená",J146,0)</f>
        <v>0</v>
      </c>
      <c r="BG146" s="148">
        <f>IF(N146="zákl. přenesená",J146,0)</f>
        <v>0</v>
      </c>
      <c r="BH146" s="148">
        <f>IF(N146="sníž. přenesená",J146,0)</f>
        <v>0</v>
      </c>
      <c r="BI146" s="148">
        <f>IF(N146="nulová",J146,0)</f>
        <v>0</v>
      </c>
      <c r="BJ146" s="17" t="s">
        <v>87</v>
      </c>
      <c r="BK146" s="148">
        <f>ROUND(I146*H146,2)</f>
        <v>0</v>
      </c>
      <c r="BL146" s="17" t="s">
        <v>99</v>
      </c>
      <c r="BM146" s="147" t="s">
        <v>4892</v>
      </c>
    </row>
    <row r="147" spans="2:65" s="1" customFormat="1" ht="16.5" customHeight="1">
      <c r="B147" s="32"/>
      <c r="C147" s="136" t="s">
        <v>381</v>
      </c>
      <c r="D147" s="136" t="s">
        <v>324</v>
      </c>
      <c r="E147" s="137" t="s">
        <v>4893</v>
      </c>
      <c r="F147" s="138" t="s">
        <v>4894</v>
      </c>
      <c r="G147" s="139" t="s">
        <v>442</v>
      </c>
      <c r="H147" s="140">
        <v>1.8560000000000001</v>
      </c>
      <c r="I147" s="141"/>
      <c r="J147" s="142">
        <f>ROUND(I147*H147,2)</f>
        <v>0</v>
      </c>
      <c r="K147" s="138" t="s">
        <v>333</v>
      </c>
      <c r="L147" s="32"/>
      <c r="M147" s="143" t="s">
        <v>1</v>
      </c>
      <c r="N147" s="144" t="s">
        <v>45</v>
      </c>
      <c r="P147" s="145">
        <f>O147*H147</f>
        <v>0</v>
      </c>
      <c r="Q147" s="145">
        <v>0</v>
      </c>
      <c r="R147" s="145">
        <f>Q147*H147</f>
        <v>0</v>
      </c>
      <c r="S147" s="145">
        <v>0</v>
      </c>
      <c r="T147" s="146">
        <f>S147*H147</f>
        <v>0</v>
      </c>
      <c r="AR147" s="147" t="s">
        <v>99</v>
      </c>
      <c r="AT147" s="147" t="s">
        <v>324</v>
      </c>
      <c r="AU147" s="147" t="s">
        <v>89</v>
      </c>
      <c r="AY147" s="17" t="s">
        <v>320</v>
      </c>
      <c r="BE147" s="148">
        <f>IF(N147="základní",J147,0)</f>
        <v>0</v>
      </c>
      <c r="BF147" s="148">
        <f>IF(N147="snížená",J147,0)</f>
        <v>0</v>
      </c>
      <c r="BG147" s="148">
        <f>IF(N147="zákl. přenesená",J147,0)</f>
        <v>0</v>
      </c>
      <c r="BH147" s="148">
        <f>IF(N147="sníž. přenesená",J147,0)</f>
        <v>0</v>
      </c>
      <c r="BI147" s="148">
        <f>IF(N147="nulová",J147,0)</f>
        <v>0</v>
      </c>
      <c r="BJ147" s="17" t="s">
        <v>87</v>
      </c>
      <c r="BK147" s="148">
        <f>ROUND(I147*H147,2)</f>
        <v>0</v>
      </c>
      <c r="BL147" s="17" t="s">
        <v>99</v>
      </c>
      <c r="BM147" s="147" t="s">
        <v>4895</v>
      </c>
    </row>
    <row r="148" spans="2:65" s="1" customFormat="1" ht="24.2" customHeight="1">
      <c r="B148" s="32"/>
      <c r="C148" s="136" t="s">
        <v>388</v>
      </c>
      <c r="D148" s="136" t="s">
        <v>324</v>
      </c>
      <c r="E148" s="137" t="s">
        <v>4896</v>
      </c>
      <c r="F148" s="138" t="s">
        <v>4897</v>
      </c>
      <c r="G148" s="139" t="s">
        <v>442</v>
      </c>
      <c r="H148" s="140">
        <v>1.8560000000000001</v>
      </c>
      <c r="I148" s="141"/>
      <c r="J148" s="142">
        <f>ROUND(I148*H148,2)</f>
        <v>0</v>
      </c>
      <c r="K148" s="138" t="s">
        <v>333</v>
      </c>
      <c r="L148" s="32"/>
      <c r="M148" s="143" t="s">
        <v>1</v>
      </c>
      <c r="N148" s="144" t="s">
        <v>45</v>
      </c>
      <c r="P148" s="145">
        <f>O148*H148</f>
        <v>0</v>
      </c>
      <c r="Q148" s="145">
        <v>0</v>
      </c>
      <c r="R148" s="145">
        <f>Q148*H148</f>
        <v>0</v>
      </c>
      <c r="S148" s="145">
        <v>0</v>
      </c>
      <c r="T148" s="146">
        <f>S148*H148</f>
        <v>0</v>
      </c>
      <c r="AR148" s="147" t="s">
        <v>99</v>
      </c>
      <c r="AT148" s="147" t="s">
        <v>324</v>
      </c>
      <c r="AU148" s="147" t="s">
        <v>89</v>
      </c>
      <c r="AY148" s="17" t="s">
        <v>320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99</v>
      </c>
      <c r="BM148" s="147" t="s">
        <v>4898</v>
      </c>
    </row>
    <row r="149" spans="2:65" s="1" customFormat="1" ht="16.5" customHeight="1">
      <c r="B149" s="32"/>
      <c r="C149" s="136" t="s">
        <v>395</v>
      </c>
      <c r="D149" s="136" t="s">
        <v>324</v>
      </c>
      <c r="E149" s="137" t="s">
        <v>4899</v>
      </c>
      <c r="F149" s="138" t="s">
        <v>4900</v>
      </c>
      <c r="G149" s="139" t="s">
        <v>442</v>
      </c>
      <c r="H149" s="140">
        <v>21.216000000000001</v>
      </c>
      <c r="I149" s="141"/>
      <c r="J149" s="142">
        <f>ROUND(I149*H149,2)</f>
        <v>0</v>
      </c>
      <c r="K149" s="138" t="s">
        <v>333</v>
      </c>
      <c r="L149" s="32"/>
      <c r="M149" s="143" t="s">
        <v>1</v>
      </c>
      <c r="N149" s="144" t="s">
        <v>45</v>
      </c>
      <c r="P149" s="145">
        <f>O149*H149</f>
        <v>0</v>
      </c>
      <c r="Q149" s="145">
        <v>0</v>
      </c>
      <c r="R149" s="145">
        <f>Q149*H149</f>
        <v>0</v>
      </c>
      <c r="S149" s="145">
        <v>0</v>
      </c>
      <c r="T149" s="146">
        <f>S149*H149</f>
        <v>0</v>
      </c>
      <c r="AR149" s="147" t="s">
        <v>99</v>
      </c>
      <c r="AT149" s="147" t="s">
        <v>324</v>
      </c>
      <c r="AU149" s="147" t="s">
        <v>89</v>
      </c>
      <c r="AY149" s="17" t="s">
        <v>320</v>
      </c>
      <c r="BE149" s="148">
        <f>IF(N149="základní",J149,0)</f>
        <v>0</v>
      </c>
      <c r="BF149" s="148">
        <f>IF(N149="snížená",J149,0)</f>
        <v>0</v>
      </c>
      <c r="BG149" s="148">
        <f>IF(N149="zákl. přenesená",J149,0)</f>
        <v>0</v>
      </c>
      <c r="BH149" s="148">
        <f>IF(N149="sníž. přenesená",J149,0)</f>
        <v>0</v>
      </c>
      <c r="BI149" s="148">
        <f>IF(N149="nulová",J149,0)</f>
        <v>0</v>
      </c>
      <c r="BJ149" s="17" t="s">
        <v>87</v>
      </c>
      <c r="BK149" s="148">
        <f>ROUND(I149*H149,2)</f>
        <v>0</v>
      </c>
      <c r="BL149" s="17" t="s">
        <v>99</v>
      </c>
      <c r="BM149" s="147" t="s">
        <v>4901</v>
      </c>
    </row>
    <row r="150" spans="2:65" s="12" customFormat="1" ht="11.25">
      <c r="B150" s="149"/>
      <c r="D150" s="150" t="s">
        <v>329</v>
      </c>
      <c r="E150" s="151" t="s">
        <v>1</v>
      </c>
      <c r="F150" s="152" t="s">
        <v>4902</v>
      </c>
      <c r="H150" s="153">
        <v>21.216000000000001</v>
      </c>
      <c r="I150" s="154"/>
      <c r="L150" s="149"/>
      <c r="M150" s="195"/>
      <c r="N150" s="196"/>
      <c r="O150" s="196"/>
      <c r="P150" s="196"/>
      <c r="Q150" s="196"/>
      <c r="R150" s="196"/>
      <c r="S150" s="196"/>
      <c r="T150" s="197"/>
      <c r="AT150" s="151" t="s">
        <v>329</v>
      </c>
      <c r="AU150" s="151" t="s">
        <v>89</v>
      </c>
      <c r="AV150" s="12" t="s">
        <v>89</v>
      </c>
      <c r="AW150" s="12" t="s">
        <v>35</v>
      </c>
      <c r="AX150" s="12" t="s">
        <v>87</v>
      </c>
      <c r="AY150" s="151" t="s">
        <v>320</v>
      </c>
    </row>
    <row r="151" spans="2:65" s="1" customFormat="1" ht="6.95" customHeight="1">
      <c r="B151" s="44"/>
      <c r="C151" s="45"/>
      <c r="D151" s="45"/>
      <c r="E151" s="45"/>
      <c r="F151" s="45"/>
      <c r="G151" s="45"/>
      <c r="H151" s="45"/>
      <c r="I151" s="45"/>
      <c r="J151" s="45"/>
      <c r="K151" s="45"/>
      <c r="L151" s="32"/>
    </row>
  </sheetData>
  <sheetProtection algorithmName="SHA-512" hashValue="YFxB2P0GFGh5/l22ttuj5dR6eXyX0PV+h4ju0D8D+cLmb1JDxzj1VEx7qX+WLn+yhhe/K98lB8vAtW2b23ov5Q==" saltValue="q7Fh4xLrihycwEGv4+XnP3l9zXyl9kFKvDP+h6nX4pfS5JNd1LMY2bsy6x/WvNF2c9NSLG9d6nFcddhstClxTA==" spinCount="100000" sheet="1" objects="1" scenarios="1" formatColumns="0" formatRows="0" autoFilter="0"/>
  <autoFilter ref="C128:K150" xr:uid="{00000000-0009-0000-0000-00002C000000}"/>
  <mergeCells count="15">
    <mergeCell ref="E115:H115"/>
    <mergeCell ref="E119:H119"/>
    <mergeCell ref="E117:H117"/>
    <mergeCell ref="E121:H121"/>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B2:BM20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255</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4864</v>
      </c>
      <c r="F9" s="204"/>
      <c r="G9" s="204"/>
      <c r="H9" s="204"/>
      <c r="L9" s="20"/>
    </row>
    <row r="10" spans="2:46" ht="12" customHeight="1">
      <c r="B10" s="20"/>
      <c r="D10" s="27" t="s">
        <v>273</v>
      </c>
      <c r="L10" s="20"/>
    </row>
    <row r="11" spans="2:46" s="1" customFormat="1" ht="16.5" customHeight="1">
      <c r="B11" s="32"/>
      <c r="E11" s="238" t="s">
        <v>4865</v>
      </c>
      <c r="F11" s="245"/>
      <c r="G11" s="245"/>
      <c r="H11" s="245"/>
      <c r="L11" s="32"/>
    </row>
    <row r="12" spans="2:46" s="1" customFormat="1" ht="12" customHeight="1">
      <c r="B12" s="32"/>
      <c r="D12" s="27" t="s">
        <v>1268</v>
      </c>
      <c r="L12" s="32"/>
    </row>
    <row r="13" spans="2:46" s="1" customFormat="1" ht="16.5" customHeight="1">
      <c r="B13" s="32"/>
      <c r="E13" s="225" t="s">
        <v>4903</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4867</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4867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ROUND(J128,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ROUND((SUM(BE128:BE206)),  2)</f>
        <v>0</v>
      </c>
      <c r="I37" s="96">
        <v>0.21</v>
      </c>
      <c r="J37" s="85">
        <f>ROUND(((SUM(BE128:BE206))*I37),  2)</f>
        <v>0</v>
      </c>
      <c r="L37" s="32"/>
    </row>
    <row r="38" spans="2:12" s="1" customFormat="1" ht="14.45" customHeight="1">
      <c r="B38" s="32"/>
      <c r="E38" s="27" t="s">
        <v>46</v>
      </c>
      <c r="F38" s="85">
        <f>ROUND((SUM(BF128:BF206)),  2)</f>
        <v>0</v>
      </c>
      <c r="I38" s="96">
        <v>0.12</v>
      </c>
      <c r="J38" s="85">
        <f>ROUND(((SUM(BF128:BF206))*I38),  2)</f>
        <v>0</v>
      </c>
      <c r="L38" s="32"/>
    </row>
    <row r="39" spans="2:12" s="1" customFormat="1" ht="14.45" hidden="1" customHeight="1">
      <c r="B39" s="32"/>
      <c r="E39" s="27" t="s">
        <v>47</v>
      </c>
      <c r="F39" s="85">
        <f>ROUND((SUM(BG128:BG206)),  2)</f>
        <v>0</v>
      </c>
      <c r="I39" s="96">
        <v>0.21</v>
      </c>
      <c r="J39" s="85">
        <f>0</f>
        <v>0</v>
      </c>
      <c r="L39" s="32"/>
    </row>
    <row r="40" spans="2:12" s="1" customFormat="1" ht="14.45" hidden="1" customHeight="1">
      <c r="B40" s="32"/>
      <c r="E40" s="27" t="s">
        <v>48</v>
      </c>
      <c r="F40" s="85">
        <f>ROUND((SUM(BH128:BH206)),  2)</f>
        <v>0</v>
      </c>
      <c r="I40" s="96">
        <v>0.12</v>
      </c>
      <c r="J40" s="85">
        <f>0</f>
        <v>0</v>
      </c>
      <c r="L40" s="32"/>
    </row>
    <row r="41" spans="2:12" s="1" customFormat="1" ht="14.45" hidden="1" customHeight="1">
      <c r="B41" s="32"/>
      <c r="E41" s="27" t="s">
        <v>49</v>
      </c>
      <c r="F41" s="85">
        <f>ROUND((SUM(BI128:BI206)),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4864</v>
      </c>
      <c r="F87" s="204"/>
      <c r="G87" s="204"/>
      <c r="H87" s="204"/>
      <c r="L87" s="20"/>
    </row>
    <row r="88" spans="2:12" ht="12" customHeight="1">
      <c r="B88" s="20"/>
      <c r="C88" s="27" t="s">
        <v>273</v>
      </c>
      <c r="L88" s="20"/>
    </row>
    <row r="89" spans="2:12" s="1" customFormat="1" ht="16.5" customHeight="1">
      <c r="B89" s="32"/>
      <c r="E89" s="238" t="s">
        <v>4865</v>
      </c>
      <c r="F89" s="245"/>
      <c r="G89" s="245"/>
      <c r="H89" s="245"/>
      <c r="L89" s="32"/>
    </row>
    <row r="90" spans="2:12" s="1" customFormat="1" ht="12" customHeight="1">
      <c r="B90" s="32"/>
      <c r="C90" s="27" t="s">
        <v>1268</v>
      </c>
      <c r="L90" s="32"/>
    </row>
    <row r="91" spans="2:12" s="1" customFormat="1" ht="16.5" customHeight="1">
      <c r="B91" s="32"/>
      <c r="E91" s="225" t="str">
        <f>E13</f>
        <v>2-2 - Úprava č.2-2</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Ing. Evžen Kozák</v>
      </c>
      <c r="L95" s="32"/>
    </row>
    <row r="96" spans="2:12" s="1" customFormat="1" ht="15.2" customHeight="1">
      <c r="B96" s="32"/>
      <c r="C96" s="27" t="s">
        <v>29</v>
      </c>
      <c r="F96" s="25" t="str">
        <f>IF(E22="","",E22)</f>
        <v>Vyplň údaj</v>
      </c>
      <c r="I96" s="27" t="s">
        <v>36</v>
      </c>
      <c r="J96" s="30" t="str">
        <f>E28</f>
        <v>Ing. Evžen Kozák</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J128</f>
        <v>0</v>
      </c>
      <c r="L100" s="32"/>
      <c r="AU100" s="17" t="s">
        <v>281</v>
      </c>
    </row>
    <row r="101" spans="2:47" s="8" customFormat="1" ht="24.95" customHeight="1">
      <c r="B101" s="108"/>
      <c r="D101" s="109" t="s">
        <v>282</v>
      </c>
      <c r="E101" s="110"/>
      <c r="F101" s="110"/>
      <c r="G101" s="110"/>
      <c r="H101" s="110"/>
      <c r="I101" s="110"/>
      <c r="J101" s="111">
        <f>J129</f>
        <v>0</v>
      </c>
      <c r="L101" s="108"/>
    </row>
    <row r="102" spans="2:47" s="9" customFormat="1" ht="19.899999999999999" customHeight="1">
      <c r="B102" s="112"/>
      <c r="D102" s="113" t="s">
        <v>283</v>
      </c>
      <c r="E102" s="114"/>
      <c r="F102" s="114"/>
      <c r="G102" s="114"/>
      <c r="H102" s="114"/>
      <c r="I102" s="114"/>
      <c r="J102" s="115">
        <f>J130</f>
        <v>0</v>
      </c>
      <c r="L102" s="112"/>
    </row>
    <row r="103" spans="2:47" s="9" customFormat="1" ht="19.899999999999999" customHeight="1">
      <c r="B103" s="112"/>
      <c r="D103" s="113" t="s">
        <v>1096</v>
      </c>
      <c r="E103" s="114"/>
      <c r="F103" s="114"/>
      <c r="G103" s="114"/>
      <c r="H103" s="114"/>
      <c r="I103" s="114"/>
      <c r="J103" s="115">
        <f>J165</f>
        <v>0</v>
      </c>
      <c r="L103" s="112"/>
    </row>
    <row r="104" spans="2:47" s="9" customFormat="1" ht="19.899999999999999" customHeight="1">
      <c r="B104" s="112"/>
      <c r="D104" s="113" t="s">
        <v>294</v>
      </c>
      <c r="E104" s="114"/>
      <c r="F104" s="114"/>
      <c r="G104" s="114"/>
      <c r="H104" s="114"/>
      <c r="I104" s="114"/>
      <c r="J104" s="115">
        <f>J172</f>
        <v>0</v>
      </c>
      <c r="L104" s="112"/>
    </row>
    <row r="105" spans="2:47" s="1" customFormat="1" ht="21.75" customHeight="1">
      <c r="B105" s="32"/>
      <c r="L105" s="32"/>
    </row>
    <row r="106" spans="2:47" s="1" customFormat="1" ht="6.95" customHeight="1">
      <c r="B106" s="44"/>
      <c r="C106" s="45"/>
      <c r="D106" s="45"/>
      <c r="E106" s="45"/>
      <c r="F106" s="45"/>
      <c r="G106" s="45"/>
      <c r="H106" s="45"/>
      <c r="I106" s="45"/>
      <c r="J106" s="45"/>
      <c r="K106" s="45"/>
      <c r="L106" s="32"/>
    </row>
    <row r="110" spans="2:47" s="1" customFormat="1" ht="6.95" customHeight="1">
      <c r="B110" s="46"/>
      <c r="C110" s="47"/>
      <c r="D110" s="47"/>
      <c r="E110" s="47"/>
      <c r="F110" s="47"/>
      <c r="G110" s="47"/>
      <c r="H110" s="47"/>
      <c r="I110" s="47"/>
      <c r="J110" s="47"/>
      <c r="K110" s="47"/>
      <c r="L110" s="32"/>
    </row>
    <row r="111" spans="2:47" s="1" customFormat="1" ht="24.95" customHeight="1">
      <c r="B111" s="32"/>
      <c r="C111" s="21" t="s">
        <v>305</v>
      </c>
      <c r="L111" s="32"/>
    </row>
    <row r="112" spans="2:47" s="1" customFormat="1" ht="6.95" customHeight="1">
      <c r="B112" s="32"/>
      <c r="L112" s="32"/>
    </row>
    <row r="113" spans="2:63" s="1" customFormat="1" ht="12" customHeight="1">
      <c r="B113" s="32"/>
      <c r="C113" s="27" t="s">
        <v>16</v>
      </c>
      <c r="L113" s="32"/>
    </row>
    <row r="114" spans="2:63" s="1" customFormat="1" ht="16.5" customHeight="1">
      <c r="B114" s="32"/>
      <c r="E114" s="243" t="str">
        <f>E7</f>
        <v>Kompletní rozšíření Třídy Václava Klementa</v>
      </c>
      <c r="F114" s="244"/>
      <c r="G114" s="244"/>
      <c r="H114" s="244"/>
      <c r="L114" s="32"/>
    </row>
    <row r="115" spans="2:63" ht="12" customHeight="1">
      <c r="B115" s="20"/>
      <c r="C115" s="27" t="s">
        <v>271</v>
      </c>
      <c r="L115" s="20"/>
    </row>
    <row r="116" spans="2:63" ht="16.5" customHeight="1">
      <c r="B116" s="20"/>
      <c r="E116" s="243" t="s">
        <v>4864</v>
      </c>
      <c r="F116" s="204"/>
      <c r="G116" s="204"/>
      <c r="H116" s="204"/>
      <c r="L116" s="20"/>
    </row>
    <row r="117" spans="2:63" ht="12" customHeight="1">
      <c r="B117" s="20"/>
      <c r="C117" s="27" t="s">
        <v>273</v>
      </c>
      <c r="L117" s="20"/>
    </row>
    <row r="118" spans="2:63" s="1" customFormat="1" ht="16.5" customHeight="1">
      <c r="B118" s="32"/>
      <c r="E118" s="238" t="s">
        <v>4865</v>
      </c>
      <c r="F118" s="245"/>
      <c r="G118" s="245"/>
      <c r="H118" s="245"/>
      <c r="L118" s="32"/>
    </row>
    <row r="119" spans="2:63" s="1" customFormat="1" ht="12" customHeight="1">
      <c r="B119" s="32"/>
      <c r="C119" s="27" t="s">
        <v>1268</v>
      </c>
      <c r="L119" s="32"/>
    </row>
    <row r="120" spans="2:63" s="1" customFormat="1" ht="16.5" customHeight="1">
      <c r="B120" s="32"/>
      <c r="E120" s="225" t="str">
        <f>E13</f>
        <v>2-2 - Úprava č.2-2</v>
      </c>
      <c r="F120" s="245"/>
      <c r="G120" s="245"/>
      <c r="H120" s="245"/>
      <c r="L120" s="32"/>
    </row>
    <row r="121" spans="2:63" s="1" customFormat="1" ht="6.95" customHeight="1">
      <c r="B121" s="32"/>
      <c r="L121" s="32"/>
    </row>
    <row r="122" spans="2:63" s="1" customFormat="1" ht="12" customHeight="1">
      <c r="B122" s="32"/>
      <c r="C122" s="27" t="s">
        <v>20</v>
      </c>
      <c r="F122" s="25" t="str">
        <f>F16</f>
        <v xml:space="preserve"> </v>
      </c>
      <c r="I122" s="27" t="s">
        <v>22</v>
      </c>
      <c r="J122" s="52" t="str">
        <f>IF(J16="","",J16)</f>
        <v>28. 11. 2023</v>
      </c>
      <c r="L122" s="32"/>
    </row>
    <row r="123" spans="2:63" s="1" customFormat="1" ht="6.95" customHeight="1">
      <c r="B123" s="32"/>
      <c r="L123" s="32"/>
    </row>
    <row r="124" spans="2:63" s="1" customFormat="1" ht="15.2" customHeight="1">
      <c r="B124" s="32"/>
      <c r="C124" s="27" t="s">
        <v>24</v>
      </c>
      <c r="F124" s="25" t="str">
        <f>E19</f>
        <v>Statutární město Mladá Boleslav</v>
      </c>
      <c r="I124" s="27" t="s">
        <v>31</v>
      </c>
      <c r="J124" s="30" t="str">
        <f>E25</f>
        <v>Ing. Evžen Kozák</v>
      </c>
      <c r="L124" s="32"/>
    </row>
    <row r="125" spans="2:63" s="1" customFormat="1" ht="15.2" customHeight="1">
      <c r="B125" s="32"/>
      <c r="C125" s="27" t="s">
        <v>29</v>
      </c>
      <c r="F125" s="25" t="str">
        <f>IF(E22="","",E22)</f>
        <v>Vyplň údaj</v>
      </c>
      <c r="I125" s="27" t="s">
        <v>36</v>
      </c>
      <c r="J125" s="30" t="str">
        <f>E28</f>
        <v>Ing. Evžen Kozák</v>
      </c>
      <c r="L125" s="32"/>
    </row>
    <row r="126" spans="2:63" s="1" customFormat="1" ht="10.35" customHeight="1">
      <c r="B126" s="32"/>
      <c r="L126" s="32"/>
    </row>
    <row r="127" spans="2:63" s="10" customFormat="1" ht="29.25" customHeight="1">
      <c r="B127" s="116"/>
      <c r="C127" s="117" t="s">
        <v>306</v>
      </c>
      <c r="D127" s="118" t="s">
        <v>65</v>
      </c>
      <c r="E127" s="118" t="s">
        <v>61</v>
      </c>
      <c r="F127" s="118" t="s">
        <v>62</v>
      </c>
      <c r="G127" s="118" t="s">
        <v>307</v>
      </c>
      <c r="H127" s="118" t="s">
        <v>308</v>
      </c>
      <c r="I127" s="118" t="s">
        <v>309</v>
      </c>
      <c r="J127" s="118" t="s">
        <v>279</v>
      </c>
      <c r="K127" s="119" t="s">
        <v>310</v>
      </c>
      <c r="L127" s="116"/>
      <c r="M127" s="59" t="s">
        <v>1</v>
      </c>
      <c r="N127" s="60" t="s">
        <v>44</v>
      </c>
      <c r="O127" s="60" t="s">
        <v>311</v>
      </c>
      <c r="P127" s="60" t="s">
        <v>312</v>
      </c>
      <c r="Q127" s="60" t="s">
        <v>313</v>
      </c>
      <c r="R127" s="60" t="s">
        <v>314</v>
      </c>
      <c r="S127" s="60" t="s">
        <v>315</v>
      </c>
      <c r="T127" s="61" t="s">
        <v>316</v>
      </c>
    </row>
    <row r="128" spans="2:63" s="1" customFormat="1" ht="22.9" customHeight="1">
      <c r="B128" s="32"/>
      <c r="C128" s="64" t="s">
        <v>317</v>
      </c>
      <c r="J128" s="120">
        <f>BK128</f>
        <v>0</v>
      </c>
      <c r="L128" s="32"/>
      <c r="M128" s="62"/>
      <c r="N128" s="53"/>
      <c r="O128" s="53"/>
      <c r="P128" s="121">
        <f>P129</f>
        <v>0</v>
      </c>
      <c r="Q128" s="53"/>
      <c r="R128" s="121">
        <f>R129</f>
        <v>1.2775447999999998</v>
      </c>
      <c r="S128" s="53"/>
      <c r="T128" s="122">
        <f>T129</f>
        <v>0</v>
      </c>
      <c r="AT128" s="17" t="s">
        <v>79</v>
      </c>
      <c r="AU128" s="17" t="s">
        <v>281</v>
      </c>
      <c r="BK128" s="123">
        <f>BK129</f>
        <v>0</v>
      </c>
    </row>
    <row r="129" spans="2:65" s="11" customFormat="1" ht="25.9" customHeight="1">
      <c r="B129" s="124"/>
      <c r="D129" s="125" t="s">
        <v>79</v>
      </c>
      <c r="E129" s="126" t="s">
        <v>318</v>
      </c>
      <c r="F129" s="126" t="s">
        <v>319</v>
      </c>
      <c r="I129" s="127"/>
      <c r="J129" s="128">
        <f>BK129</f>
        <v>0</v>
      </c>
      <c r="L129" s="124"/>
      <c r="M129" s="129"/>
      <c r="P129" s="130">
        <f>P130+P165+P172</f>
        <v>0</v>
      </c>
      <c r="R129" s="130">
        <f>R130+R165+R172</f>
        <v>1.2775447999999998</v>
      </c>
      <c r="T129" s="131">
        <f>T130+T165+T172</f>
        <v>0</v>
      </c>
      <c r="AR129" s="125" t="s">
        <v>87</v>
      </c>
      <c r="AT129" s="132" t="s">
        <v>79</v>
      </c>
      <c r="AU129" s="132" t="s">
        <v>80</v>
      </c>
      <c r="AY129" s="125" t="s">
        <v>320</v>
      </c>
      <c r="BK129" s="133">
        <f>BK130+BK165+BK172</f>
        <v>0</v>
      </c>
    </row>
    <row r="130" spans="2:65" s="11" customFormat="1" ht="22.9" customHeight="1">
      <c r="B130" s="124"/>
      <c r="D130" s="125" t="s">
        <v>79</v>
      </c>
      <c r="E130" s="134" t="s">
        <v>87</v>
      </c>
      <c r="F130" s="134" t="s">
        <v>321</v>
      </c>
      <c r="I130" s="127"/>
      <c r="J130" s="135">
        <f>BK130</f>
        <v>0</v>
      </c>
      <c r="L130" s="124"/>
      <c r="M130" s="129"/>
      <c r="P130" s="130">
        <f>SUM(P131:P164)</f>
        <v>0</v>
      </c>
      <c r="R130" s="130">
        <f>SUM(R131:R164)</f>
        <v>0.34934080000000006</v>
      </c>
      <c r="T130" s="131">
        <f>SUM(T131:T164)</f>
        <v>0</v>
      </c>
      <c r="AR130" s="125" t="s">
        <v>87</v>
      </c>
      <c r="AT130" s="132" t="s">
        <v>79</v>
      </c>
      <c r="AU130" s="132" t="s">
        <v>87</v>
      </c>
      <c r="AY130" s="125" t="s">
        <v>320</v>
      </c>
      <c r="BK130" s="133">
        <f>SUM(BK131:BK164)</f>
        <v>0</v>
      </c>
    </row>
    <row r="131" spans="2:65" s="1" customFormat="1" ht="24.2" customHeight="1">
      <c r="B131" s="32"/>
      <c r="C131" s="136" t="s">
        <v>87</v>
      </c>
      <c r="D131" s="136" t="s">
        <v>324</v>
      </c>
      <c r="E131" s="137" t="s">
        <v>4904</v>
      </c>
      <c r="F131" s="138" t="s">
        <v>4905</v>
      </c>
      <c r="G131" s="139" t="s">
        <v>566</v>
      </c>
      <c r="H131" s="140">
        <v>1</v>
      </c>
      <c r="I131" s="141"/>
      <c r="J131" s="142">
        <f>ROUND(I131*H131,2)</f>
        <v>0</v>
      </c>
      <c r="K131" s="138" t="s">
        <v>333</v>
      </c>
      <c r="L131" s="32"/>
      <c r="M131" s="143" t="s">
        <v>1</v>
      </c>
      <c r="N131" s="144" t="s">
        <v>45</v>
      </c>
      <c r="P131" s="145">
        <f>O131*H131</f>
        <v>0</v>
      </c>
      <c r="Q131" s="145">
        <v>8.6800000000000002E-3</v>
      </c>
      <c r="R131" s="145">
        <f>Q131*H131</f>
        <v>8.6800000000000002E-3</v>
      </c>
      <c r="S131" s="145">
        <v>0</v>
      </c>
      <c r="T131" s="146">
        <f>S131*H131</f>
        <v>0</v>
      </c>
      <c r="AR131" s="147" t="s">
        <v>99</v>
      </c>
      <c r="AT131" s="147" t="s">
        <v>324</v>
      </c>
      <c r="AU131" s="147" t="s">
        <v>89</v>
      </c>
      <c r="AY131" s="17" t="s">
        <v>320</v>
      </c>
      <c r="BE131" s="148">
        <f>IF(N131="základní",J131,0)</f>
        <v>0</v>
      </c>
      <c r="BF131" s="148">
        <f>IF(N131="snížená",J131,0)</f>
        <v>0</v>
      </c>
      <c r="BG131" s="148">
        <f>IF(N131="zákl. přenesená",J131,0)</f>
        <v>0</v>
      </c>
      <c r="BH131" s="148">
        <f>IF(N131="sníž. přenesená",J131,0)</f>
        <v>0</v>
      </c>
      <c r="BI131" s="148">
        <f>IF(N131="nulová",J131,0)</f>
        <v>0</v>
      </c>
      <c r="BJ131" s="17" t="s">
        <v>87</v>
      </c>
      <c r="BK131" s="148">
        <f>ROUND(I131*H131,2)</f>
        <v>0</v>
      </c>
      <c r="BL131" s="17" t="s">
        <v>99</v>
      </c>
      <c r="BM131" s="147" t="s">
        <v>4906</v>
      </c>
    </row>
    <row r="132" spans="2:65" s="1" customFormat="1" ht="16.5" customHeight="1">
      <c r="B132" s="32"/>
      <c r="C132" s="136" t="s">
        <v>89</v>
      </c>
      <c r="D132" s="136" t="s">
        <v>324</v>
      </c>
      <c r="E132" s="137" t="s">
        <v>4907</v>
      </c>
      <c r="F132" s="138" t="s">
        <v>4908</v>
      </c>
      <c r="G132" s="139" t="s">
        <v>566</v>
      </c>
      <c r="H132" s="140">
        <v>1</v>
      </c>
      <c r="I132" s="141"/>
      <c r="J132" s="142">
        <f>ROUND(I132*H132,2)</f>
        <v>0</v>
      </c>
      <c r="K132" s="138" t="s">
        <v>333</v>
      </c>
      <c r="L132" s="32"/>
      <c r="M132" s="143" t="s">
        <v>1</v>
      </c>
      <c r="N132" s="144" t="s">
        <v>45</v>
      </c>
      <c r="P132" s="145">
        <f>O132*H132</f>
        <v>0</v>
      </c>
      <c r="Q132" s="145">
        <v>3.6900000000000002E-2</v>
      </c>
      <c r="R132" s="145">
        <f>Q132*H132</f>
        <v>3.6900000000000002E-2</v>
      </c>
      <c r="S132" s="145">
        <v>0</v>
      </c>
      <c r="T132" s="146">
        <f>S132*H132</f>
        <v>0</v>
      </c>
      <c r="AR132" s="147" t="s">
        <v>99</v>
      </c>
      <c r="AT132" s="147" t="s">
        <v>324</v>
      </c>
      <c r="AU132" s="147" t="s">
        <v>89</v>
      </c>
      <c r="AY132" s="17" t="s">
        <v>320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99</v>
      </c>
      <c r="BM132" s="147" t="s">
        <v>4909</v>
      </c>
    </row>
    <row r="133" spans="2:65" s="1" customFormat="1" ht="24.2" customHeight="1">
      <c r="B133" s="32"/>
      <c r="C133" s="136" t="s">
        <v>94</v>
      </c>
      <c r="D133" s="136" t="s">
        <v>324</v>
      </c>
      <c r="E133" s="137" t="s">
        <v>4910</v>
      </c>
      <c r="F133" s="138" t="s">
        <v>4911</v>
      </c>
      <c r="G133" s="139" t="s">
        <v>566</v>
      </c>
      <c r="H133" s="140">
        <v>7</v>
      </c>
      <c r="I133" s="141"/>
      <c r="J133" s="142">
        <f>ROUND(I133*H133,2)</f>
        <v>0</v>
      </c>
      <c r="K133" s="138" t="s">
        <v>333</v>
      </c>
      <c r="L133" s="32"/>
      <c r="M133" s="143" t="s">
        <v>1</v>
      </c>
      <c r="N133" s="144" t="s">
        <v>45</v>
      </c>
      <c r="P133" s="145">
        <f>O133*H133</f>
        <v>0</v>
      </c>
      <c r="Q133" s="145">
        <v>3.6900000000000002E-2</v>
      </c>
      <c r="R133" s="145">
        <f>Q133*H133</f>
        <v>0.25830000000000003</v>
      </c>
      <c r="S133" s="145">
        <v>0</v>
      </c>
      <c r="T133" s="146">
        <f>S133*H133</f>
        <v>0</v>
      </c>
      <c r="AR133" s="147" t="s">
        <v>99</v>
      </c>
      <c r="AT133" s="147" t="s">
        <v>324</v>
      </c>
      <c r="AU133" s="147" t="s">
        <v>89</v>
      </c>
      <c r="AY133" s="17" t="s">
        <v>320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99</v>
      </c>
      <c r="BM133" s="147" t="s">
        <v>4912</v>
      </c>
    </row>
    <row r="134" spans="2:65" s="1" customFormat="1" ht="24.2" customHeight="1">
      <c r="B134" s="32"/>
      <c r="C134" s="136" t="s">
        <v>99</v>
      </c>
      <c r="D134" s="136" t="s">
        <v>324</v>
      </c>
      <c r="E134" s="137" t="s">
        <v>361</v>
      </c>
      <c r="F134" s="138" t="s">
        <v>4913</v>
      </c>
      <c r="G134" s="139" t="s">
        <v>327</v>
      </c>
      <c r="H134" s="140">
        <v>48.6</v>
      </c>
      <c r="I134" s="141"/>
      <c r="J134" s="142">
        <f>ROUND(I134*H134,2)</f>
        <v>0</v>
      </c>
      <c r="K134" s="138" t="s">
        <v>333</v>
      </c>
      <c r="L134" s="32"/>
      <c r="M134" s="143" t="s">
        <v>1</v>
      </c>
      <c r="N134" s="144" t="s">
        <v>45</v>
      </c>
      <c r="P134" s="145">
        <f>O134*H134</f>
        <v>0</v>
      </c>
      <c r="Q134" s="145">
        <v>0</v>
      </c>
      <c r="R134" s="145">
        <f>Q134*H134</f>
        <v>0</v>
      </c>
      <c r="S134" s="145">
        <v>0</v>
      </c>
      <c r="T134" s="146">
        <f>S134*H134</f>
        <v>0</v>
      </c>
      <c r="AR134" s="147" t="s">
        <v>99</v>
      </c>
      <c r="AT134" s="147" t="s">
        <v>324</v>
      </c>
      <c r="AU134" s="147" t="s">
        <v>89</v>
      </c>
      <c r="AY134" s="17" t="s">
        <v>320</v>
      </c>
      <c r="BE134" s="148">
        <f>IF(N134="základní",J134,0)</f>
        <v>0</v>
      </c>
      <c r="BF134" s="148">
        <f>IF(N134="snížená",J134,0)</f>
        <v>0</v>
      </c>
      <c r="BG134" s="148">
        <f>IF(N134="zákl. přenesená",J134,0)</f>
        <v>0</v>
      </c>
      <c r="BH134" s="148">
        <f>IF(N134="sníž. přenesená",J134,0)</f>
        <v>0</v>
      </c>
      <c r="BI134" s="148">
        <f>IF(N134="nulová",J134,0)</f>
        <v>0</v>
      </c>
      <c r="BJ134" s="17" t="s">
        <v>87</v>
      </c>
      <c r="BK134" s="148">
        <f>ROUND(I134*H134,2)</f>
        <v>0</v>
      </c>
      <c r="BL134" s="17" t="s">
        <v>99</v>
      </c>
      <c r="BM134" s="147" t="s">
        <v>4914</v>
      </c>
    </row>
    <row r="135" spans="2:65" s="12" customFormat="1" ht="11.25">
      <c r="B135" s="149"/>
      <c r="D135" s="150" t="s">
        <v>329</v>
      </c>
      <c r="E135" s="151" t="s">
        <v>1</v>
      </c>
      <c r="F135" s="152" t="s">
        <v>4915</v>
      </c>
      <c r="H135" s="153">
        <v>48.6</v>
      </c>
      <c r="I135" s="154"/>
      <c r="L135" s="149"/>
      <c r="M135" s="155"/>
      <c r="T135" s="156"/>
      <c r="AT135" s="151" t="s">
        <v>329</v>
      </c>
      <c r="AU135" s="151" t="s">
        <v>89</v>
      </c>
      <c r="AV135" s="12" t="s">
        <v>89</v>
      </c>
      <c r="AW135" s="12" t="s">
        <v>35</v>
      </c>
      <c r="AX135" s="12" t="s">
        <v>87</v>
      </c>
      <c r="AY135" s="151" t="s">
        <v>320</v>
      </c>
    </row>
    <row r="136" spans="2:65" s="1" customFormat="1" ht="37.9" customHeight="1">
      <c r="B136" s="32"/>
      <c r="C136" s="136" t="s">
        <v>355</v>
      </c>
      <c r="D136" s="136" t="s">
        <v>324</v>
      </c>
      <c r="E136" s="137" t="s">
        <v>4916</v>
      </c>
      <c r="F136" s="138" t="s">
        <v>4917</v>
      </c>
      <c r="G136" s="139" t="s">
        <v>327</v>
      </c>
      <c r="H136" s="140">
        <v>27.06</v>
      </c>
      <c r="I136" s="141"/>
      <c r="J136" s="142">
        <f>ROUND(I136*H136,2)</f>
        <v>0</v>
      </c>
      <c r="K136" s="138" t="s">
        <v>333</v>
      </c>
      <c r="L136" s="32"/>
      <c r="M136" s="143" t="s">
        <v>1</v>
      </c>
      <c r="N136" s="144" t="s">
        <v>45</v>
      </c>
      <c r="P136" s="145">
        <f>O136*H136</f>
        <v>0</v>
      </c>
      <c r="Q136" s="145">
        <v>0</v>
      </c>
      <c r="R136" s="145">
        <f>Q136*H136</f>
        <v>0</v>
      </c>
      <c r="S136" s="145">
        <v>0</v>
      </c>
      <c r="T136" s="146">
        <f>S136*H136</f>
        <v>0</v>
      </c>
      <c r="AR136" s="147" t="s">
        <v>99</v>
      </c>
      <c r="AT136" s="147" t="s">
        <v>324</v>
      </c>
      <c r="AU136" s="147" t="s">
        <v>89</v>
      </c>
      <c r="AY136" s="17" t="s">
        <v>320</v>
      </c>
      <c r="BE136" s="148">
        <f>IF(N136="základní",J136,0)</f>
        <v>0</v>
      </c>
      <c r="BF136" s="148">
        <f>IF(N136="snížená",J136,0)</f>
        <v>0</v>
      </c>
      <c r="BG136" s="148">
        <f>IF(N136="zákl. přenesená",J136,0)</f>
        <v>0</v>
      </c>
      <c r="BH136" s="148">
        <f>IF(N136="sníž. přenesená",J136,0)</f>
        <v>0</v>
      </c>
      <c r="BI136" s="148">
        <f>IF(N136="nulová",J136,0)</f>
        <v>0</v>
      </c>
      <c r="BJ136" s="17" t="s">
        <v>87</v>
      </c>
      <c r="BK136" s="148">
        <f>ROUND(I136*H136,2)</f>
        <v>0</v>
      </c>
      <c r="BL136" s="17" t="s">
        <v>99</v>
      </c>
      <c r="BM136" s="147" t="s">
        <v>4918</v>
      </c>
    </row>
    <row r="137" spans="2:65" s="12" customFormat="1" ht="11.25">
      <c r="B137" s="149"/>
      <c r="D137" s="150" t="s">
        <v>329</v>
      </c>
      <c r="E137" s="151" t="s">
        <v>1</v>
      </c>
      <c r="F137" s="152" t="s">
        <v>4919</v>
      </c>
      <c r="H137" s="153">
        <v>22.11</v>
      </c>
      <c r="I137" s="154"/>
      <c r="L137" s="149"/>
      <c r="M137" s="155"/>
      <c r="T137" s="156"/>
      <c r="AT137" s="151" t="s">
        <v>329</v>
      </c>
      <c r="AU137" s="151" t="s">
        <v>89</v>
      </c>
      <c r="AV137" s="12" t="s">
        <v>89</v>
      </c>
      <c r="AW137" s="12" t="s">
        <v>35</v>
      </c>
      <c r="AX137" s="12" t="s">
        <v>80</v>
      </c>
      <c r="AY137" s="151" t="s">
        <v>320</v>
      </c>
    </row>
    <row r="138" spans="2:65" s="12" customFormat="1" ht="11.25">
      <c r="B138" s="149"/>
      <c r="D138" s="150" t="s">
        <v>329</v>
      </c>
      <c r="E138" s="151" t="s">
        <v>1</v>
      </c>
      <c r="F138" s="152" t="s">
        <v>4920</v>
      </c>
      <c r="H138" s="153">
        <v>4.95</v>
      </c>
      <c r="I138" s="154"/>
      <c r="L138" s="149"/>
      <c r="M138" s="155"/>
      <c r="T138" s="156"/>
      <c r="AT138" s="151" t="s">
        <v>329</v>
      </c>
      <c r="AU138" s="151" t="s">
        <v>89</v>
      </c>
      <c r="AV138" s="12" t="s">
        <v>89</v>
      </c>
      <c r="AW138" s="12" t="s">
        <v>35</v>
      </c>
      <c r="AX138" s="12" t="s">
        <v>80</v>
      </c>
      <c r="AY138" s="151" t="s">
        <v>320</v>
      </c>
    </row>
    <row r="139" spans="2:65" s="14" customFormat="1" ht="11.25">
      <c r="B139" s="163"/>
      <c r="D139" s="150" t="s">
        <v>329</v>
      </c>
      <c r="E139" s="164" t="s">
        <v>1</v>
      </c>
      <c r="F139" s="165" t="s">
        <v>339</v>
      </c>
      <c r="H139" s="166">
        <v>27.06</v>
      </c>
      <c r="I139" s="167"/>
      <c r="L139" s="163"/>
      <c r="M139" s="168"/>
      <c r="T139" s="169"/>
      <c r="AT139" s="164" t="s">
        <v>329</v>
      </c>
      <c r="AU139" s="164" t="s">
        <v>89</v>
      </c>
      <c r="AV139" s="14" t="s">
        <v>99</v>
      </c>
      <c r="AW139" s="14" t="s">
        <v>35</v>
      </c>
      <c r="AX139" s="14" t="s">
        <v>87</v>
      </c>
      <c r="AY139" s="164" t="s">
        <v>320</v>
      </c>
    </row>
    <row r="140" spans="2:65" s="1" customFormat="1" ht="21.75" customHeight="1">
      <c r="B140" s="32"/>
      <c r="C140" s="136" t="s">
        <v>360</v>
      </c>
      <c r="D140" s="136" t="s">
        <v>324</v>
      </c>
      <c r="E140" s="137" t="s">
        <v>1343</v>
      </c>
      <c r="F140" s="138" t="s">
        <v>1344</v>
      </c>
      <c r="G140" s="139" t="s">
        <v>347</v>
      </c>
      <c r="H140" s="140">
        <v>54.12</v>
      </c>
      <c r="I140" s="141"/>
      <c r="J140" s="142">
        <f>ROUND(I140*H140,2)</f>
        <v>0</v>
      </c>
      <c r="K140" s="138" t="s">
        <v>333</v>
      </c>
      <c r="L140" s="32"/>
      <c r="M140" s="143" t="s">
        <v>1</v>
      </c>
      <c r="N140" s="144" t="s">
        <v>45</v>
      </c>
      <c r="P140" s="145">
        <f>O140*H140</f>
        <v>0</v>
      </c>
      <c r="Q140" s="145">
        <v>8.4000000000000003E-4</v>
      </c>
      <c r="R140" s="145">
        <f>Q140*H140</f>
        <v>4.5460800000000003E-2</v>
      </c>
      <c r="S140" s="145">
        <v>0</v>
      </c>
      <c r="T140" s="146">
        <f>S140*H140</f>
        <v>0</v>
      </c>
      <c r="AR140" s="147" t="s">
        <v>99</v>
      </c>
      <c r="AT140" s="147" t="s">
        <v>324</v>
      </c>
      <c r="AU140" s="147" t="s">
        <v>89</v>
      </c>
      <c r="AY140" s="17" t="s">
        <v>320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99</v>
      </c>
      <c r="BM140" s="147" t="s">
        <v>4921</v>
      </c>
    </row>
    <row r="141" spans="2:65" s="12" customFormat="1" ht="11.25">
      <c r="B141" s="149"/>
      <c r="D141" s="150" t="s">
        <v>329</v>
      </c>
      <c r="E141" s="151" t="s">
        <v>1</v>
      </c>
      <c r="F141" s="152" t="s">
        <v>4922</v>
      </c>
      <c r="H141" s="153">
        <v>44.22</v>
      </c>
      <c r="I141" s="154"/>
      <c r="L141" s="149"/>
      <c r="M141" s="155"/>
      <c r="T141" s="156"/>
      <c r="AT141" s="151" t="s">
        <v>329</v>
      </c>
      <c r="AU141" s="151" t="s">
        <v>89</v>
      </c>
      <c r="AV141" s="12" t="s">
        <v>89</v>
      </c>
      <c r="AW141" s="12" t="s">
        <v>35</v>
      </c>
      <c r="AX141" s="12" t="s">
        <v>80</v>
      </c>
      <c r="AY141" s="151" t="s">
        <v>320</v>
      </c>
    </row>
    <row r="142" spans="2:65" s="12" customFormat="1" ht="11.25">
      <c r="B142" s="149"/>
      <c r="D142" s="150" t="s">
        <v>329</v>
      </c>
      <c r="E142" s="151" t="s">
        <v>1</v>
      </c>
      <c r="F142" s="152" t="s">
        <v>4923</v>
      </c>
      <c r="H142" s="153">
        <v>9.9</v>
      </c>
      <c r="I142" s="154"/>
      <c r="L142" s="149"/>
      <c r="M142" s="155"/>
      <c r="T142" s="156"/>
      <c r="AT142" s="151" t="s">
        <v>329</v>
      </c>
      <c r="AU142" s="151" t="s">
        <v>89</v>
      </c>
      <c r="AV142" s="12" t="s">
        <v>89</v>
      </c>
      <c r="AW142" s="12" t="s">
        <v>35</v>
      </c>
      <c r="AX142" s="12" t="s">
        <v>80</v>
      </c>
      <c r="AY142" s="151" t="s">
        <v>320</v>
      </c>
    </row>
    <row r="143" spans="2:65" s="14" customFormat="1" ht="11.25">
      <c r="B143" s="163"/>
      <c r="D143" s="150" t="s">
        <v>329</v>
      </c>
      <c r="E143" s="164" t="s">
        <v>1</v>
      </c>
      <c r="F143" s="165" t="s">
        <v>339</v>
      </c>
      <c r="H143" s="166">
        <v>54.12</v>
      </c>
      <c r="I143" s="167"/>
      <c r="L143" s="163"/>
      <c r="M143" s="168"/>
      <c r="T143" s="169"/>
      <c r="AT143" s="164" t="s">
        <v>329</v>
      </c>
      <c r="AU143" s="164" t="s">
        <v>89</v>
      </c>
      <c r="AV143" s="14" t="s">
        <v>99</v>
      </c>
      <c r="AW143" s="14" t="s">
        <v>35</v>
      </c>
      <c r="AX143" s="14" t="s">
        <v>87</v>
      </c>
      <c r="AY143" s="164" t="s">
        <v>320</v>
      </c>
    </row>
    <row r="144" spans="2:65" s="1" customFormat="1" ht="24.2" customHeight="1">
      <c r="B144" s="32"/>
      <c r="C144" s="136" t="s">
        <v>366</v>
      </c>
      <c r="D144" s="136" t="s">
        <v>324</v>
      </c>
      <c r="E144" s="137" t="s">
        <v>1354</v>
      </c>
      <c r="F144" s="138" t="s">
        <v>1355</v>
      </c>
      <c r="G144" s="139" t="s">
        <v>347</v>
      </c>
      <c r="H144" s="140">
        <v>54.12</v>
      </c>
      <c r="I144" s="141"/>
      <c r="J144" s="142">
        <f>ROUND(I144*H144,2)</f>
        <v>0</v>
      </c>
      <c r="K144" s="138" t="s">
        <v>333</v>
      </c>
      <c r="L144" s="32"/>
      <c r="M144" s="143" t="s">
        <v>1</v>
      </c>
      <c r="N144" s="144" t="s">
        <v>45</v>
      </c>
      <c r="P144" s="145">
        <f>O144*H144</f>
        <v>0</v>
      </c>
      <c r="Q144" s="145">
        <v>0</v>
      </c>
      <c r="R144" s="145">
        <f>Q144*H144</f>
        <v>0</v>
      </c>
      <c r="S144" s="145">
        <v>0</v>
      </c>
      <c r="T144" s="146">
        <f>S144*H144</f>
        <v>0</v>
      </c>
      <c r="AR144" s="147" t="s">
        <v>99</v>
      </c>
      <c r="AT144" s="147" t="s">
        <v>324</v>
      </c>
      <c r="AU144" s="147" t="s">
        <v>89</v>
      </c>
      <c r="AY144" s="17" t="s">
        <v>320</v>
      </c>
      <c r="BE144" s="148">
        <f>IF(N144="základní",J144,0)</f>
        <v>0</v>
      </c>
      <c r="BF144" s="148">
        <f>IF(N144="snížená",J144,0)</f>
        <v>0</v>
      </c>
      <c r="BG144" s="148">
        <f>IF(N144="zákl. přenesená",J144,0)</f>
        <v>0</v>
      </c>
      <c r="BH144" s="148">
        <f>IF(N144="sníž. přenesená",J144,0)</f>
        <v>0</v>
      </c>
      <c r="BI144" s="148">
        <f>IF(N144="nulová",J144,0)</f>
        <v>0</v>
      </c>
      <c r="BJ144" s="17" t="s">
        <v>87</v>
      </c>
      <c r="BK144" s="148">
        <f>ROUND(I144*H144,2)</f>
        <v>0</v>
      </c>
      <c r="BL144" s="17" t="s">
        <v>99</v>
      </c>
      <c r="BM144" s="147" t="s">
        <v>4924</v>
      </c>
    </row>
    <row r="145" spans="2:65" s="12" customFormat="1" ht="11.25">
      <c r="B145" s="149"/>
      <c r="D145" s="150" t="s">
        <v>329</v>
      </c>
      <c r="E145" s="151" t="s">
        <v>1</v>
      </c>
      <c r="F145" s="152" t="s">
        <v>4922</v>
      </c>
      <c r="H145" s="153">
        <v>44.22</v>
      </c>
      <c r="I145" s="154"/>
      <c r="L145" s="149"/>
      <c r="M145" s="155"/>
      <c r="T145" s="156"/>
      <c r="AT145" s="151" t="s">
        <v>329</v>
      </c>
      <c r="AU145" s="151" t="s">
        <v>89</v>
      </c>
      <c r="AV145" s="12" t="s">
        <v>89</v>
      </c>
      <c r="AW145" s="12" t="s">
        <v>35</v>
      </c>
      <c r="AX145" s="12" t="s">
        <v>80</v>
      </c>
      <c r="AY145" s="151" t="s">
        <v>320</v>
      </c>
    </row>
    <row r="146" spans="2:65" s="12" customFormat="1" ht="11.25">
      <c r="B146" s="149"/>
      <c r="D146" s="150" t="s">
        <v>329</v>
      </c>
      <c r="E146" s="151" t="s">
        <v>1</v>
      </c>
      <c r="F146" s="152" t="s">
        <v>4923</v>
      </c>
      <c r="H146" s="153">
        <v>9.9</v>
      </c>
      <c r="I146" s="154"/>
      <c r="L146" s="149"/>
      <c r="M146" s="155"/>
      <c r="T146" s="156"/>
      <c r="AT146" s="151" t="s">
        <v>329</v>
      </c>
      <c r="AU146" s="151" t="s">
        <v>89</v>
      </c>
      <c r="AV146" s="12" t="s">
        <v>89</v>
      </c>
      <c r="AW146" s="12" t="s">
        <v>35</v>
      </c>
      <c r="AX146" s="12" t="s">
        <v>80</v>
      </c>
      <c r="AY146" s="151" t="s">
        <v>320</v>
      </c>
    </row>
    <row r="147" spans="2:65" s="14" customFormat="1" ht="11.25">
      <c r="B147" s="163"/>
      <c r="D147" s="150" t="s">
        <v>329</v>
      </c>
      <c r="E147" s="164" t="s">
        <v>1</v>
      </c>
      <c r="F147" s="165" t="s">
        <v>339</v>
      </c>
      <c r="H147" s="166">
        <v>54.12</v>
      </c>
      <c r="I147" s="167"/>
      <c r="L147" s="163"/>
      <c r="M147" s="168"/>
      <c r="T147" s="169"/>
      <c r="AT147" s="164" t="s">
        <v>329</v>
      </c>
      <c r="AU147" s="164" t="s">
        <v>89</v>
      </c>
      <c r="AV147" s="14" t="s">
        <v>99</v>
      </c>
      <c r="AW147" s="14" t="s">
        <v>35</v>
      </c>
      <c r="AX147" s="14" t="s">
        <v>87</v>
      </c>
      <c r="AY147" s="164" t="s">
        <v>320</v>
      </c>
    </row>
    <row r="148" spans="2:65" s="1" customFormat="1" ht="37.9" customHeight="1">
      <c r="B148" s="32"/>
      <c r="C148" s="136" t="s">
        <v>373</v>
      </c>
      <c r="D148" s="136" t="s">
        <v>324</v>
      </c>
      <c r="E148" s="137" t="s">
        <v>4925</v>
      </c>
      <c r="F148" s="138" t="s">
        <v>4926</v>
      </c>
      <c r="G148" s="139" t="s">
        <v>327</v>
      </c>
      <c r="H148" s="140">
        <v>6.56</v>
      </c>
      <c r="I148" s="141"/>
      <c r="J148" s="142">
        <f>ROUND(I148*H148,2)</f>
        <v>0</v>
      </c>
      <c r="K148" s="138" t="s">
        <v>333</v>
      </c>
      <c r="L148" s="32"/>
      <c r="M148" s="143" t="s">
        <v>1</v>
      </c>
      <c r="N148" s="144" t="s">
        <v>45</v>
      </c>
      <c r="P148" s="145">
        <f>O148*H148</f>
        <v>0</v>
      </c>
      <c r="Q148" s="145">
        <v>0</v>
      </c>
      <c r="R148" s="145">
        <f>Q148*H148</f>
        <v>0</v>
      </c>
      <c r="S148" s="145">
        <v>0</v>
      </c>
      <c r="T148" s="146">
        <f>S148*H148</f>
        <v>0</v>
      </c>
      <c r="AR148" s="147" t="s">
        <v>99</v>
      </c>
      <c r="AT148" s="147" t="s">
        <v>324</v>
      </c>
      <c r="AU148" s="147" t="s">
        <v>89</v>
      </c>
      <c r="AY148" s="17" t="s">
        <v>320</v>
      </c>
      <c r="BE148" s="148">
        <f>IF(N148="základní",J148,0)</f>
        <v>0</v>
      </c>
      <c r="BF148" s="148">
        <f>IF(N148="snížená",J148,0)</f>
        <v>0</v>
      </c>
      <c r="BG148" s="148">
        <f>IF(N148="zákl. přenesená",J148,0)</f>
        <v>0</v>
      </c>
      <c r="BH148" s="148">
        <f>IF(N148="sníž. přenesená",J148,0)</f>
        <v>0</v>
      </c>
      <c r="BI148" s="148">
        <f>IF(N148="nulová",J148,0)</f>
        <v>0</v>
      </c>
      <c r="BJ148" s="17" t="s">
        <v>87</v>
      </c>
      <c r="BK148" s="148">
        <f>ROUND(I148*H148,2)</f>
        <v>0</v>
      </c>
      <c r="BL148" s="17" t="s">
        <v>99</v>
      </c>
      <c r="BM148" s="147" t="s">
        <v>4927</v>
      </c>
    </row>
    <row r="149" spans="2:65" s="12" customFormat="1" ht="11.25">
      <c r="B149" s="149"/>
      <c r="D149" s="150" t="s">
        <v>329</v>
      </c>
      <c r="E149" s="151" t="s">
        <v>1</v>
      </c>
      <c r="F149" s="152" t="s">
        <v>4928</v>
      </c>
      <c r="H149" s="153">
        <v>5.36</v>
      </c>
      <c r="I149" s="154"/>
      <c r="L149" s="149"/>
      <c r="M149" s="155"/>
      <c r="T149" s="156"/>
      <c r="AT149" s="151" t="s">
        <v>329</v>
      </c>
      <c r="AU149" s="151" t="s">
        <v>89</v>
      </c>
      <c r="AV149" s="12" t="s">
        <v>89</v>
      </c>
      <c r="AW149" s="12" t="s">
        <v>35</v>
      </c>
      <c r="AX149" s="12" t="s">
        <v>80</v>
      </c>
      <c r="AY149" s="151" t="s">
        <v>320</v>
      </c>
    </row>
    <row r="150" spans="2:65" s="12" customFormat="1" ht="11.25">
      <c r="B150" s="149"/>
      <c r="D150" s="150" t="s">
        <v>329</v>
      </c>
      <c r="E150" s="151" t="s">
        <v>1</v>
      </c>
      <c r="F150" s="152" t="s">
        <v>4929</v>
      </c>
      <c r="H150" s="153">
        <v>1.2</v>
      </c>
      <c r="I150" s="154"/>
      <c r="L150" s="149"/>
      <c r="M150" s="155"/>
      <c r="T150" s="156"/>
      <c r="AT150" s="151" t="s">
        <v>329</v>
      </c>
      <c r="AU150" s="151" t="s">
        <v>89</v>
      </c>
      <c r="AV150" s="12" t="s">
        <v>89</v>
      </c>
      <c r="AW150" s="12" t="s">
        <v>35</v>
      </c>
      <c r="AX150" s="12" t="s">
        <v>80</v>
      </c>
      <c r="AY150" s="151" t="s">
        <v>320</v>
      </c>
    </row>
    <row r="151" spans="2:65" s="14" customFormat="1" ht="11.25">
      <c r="B151" s="163"/>
      <c r="D151" s="150" t="s">
        <v>329</v>
      </c>
      <c r="E151" s="164" t="s">
        <v>1</v>
      </c>
      <c r="F151" s="165" t="s">
        <v>339</v>
      </c>
      <c r="H151" s="166">
        <v>6.5600000000000005</v>
      </c>
      <c r="I151" s="167"/>
      <c r="L151" s="163"/>
      <c r="M151" s="168"/>
      <c r="T151" s="169"/>
      <c r="AT151" s="164" t="s">
        <v>329</v>
      </c>
      <c r="AU151" s="164" t="s">
        <v>89</v>
      </c>
      <c r="AV151" s="14" t="s">
        <v>99</v>
      </c>
      <c r="AW151" s="14" t="s">
        <v>35</v>
      </c>
      <c r="AX151" s="14" t="s">
        <v>87</v>
      </c>
      <c r="AY151" s="164" t="s">
        <v>320</v>
      </c>
    </row>
    <row r="152" spans="2:65" s="1" customFormat="1" ht="37.9" customHeight="1">
      <c r="B152" s="32"/>
      <c r="C152" s="136" t="s">
        <v>381</v>
      </c>
      <c r="D152" s="136" t="s">
        <v>324</v>
      </c>
      <c r="E152" s="137" t="s">
        <v>4930</v>
      </c>
      <c r="F152" s="138" t="s">
        <v>4931</v>
      </c>
      <c r="G152" s="139" t="s">
        <v>327</v>
      </c>
      <c r="H152" s="140">
        <v>52.48</v>
      </c>
      <c r="I152" s="141"/>
      <c r="J152" s="142">
        <f>ROUND(I152*H152,2)</f>
        <v>0</v>
      </c>
      <c r="K152" s="138" t="s">
        <v>333</v>
      </c>
      <c r="L152" s="32"/>
      <c r="M152" s="143" t="s">
        <v>1</v>
      </c>
      <c r="N152" s="144" t="s">
        <v>45</v>
      </c>
      <c r="P152" s="145">
        <f>O152*H152</f>
        <v>0</v>
      </c>
      <c r="Q152" s="145">
        <v>0</v>
      </c>
      <c r="R152" s="145">
        <f>Q152*H152</f>
        <v>0</v>
      </c>
      <c r="S152" s="145">
        <v>0</v>
      </c>
      <c r="T152" s="146">
        <f>S152*H152</f>
        <v>0</v>
      </c>
      <c r="AR152" s="147" t="s">
        <v>99</v>
      </c>
      <c r="AT152" s="147" t="s">
        <v>324</v>
      </c>
      <c r="AU152" s="147" t="s">
        <v>89</v>
      </c>
      <c r="AY152" s="17" t="s">
        <v>320</v>
      </c>
      <c r="BE152" s="148">
        <f>IF(N152="základní",J152,0)</f>
        <v>0</v>
      </c>
      <c r="BF152" s="148">
        <f>IF(N152="snížená",J152,0)</f>
        <v>0</v>
      </c>
      <c r="BG152" s="148">
        <f>IF(N152="zákl. přenesená",J152,0)</f>
        <v>0</v>
      </c>
      <c r="BH152" s="148">
        <f>IF(N152="sníž. přenesená",J152,0)</f>
        <v>0</v>
      </c>
      <c r="BI152" s="148">
        <f>IF(N152="nulová",J152,0)</f>
        <v>0</v>
      </c>
      <c r="BJ152" s="17" t="s">
        <v>87</v>
      </c>
      <c r="BK152" s="148">
        <f>ROUND(I152*H152,2)</f>
        <v>0</v>
      </c>
      <c r="BL152" s="17" t="s">
        <v>99</v>
      </c>
      <c r="BM152" s="147" t="s">
        <v>4932</v>
      </c>
    </row>
    <row r="153" spans="2:65" s="12" customFormat="1" ht="11.25">
      <c r="B153" s="149"/>
      <c r="D153" s="150" t="s">
        <v>329</v>
      </c>
      <c r="E153" s="151" t="s">
        <v>1</v>
      </c>
      <c r="F153" s="152" t="s">
        <v>4933</v>
      </c>
      <c r="H153" s="153">
        <v>52.48</v>
      </c>
      <c r="I153" s="154"/>
      <c r="L153" s="149"/>
      <c r="M153" s="155"/>
      <c r="T153" s="156"/>
      <c r="AT153" s="151" t="s">
        <v>329</v>
      </c>
      <c r="AU153" s="151" t="s">
        <v>89</v>
      </c>
      <c r="AV153" s="12" t="s">
        <v>89</v>
      </c>
      <c r="AW153" s="12" t="s">
        <v>35</v>
      </c>
      <c r="AX153" s="12" t="s">
        <v>87</v>
      </c>
      <c r="AY153" s="151" t="s">
        <v>320</v>
      </c>
    </row>
    <row r="154" spans="2:65" s="1" customFormat="1" ht="16.5" customHeight="1">
      <c r="B154" s="32"/>
      <c r="C154" s="136" t="s">
        <v>388</v>
      </c>
      <c r="D154" s="136" t="s">
        <v>324</v>
      </c>
      <c r="E154" s="137" t="s">
        <v>3394</v>
      </c>
      <c r="F154" s="138" t="s">
        <v>1302</v>
      </c>
      <c r="G154" s="139" t="s">
        <v>327</v>
      </c>
      <c r="H154" s="140">
        <v>6.56</v>
      </c>
      <c r="I154" s="141"/>
      <c r="J154" s="142">
        <f>ROUND(I154*H154,2)</f>
        <v>0</v>
      </c>
      <c r="K154" s="138" t="s">
        <v>333</v>
      </c>
      <c r="L154" s="32"/>
      <c r="M154" s="143" t="s">
        <v>1</v>
      </c>
      <c r="N154" s="144" t="s">
        <v>45</v>
      </c>
      <c r="P154" s="145">
        <f>O154*H154</f>
        <v>0</v>
      </c>
      <c r="Q154" s="145">
        <v>0</v>
      </c>
      <c r="R154" s="145">
        <f>Q154*H154</f>
        <v>0</v>
      </c>
      <c r="S154" s="145">
        <v>0</v>
      </c>
      <c r="T154" s="146">
        <f>S154*H154</f>
        <v>0</v>
      </c>
      <c r="AR154" s="147" t="s">
        <v>99</v>
      </c>
      <c r="AT154" s="147" t="s">
        <v>324</v>
      </c>
      <c r="AU154" s="147" t="s">
        <v>89</v>
      </c>
      <c r="AY154" s="17" t="s">
        <v>320</v>
      </c>
      <c r="BE154" s="148">
        <f>IF(N154="základní",J154,0)</f>
        <v>0</v>
      </c>
      <c r="BF154" s="148">
        <f>IF(N154="snížená",J154,0)</f>
        <v>0</v>
      </c>
      <c r="BG154" s="148">
        <f>IF(N154="zákl. přenesená",J154,0)</f>
        <v>0</v>
      </c>
      <c r="BH154" s="148">
        <f>IF(N154="sníž. přenesená",J154,0)</f>
        <v>0</v>
      </c>
      <c r="BI154" s="148">
        <f>IF(N154="nulová",J154,0)</f>
        <v>0</v>
      </c>
      <c r="BJ154" s="17" t="s">
        <v>87</v>
      </c>
      <c r="BK154" s="148">
        <f>ROUND(I154*H154,2)</f>
        <v>0</v>
      </c>
      <c r="BL154" s="17" t="s">
        <v>99</v>
      </c>
      <c r="BM154" s="147" t="s">
        <v>4934</v>
      </c>
    </row>
    <row r="155" spans="2:65" s="12" customFormat="1" ht="11.25">
      <c r="B155" s="149"/>
      <c r="D155" s="150" t="s">
        <v>329</v>
      </c>
      <c r="E155" s="151" t="s">
        <v>1</v>
      </c>
      <c r="F155" s="152" t="s">
        <v>4928</v>
      </c>
      <c r="H155" s="153">
        <v>5.36</v>
      </c>
      <c r="I155" s="154"/>
      <c r="L155" s="149"/>
      <c r="M155" s="155"/>
      <c r="T155" s="156"/>
      <c r="AT155" s="151" t="s">
        <v>329</v>
      </c>
      <c r="AU155" s="151" t="s">
        <v>89</v>
      </c>
      <c r="AV155" s="12" t="s">
        <v>89</v>
      </c>
      <c r="AW155" s="12" t="s">
        <v>35</v>
      </c>
      <c r="AX155" s="12" t="s">
        <v>80</v>
      </c>
      <c r="AY155" s="151" t="s">
        <v>320</v>
      </c>
    </row>
    <row r="156" spans="2:65" s="12" customFormat="1" ht="11.25">
      <c r="B156" s="149"/>
      <c r="D156" s="150" t="s">
        <v>329</v>
      </c>
      <c r="E156" s="151" t="s">
        <v>1</v>
      </c>
      <c r="F156" s="152" t="s">
        <v>4929</v>
      </c>
      <c r="H156" s="153">
        <v>1.2</v>
      </c>
      <c r="I156" s="154"/>
      <c r="L156" s="149"/>
      <c r="M156" s="155"/>
      <c r="T156" s="156"/>
      <c r="AT156" s="151" t="s">
        <v>329</v>
      </c>
      <c r="AU156" s="151" t="s">
        <v>89</v>
      </c>
      <c r="AV156" s="12" t="s">
        <v>89</v>
      </c>
      <c r="AW156" s="12" t="s">
        <v>35</v>
      </c>
      <c r="AX156" s="12" t="s">
        <v>80</v>
      </c>
      <c r="AY156" s="151" t="s">
        <v>320</v>
      </c>
    </row>
    <row r="157" spans="2:65" s="14" customFormat="1" ht="11.25">
      <c r="B157" s="163"/>
      <c r="D157" s="150" t="s">
        <v>329</v>
      </c>
      <c r="E157" s="164" t="s">
        <v>1</v>
      </c>
      <c r="F157" s="165" t="s">
        <v>339</v>
      </c>
      <c r="H157" s="166">
        <v>6.5600000000000005</v>
      </c>
      <c r="I157" s="167"/>
      <c r="L157" s="163"/>
      <c r="M157" s="168"/>
      <c r="T157" s="169"/>
      <c r="AT157" s="164" t="s">
        <v>329</v>
      </c>
      <c r="AU157" s="164" t="s">
        <v>89</v>
      </c>
      <c r="AV157" s="14" t="s">
        <v>99</v>
      </c>
      <c r="AW157" s="14" t="s">
        <v>35</v>
      </c>
      <c r="AX157" s="14" t="s">
        <v>87</v>
      </c>
      <c r="AY157" s="164" t="s">
        <v>320</v>
      </c>
    </row>
    <row r="158" spans="2:65" s="1" customFormat="1" ht="24.2" customHeight="1">
      <c r="B158" s="32"/>
      <c r="C158" s="136" t="s">
        <v>395</v>
      </c>
      <c r="D158" s="136" t="s">
        <v>324</v>
      </c>
      <c r="E158" s="137" t="s">
        <v>1305</v>
      </c>
      <c r="F158" s="138" t="s">
        <v>1306</v>
      </c>
      <c r="G158" s="139" t="s">
        <v>442</v>
      </c>
      <c r="H158" s="140">
        <v>14.432</v>
      </c>
      <c r="I158" s="141"/>
      <c r="J158" s="142">
        <f>ROUND(I158*H158,2)</f>
        <v>0</v>
      </c>
      <c r="K158" s="138" t="s">
        <v>333</v>
      </c>
      <c r="L158" s="32"/>
      <c r="M158" s="143" t="s">
        <v>1</v>
      </c>
      <c r="N158" s="144" t="s">
        <v>45</v>
      </c>
      <c r="P158" s="145">
        <f>O158*H158</f>
        <v>0</v>
      </c>
      <c r="Q158" s="145">
        <v>0</v>
      </c>
      <c r="R158" s="145">
        <f>Q158*H158</f>
        <v>0</v>
      </c>
      <c r="S158" s="145">
        <v>0</v>
      </c>
      <c r="T158" s="146">
        <f>S158*H158</f>
        <v>0</v>
      </c>
      <c r="AR158" s="147" t="s">
        <v>99</v>
      </c>
      <c r="AT158" s="147" t="s">
        <v>324</v>
      </c>
      <c r="AU158" s="147" t="s">
        <v>89</v>
      </c>
      <c r="AY158" s="17" t="s">
        <v>320</v>
      </c>
      <c r="BE158" s="148">
        <f>IF(N158="základní",J158,0)</f>
        <v>0</v>
      </c>
      <c r="BF158" s="148">
        <f>IF(N158="snížená",J158,0)</f>
        <v>0</v>
      </c>
      <c r="BG158" s="148">
        <f>IF(N158="zákl. přenesená",J158,0)</f>
        <v>0</v>
      </c>
      <c r="BH158" s="148">
        <f>IF(N158="sníž. přenesená",J158,0)</f>
        <v>0</v>
      </c>
      <c r="BI158" s="148">
        <f>IF(N158="nulová",J158,0)</f>
        <v>0</v>
      </c>
      <c r="BJ158" s="17" t="s">
        <v>87</v>
      </c>
      <c r="BK158" s="148">
        <f>ROUND(I158*H158,2)</f>
        <v>0</v>
      </c>
      <c r="BL158" s="17" t="s">
        <v>99</v>
      </c>
      <c r="BM158" s="147" t="s">
        <v>4935</v>
      </c>
    </row>
    <row r="159" spans="2:65" s="12" customFormat="1" ht="11.25">
      <c r="B159" s="149"/>
      <c r="D159" s="150" t="s">
        <v>329</v>
      </c>
      <c r="E159" s="151" t="s">
        <v>1</v>
      </c>
      <c r="F159" s="152" t="s">
        <v>4928</v>
      </c>
      <c r="H159" s="153">
        <v>5.36</v>
      </c>
      <c r="I159" s="154"/>
      <c r="L159" s="149"/>
      <c r="M159" s="155"/>
      <c r="T159" s="156"/>
      <c r="AT159" s="151" t="s">
        <v>329</v>
      </c>
      <c r="AU159" s="151" t="s">
        <v>89</v>
      </c>
      <c r="AV159" s="12" t="s">
        <v>89</v>
      </c>
      <c r="AW159" s="12" t="s">
        <v>35</v>
      </c>
      <c r="AX159" s="12" t="s">
        <v>80</v>
      </c>
      <c r="AY159" s="151" t="s">
        <v>320</v>
      </c>
    </row>
    <row r="160" spans="2:65" s="12" customFormat="1" ht="11.25">
      <c r="B160" s="149"/>
      <c r="D160" s="150" t="s">
        <v>329</v>
      </c>
      <c r="E160" s="151" t="s">
        <v>1</v>
      </c>
      <c r="F160" s="152" t="s">
        <v>4929</v>
      </c>
      <c r="H160" s="153">
        <v>1.2</v>
      </c>
      <c r="I160" s="154"/>
      <c r="L160" s="149"/>
      <c r="M160" s="155"/>
      <c r="T160" s="156"/>
      <c r="AT160" s="151" t="s">
        <v>329</v>
      </c>
      <c r="AU160" s="151" t="s">
        <v>89</v>
      </c>
      <c r="AV160" s="12" t="s">
        <v>89</v>
      </c>
      <c r="AW160" s="12" t="s">
        <v>35</v>
      </c>
      <c r="AX160" s="12" t="s">
        <v>80</v>
      </c>
      <c r="AY160" s="151" t="s">
        <v>320</v>
      </c>
    </row>
    <row r="161" spans="2:65" s="14" customFormat="1" ht="11.25">
      <c r="B161" s="163"/>
      <c r="D161" s="150" t="s">
        <v>329</v>
      </c>
      <c r="E161" s="164" t="s">
        <v>1</v>
      </c>
      <c r="F161" s="165" t="s">
        <v>339</v>
      </c>
      <c r="H161" s="166">
        <v>6.5600000000000005</v>
      </c>
      <c r="I161" s="167"/>
      <c r="L161" s="163"/>
      <c r="M161" s="168"/>
      <c r="T161" s="169"/>
      <c r="AT161" s="164" t="s">
        <v>329</v>
      </c>
      <c r="AU161" s="164" t="s">
        <v>89</v>
      </c>
      <c r="AV161" s="14" t="s">
        <v>99</v>
      </c>
      <c r="AW161" s="14" t="s">
        <v>35</v>
      </c>
      <c r="AX161" s="14" t="s">
        <v>80</v>
      </c>
      <c r="AY161" s="164" t="s">
        <v>320</v>
      </c>
    </row>
    <row r="162" spans="2:65" s="12" customFormat="1" ht="11.25">
      <c r="B162" s="149"/>
      <c r="D162" s="150" t="s">
        <v>329</v>
      </c>
      <c r="E162" s="151" t="s">
        <v>1</v>
      </c>
      <c r="F162" s="152" t="s">
        <v>4936</v>
      </c>
      <c r="H162" s="153">
        <v>14.432</v>
      </c>
      <c r="I162" s="154"/>
      <c r="L162" s="149"/>
      <c r="M162" s="155"/>
      <c r="T162" s="156"/>
      <c r="AT162" s="151" t="s">
        <v>329</v>
      </c>
      <c r="AU162" s="151" t="s">
        <v>89</v>
      </c>
      <c r="AV162" s="12" t="s">
        <v>89</v>
      </c>
      <c r="AW162" s="12" t="s">
        <v>35</v>
      </c>
      <c r="AX162" s="12" t="s">
        <v>87</v>
      </c>
      <c r="AY162" s="151" t="s">
        <v>320</v>
      </c>
    </row>
    <row r="163" spans="2:65" s="1" customFormat="1" ht="24.2" customHeight="1">
      <c r="B163" s="32"/>
      <c r="C163" s="136" t="s">
        <v>8</v>
      </c>
      <c r="D163" s="136" t="s">
        <v>324</v>
      </c>
      <c r="E163" s="137" t="s">
        <v>4872</v>
      </c>
      <c r="F163" s="138" t="s">
        <v>1115</v>
      </c>
      <c r="G163" s="139" t="s">
        <v>327</v>
      </c>
      <c r="H163" s="140">
        <v>20.5</v>
      </c>
      <c r="I163" s="141"/>
      <c r="J163" s="142">
        <f>ROUND(I163*H163,2)</f>
        <v>0</v>
      </c>
      <c r="K163" s="138" t="s">
        <v>333</v>
      </c>
      <c r="L163" s="32"/>
      <c r="M163" s="143" t="s">
        <v>1</v>
      </c>
      <c r="N163" s="144" t="s">
        <v>45</v>
      </c>
      <c r="P163" s="145">
        <f>O163*H163</f>
        <v>0</v>
      </c>
      <c r="Q163" s="145">
        <v>0</v>
      </c>
      <c r="R163" s="145">
        <f>Q163*H163</f>
        <v>0</v>
      </c>
      <c r="S163" s="145">
        <v>0</v>
      </c>
      <c r="T163" s="146">
        <f>S163*H163</f>
        <v>0</v>
      </c>
      <c r="AR163" s="147" t="s">
        <v>99</v>
      </c>
      <c r="AT163" s="147" t="s">
        <v>324</v>
      </c>
      <c r="AU163" s="147" t="s">
        <v>89</v>
      </c>
      <c r="AY163" s="17" t="s">
        <v>320</v>
      </c>
      <c r="BE163" s="148">
        <f>IF(N163="základní",J163,0)</f>
        <v>0</v>
      </c>
      <c r="BF163" s="148">
        <f>IF(N163="snížená",J163,0)</f>
        <v>0</v>
      </c>
      <c r="BG163" s="148">
        <f>IF(N163="zákl. přenesená",J163,0)</f>
        <v>0</v>
      </c>
      <c r="BH163" s="148">
        <f>IF(N163="sníž. přenesená",J163,0)</f>
        <v>0</v>
      </c>
      <c r="BI163" s="148">
        <f>IF(N163="nulová",J163,0)</f>
        <v>0</v>
      </c>
      <c r="BJ163" s="17" t="s">
        <v>87</v>
      </c>
      <c r="BK163" s="148">
        <f>ROUND(I163*H163,2)</f>
        <v>0</v>
      </c>
      <c r="BL163" s="17" t="s">
        <v>99</v>
      </c>
      <c r="BM163" s="147" t="s">
        <v>4937</v>
      </c>
    </row>
    <row r="164" spans="2:65" s="12" customFormat="1" ht="11.25">
      <c r="B164" s="149"/>
      <c r="D164" s="150" t="s">
        <v>329</v>
      </c>
      <c r="E164" s="151" t="s">
        <v>1</v>
      </c>
      <c r="F164" s="152" t="s">
        <v>4938</v>
      </c>
      <c r="H164" s="153">
        <v>20.5</v>
      </c>
      <c r="I164" s="154"/>
      <c r="L164" s="149"/>
      <c r="M164" s="155"/>
      <c r="T164" s="156"/>
      <c r="AT164" s="151" t="s">
        <v>329</v>
      </c>
      <c r="AU164" s="151" t="s">
        <v>89</v>
      </c>
      <c r="AV164" s="12" t="s">
        <v>89</v>
      </c>
      <c r="AW164" s="12" t="s">
        <v>35</v>
      </c>
      <c r="AX164" s="12" t="s">
        <v>87</v>
      </c>
      <c r="AY164" s="151" t="s">
        <v>320</v>
      </c>
    </row>
    <row r="165" spans="2:65" s="11" customFormat="1" ht="22.9" customHeight="1">
      <c r="B165" s="124"/>
      <c r="D165" s="125" t="s">
        <v>79</v>
      </c>
      <c r="E165" s="134" t="s">
        <v>99</v>
      </c>
      <c r="F165" s="134" t="s">
        <v>1118</v>
      </c>
      <c r="I165" s="127"/>
      <c r="J165" s="135">
        <f>BK165</f>
        <v>0</v>
      </c>
      <c r="L165" s="124"/>
      <c r="M165" s="129"/>
      <c r="P165" s="130">
        <f>SUM(P166:P171)</f>
        <v>0</v>
      </c>
      <c r="R165" s="130">
        <f>SUM(R166:R171)</f>
        <v>0</v>
      </c>
      <c r="T165" s="131">
        <f>SUM(T166:T171)</f>
        <v>0</v>
      </c>
      <c r="AR165" s="125" t="s">
        <v>87</v>
      </c>
      <c r="AT165" s="132" t="s">
        <v>79</v>
      </c>
      <c r="AU165" s="132" t="s">
        <v>87</v>
      </c>
      <c r="AY165" s="125" t="s">
        <v>320</v>
      </c>
      <c r="BK165" s="133">
        <f>SUM(BK166:BK171)</f>
        <v>0</v>
      </c>
    </row>
    <row r="166" spans="2:65" s="1" customFormat="1" ht="16.5" customHeight="1">
      <c r="B166" s="32"/>
      <c r="C166" s="136" t="s">
        <v>404</v>
      </c>
      <c r="D166" s="136" t="s">
        <v>324</v>
      </c>
      <c r="E166" s="137" t="s">
        <v>4874</v>
      </c>
      <c r="F166" s="138" t="s">
        <v>4875</v>
      </c>
      <c r="G166" s="139" t="s">
        <v>327</v>
      </c>
      <c r="H166" s="140">
        <v>6.56</v>
      </c>
      <c r="I166" s="141"/>
      <c r="J166" s="142">
        <f>ROUND(I166*H166,2)</f>
        <v>0</v>
      </c>
      <c r="K166" s="138" t="s">
        <v>333</v>
      </c>
      <c r="L166" s="32"/>
      <c r="M166" s="143" t="s">
        <v>1</v>
      </c>
      <c r="N166" s="144" t="s">
        <v>45</v>
      </c>
      <c r="P166" s="145">
        <f>O166*H166</f>
        <v>0</v>
      </c>
      <c r="Q166" s="145">
        <v>0</v>
      </c>
      <c r="R166" s="145">
        <f>Q166*H166</f>
        <v>0</v>
      </c>
      <c r="S166" s="145">
        <v>0</v>
      </c>
      <c r="T166" s="146">
        <f>S166*H166</f>
        <v>0</v>
      </c>
      <c r="AR166" s="147" t="s">
        <v>99</v>
      </c>
      <c r="AT166" s="147" t="s">
        <v>324</v>
      </c>
      <c r="AU166" s="147" t="s">
        <v>89</v>
      </c>
      <c r="AY166" s="17" t="s">
        <v>320</v>
      </c>
      <c r="BE166" s="148">
        <f>IF(N166="základní",J166,0)</f>
        <v>0</v>
      </c>
      <c r="BF166" s="148">
        <f>IF(N166="snížená",J166,0)</f>
        <v>0</v>
      </c>
      <c r="BG166" s="148">
        <f>IF(N166="zákl. přenesená",J166,0)</f>
        <v>0</v>
      </c>
      <c r="BH166" s="148">
        <f>IF(N166="sníž. přenesená",J166,0)</f>
        <v>0</v>
      </c>
      <c r="BI166" s="148">
        <f>IF(N166="nulová",J166,0)</f>
        <v>0</v>
      </c>
      <c r="BJ166" s="17" t="s">
        <v>87</v>
      </c>
      <c r="BK166" s="148">
        <f>ROUND(I166*H166,2)</f>
        <v>0</v>
      </c>
      <c r="BL166" s="17" t="s">
        <v>99</v>
      </c>
      <c r="BM166" s="147" t="s">
        <v>4939</v>
      </c>
    </row>
    <row r="167" spans="2:65" s="12" customFormat="1" ht="11.25">
      <c r="B167" s="149"/>
      <c r="D167" s="150" t="s">
        <v>329</v>
      </c>
      <c r="E167" s="151" t="s">
        <v>1</v>
      </c>
      <c r="F167" s="152" t="s">
        <v>4940</v>
      </c>
      <c r="H167" s="153">
        <v>1.2</v>
      </c>
      <c r="I167" s="154"/>
      <c r="L167" s="149"/>
      <c r="M167" s="155"/>
      <c r="T167" s="156"/>
      <c r="AT167" s="151" t="s">
        <v>329</v>
      </c>
      <c r="AU167" s="151" t="s">
        <v>89</v>
      </c>
      <c r="AV167" s="12" t="s">
        <v>89</v>
      </c>
      <c r="AW167" s="12" t="s">
        <v>35</v>
      </c>
      <c r="AX167" s="12" t="s">
        <v>80</v>
      </c>
      <c r="AY167" s="151" t="s">
        <v>320</v>
      </c>
    </row>
    <row r="168" spans="2:65" s="12" customFormat="1" ht="11.25">
      <c r="B168" s="149"/>
      <c r="D168" s="150" t="s">
        <v>329</v>
      </c>
      <c r="E168" s="151" t="s">
        <v>1</v>
      </c>
      <c r="F168" s="152" t="s">
        <v>4941</v>
      </c>
      <c r="H168" s="153">
        <v>5.36</v>
      </c>
      <c r="I168" s="154"/>
      <c r="L168" s="149"/>
      <c r="M168" s="155"/>
      <c r="T168" s="156"/>
      <c r="AT168" s="151" t="s">
        <v>329</v>
      </c>
      <c r="AU168" s="151" t="s">
        <v>89</v>
      </c>
      <c r="AV168" s="12" t="s">
        <v>89</v>
      </c>
      <c r="AW168" s="12" t="s">
        <v>35</v>
      </c>
      <c r="AX168" s="12" t="s">
        <v>80</v>
      </c>
      <c r="AY168" s="151" t="s">
        <v>320</v>
      </c>
    </row>
    <row r="169" spans="2:65" s="14" customFormat="1" ht="11.25">
      <c r="B169" s="163"/>
      <c r="D169" s="150" t="s">
        <v>329</v>
      </c>
      <c r="E169" s="164" t="s">
        <v>1</v>
      </c>
      <c r="F169" s="165" t="s">
        <v>339</v>
      </c>
      <c r="H169" s="166">
        <v>6.5600000000000005</v>
      </c>
      <c r="I169" s="167"/>
      <c r="L169" s="163"/>
      <c r="M169" s="168"/>
      <c r="T169" s="169"/>
      <c r="AT169" s="164" t="s">
        <v>329</v>
      </c>
      <c r="AU169" s="164" t="s">
        <v>89</v>
      </c>
      <c r="AV169" s="14" t="s">
        <v>99</v>
      </c>
      <c r="AW169" s="14" t="s">
        <v>35</v>
      </c>
      <c r="AX169" s="14" t="s">
        <v>87</v>
      </c>
      <c r="AY169" s="164" t="s">
        <v>320</v>
      </c>
    </row>
    <row r="170" spans="2:65" s="1" customFormat="1" ht="33" customHeight="1">
      <c r="B170" s="32"/>
      <c r="C170" s="136" t="s">
        <v>412</v>
      </c>
      <c r="D170" s="136" t="s">
        <v>324</v>
      </c>
      <c r="E170" s="137" t="s">
        <v>4942</v>
      </c>
      <c r="F170" s="138" t="s">
        <v>4943</v>
      </c>
      <c r="G170" s="139" t="s">
        <v>327</v>
      </c>
      <c r="H170" s="140">
        <v>0.09</v>
      </c>
      <c r="I170" s="141"/>
      <c r="J170" s="142">
        <f>ROUND(I170*H170,2)</f>
        <v>0</v>
      </c>
      <c r="K170" s="138" t="s">
        <v>333</v>
      </c>
      <c r="L170" s="32"/>
      <c r="M170" s="143" t="s">
        <v>1</v>
      </c>
      <c r="N170" s="144" t="s">
        <v>45</v>
      </c>
      <c r="P170" s="145">
        <f>O170*H170</f>
        <v>0</v>
      </c>
      <c r="Q170" s="145">
        <v>0</v>
      </c>
      <c r="R170" s="145">
        <f>Q170*H170</f>
        <v>0</v>
      </c>
      <c r="S170" s="145">
        <v>0</v>
      </c>
      <c r="T170" s="146">
        <f>S170*H170</f>
        <v>0</v>
      </c>
      <c r="AR170" s="147" t="s">
        <v>99</v>
      </c>
      <c r="AT170" s="147" t="s">
        <v>324</v>
      </c>
      <c r="AU170" s="147" t="s">
        <v>89</v>
      </c>
      <c r="AY170" s="17" t="s">
        <v>320</v>
      </c>
      <c r="BE170" s="148">
        <f>IF(N170="základní",J170,0)</f>
        <v>0</v>
      </c>
      <c r="BF170" s="148">
        <f>IF(N170="snížená",J170,0)</f>
        <v>0</v>
      </c>
      <c r="BG170" s="148">
        <f>IF(N170="zákl. přenesená",J170,0)</f>
        <v>0</v>
      </c>
      <c r="BH170" s="148">
        <f>IF(N170="sníž. přenesená",J170,0)</f>
        <v>0</v>
      </c>
      <c r="BI170" s="148">
        <f>IF(N170="nulová",J170,0)</f>
        <v>0</v>
      </c>
      <c r="BJ170" s="17" t="s">
        <v>87</v>
      </c>
      <c r="BK170" s="148">
        <f>ROUND(I170*H170,2)</f>
        <v>0</v>
      </c>
      <c r="BL170" s="17" t="s">
        <v>99</v>
      </c>
      <c r="BM170" s="147" t="s">
        <v>4944</v>
      </c>
    </row>
    <row r="171" spans="2:65" s="12" customFormat="1" ht="11.25">
      <c r="B171" s="149"/>
      <c r="D171" s="150" t="s">
        <v>329</v>
      </c>
      <c r="E171" s="151" t="s">
        <v>1</v>
      </c>
      <c r="F171" s="152" t="s">
        <v>4945</v>
      </c>
      <c r="H171" s="153">
        <v>0.09</v>
      </c>
      <c r="I171" s="154"/>
      <c r="L171" s="149"/>
      <c r="M171" s="155"/>
      <c r="T171" s="156"/>
      <c r="AT171" s="151" t="s">
        <v>329</v>
      </c>
      <c r="AU171" s="151" t="s">
        <v>89</v>
      </c>
      <c r="AV171" s="12" t="s">
        <v>89</v>
      </c>
      <c r="AW171" s="12" t="s">
        <v>35</v>
      </c>
      <c r="AX171" s="12" t="s">
        <v>87</v>
      </c>
      <c r="AY171" s="151" t="s">
        <v>320</v>
      </c>
    </row>
    <row r="172" spans="2:65" s="11" customFormat="1" ht="22.9" customHeight="1">
      <c r="B172" s="124"/>
      <c r="D172" s="125" t="s">
        <v>79</v>
      </c>
      <c r="E172" s="134" t="s">
        <v>373</v>
      </c>
      <c r="F172" s="134" t="s">
        <v>552</v>
      </c>
      <c r="I172" s="127"/>
      <c r="J172" s="135">
        <f>BK172</f>
        <v>0</v>
      </c>
      <c r="L172" s="124"/>
      <c r="M172" s="129"/>
      <c r="P172" s="130">
        <f>SUM(P173:P206)</f>
        <v>0</v>
      </c>
      <c r="R172" s="130">
        <f>SUM(R173:R206)</f>
        <v>0.92820399999999981</v>
      </c>
      <c r="T172" s="131">
        <f>SUM(T173:T206)</f>
        <v>0</v>
      </c>
      <c r="AR172" s="125" t="s">
        <v>87</v>
      </c>
      <c r="AT172" s="132" t="s">
        <v>79</v>
      </c>
      <c r="AU172" s="132" t="s">
        <v>87</v>
      </c>
      <c r="AY172" s="125" t="s">
        <v>320</v>
      </c>
      <c r="BK172" s="133">
        <f>SUM(BK173:BK206)</f>
        <v>0</v>
      </c>
    </row>
    <row r="173" spans="2:65" s="1" customFormat="1" ht="24.2" customHeight="1">
      <c r="B173" s="32"/>
      <c r="C173" s="170" t="s">
        <v>418</v>
      </c>
      <c r="D173" s="170" t="s">
        <v>439</v>
      </c>
      <c r="E173" s="171" t="s">
        <v>4946</v>
      </c>
      <c r="F173" s="172" t="s">
        <v>4947</v>
      </c>
      <c r="G173" s="173" t="s">
        <v>558</v>
      </c>
      <c r="H173" s="174">
        <v>1</v>
      </c>
      <c r="I173" s="175"/>
      <c r="J173" s="176">
        <f t="shared" ref="J173:J206" si="0">ROUND(I173*H173,2)</f>
        <v>0</v>
      </c>
      <c r="K173" s="172" t="s">
        <v>333</v>
      </c>
      <c r="L173" s="177"/>
      <c r="M173" s="178" t="s">
        <v>1</v>
      </c>
      <c r="N173" s="179" t="s">
        <v>45</v>
      </c>
      <c r="P173" s="145">
        <f t="shared" ref="P173:P206" si="1">O173*H173</f>
        <v>0</v>
      </c>
      <c r="Q173" s="145">
        <v>3.8E-3</v>
      </c>
      <c r="R173" s="145">
        <f t="shared" ref="R173:R206" si="2">Q173*H173</f>
        <v>3.8E-3</v>
      </c>
      <c r="S173" s="145">
        <v>0</v>
      </c>
      <c r="T173" s="146">
        <f t="shared" ref="T173:T206" si="3">S173*H173</f>
        <v>0</v>
      </c>
      <c r="AR173" s="147" t="s">
        <v>373</v>
      </c>
      <c r="AT173" s="147" t="s">
        <v>439</v>
      </c>
      <c r="AU173" s="147" t="s">
        <v>89</v>
      </c>
      <c r="AY173" s="17" t="s">
        <v>320</v>
      </c>
      <c r="BE173" s="148">
        <f t="shared" ref="BE173:BE206" si="4">IF(N173="základní",J173,0)</f>
        <v>0</v>
      </c>
      <c r="BF173" s="148">
        <f t="shared" ref="BF173:BF206" si="5">IF(N173="snížená",J173,0)</f>
        <v>0</v>
      </c>
      <c r="BG173" s="148">
        <f t="shared" ref="BG173:BG206" si="6">IF(N173="zákl. přenesená",J173,0)</f>
        <v>0</v>
      </c>
      <c r="BH173" s="148">
        <f t="shared" ref="BH173:BH206" si="7">IF(N173="sníž. přenesená",J173,0)</f>
        <v>0</v>
      </c>
      <c r="BI173" s="148">
        <f t="shared" ref="BI173:BI206" si="8">IF(N173="nulová",J173,0)</f>
        <v>0</v>
      </c>
      <c r="BJ173" s="17" t="s">
        <v>87</v>
      </c>
      <c r="BK173" s="148">
        <f t="shared" ref="BK173:BK206" si="9">ROUND(I173*H173,2)</f>
        <v>0</v>
      </c>
      <c r="BL173" s="17" t="s">
        <v>99</v>
      </c>
      <c r="BM173" s="147" t="s">
        <v>4948</v>
      </c>
    </row>
    <row r="174" spans="2:65" s="1" customFormat="1" ht="24.2" customHeight="1">
      <c r="B174" s="32"/>
      <c r="C174" s="136" t="s">
        <v>423</v>
      </c>
      <c r="D174" s="136" t="s">
        <v>324</v>
      </c>
      <c r="E174" s="137" t="s">
        <v>4949</v>
      </c>
      <c r="F174" s="138" t="s">
        <v>4950</v>
      </c>
      <c r="G174" s="139" t="s">
        <v>558</v>
      </c>
      <c r="H174" s="140">
        <v>1</v>
      </c>
      <c r="I174" s="141"/>
      <c r="J174" s="142">
        <f t="shared" si="0"/>
        <v>0</v>
      </c>
      <c r="K174" s="138" t="s">
        <v>333</v>
      </c>
      <c r="L174" s="32"/>
      <c r="M174" s="143" t="s">
        <v>1</v>
      </c>
      <c r="N174" s="144" t="s">
        <v>45</v>
      </c>
      <c r="P174" s="145">
        <f t="shared" si="1"/>
        <v>0</v>
      </c>
      <c r="Q174" s="145">
        <v>2.1000000000000001E-4</v>
      </c>
      <c r="R174" s="145">
        <f t="shared" si="2"/>
        <v>2.1000000000000001E-4</v>
      </c>
      <c r="S174" s="145">
        <v>0</v>
      </c>
      <c r="T174" s="146">
        <f t="shared" si="3"/>
        <v>0</v>
      </c>
      <c r="AR174" s="147" t="s">
        <v>423</v>
      </c>
      <c r="AT174" s="147" t="s">
        <v>324</v>
      </c>
      <c r="AU174" s="147" t="s">
        <v>89</v>
      </c>
      <c r="AY174" s="17" t="s">
        <v>320</v>
      </c>
      <c r="BE174" s="148">
        <f t="shared" si="4"/>
        <v>0</v>
      </c>
      <c r="BF174" s="148">
        <f t="shared" si="5"/>
        <v>0</v>
      </c>
      <c r="BG174" s="148">
        <f t="shared" si="6"/>
        <v>0</v>
      </c>
      <c r="BH174" s="148">
        <f t="shared" si="7"/>
        <v>0</v>
      </c>
      <c r="BI174" s="148">
        <f t="shared" si="8"/>
        <v>0</v>
      </c>
      <c r="BJ174" s="17" t="s">
        <v>87</v>
      </c>
      <c r="BK174" s="148">
        <f t="shared" si="9"/>
        <v>0</v>
      </c>
      <c r="BL174" s="17" t="s">
        <v>423</v>
      </c>
      <c r="BM174" s="147" t="s">
        <v>4951</v>
      </c>
    </row>
    <row r="175" spans="2:65" s="1" customFormat="1" ht="24.2" customHeight="1">
      <c r="B175" s="32"/>
      <c r="C175" s="170" t="s">
        <v>427</v>
      </c>
      <c r="D175" s="170" t="s">
        <v>439</v>
      </c>
      <c r="E175" s="171" t="s">
        <v>4952</v>
      </c>
      <c r="F175" s="172" t="s">
        <v>4953</v>
      </c>
      <c r="G175" s="173" t="s">
        <v>558</v>
      </c>
      <c r="H175" s="174">
        <v>1</v>
      </c>
      <c r="I175" s="175"/>
      <c r="J175" s="176">
        <f t="shared" si="0"/>
        <v>0</v>
      </c>
      <c r="K175" s="172" t="s">
        <v>1</v>
      </c>
      <c r="L175" s="177"/>
      <c r="M175" s="178" t="s">
        <v>1</v>
      </c>
      <c r="N175" s="179" t="s">
        <v>45</v>
      </c>
      <c r="P175" s="145">
        <f t="shared" si="1"/>
        <v>0</v>
      </c>
      <c r="Q175" s="145">
        <v>3.5000000000000001E-3</v>
      </c>
      <c r="R175" s="145">
        <f t="shared" si="2"/>
        <v>3.5000000000000001E-3</v>
      </c>
      <c r="S175" s="145">
        <v>0</v>
      </c>
      <c r="T175" s="146">
        <f t="shared" si="3"/>
        <v>0</v>
      </c>
      <c r="AR175" s="147" t="s">
        <v>373</v>
      </c>
      <c r="AT175" s="147" t="s">
        <v>439</v>
      </c>
      <c r="AU175" s="147" t="s">
        <v>89</v>
      </c>
      <c r="AY175" s="17" t="s">
        <v>320</v>
      </c>
      <c r="BE175" s="148">
        <f t="shared" si="4"/>
        <v>0</v>
      </c>
      <c r="BF175" s="148">
        <f t="shared" si="5"/>
        <v>0</v>
      </c>
      <c r="BG175" s="148">
        <f t="shared" si="6"/>
        <v>0</v>
      </c>
      <c r="BH175" s="148">
        <f t="shared" si="7"/>
        <v>0</v>
      </c>
      <c r="BI175" s="148">
        <f t="shared" si="8"/>
        <v>0</v>
      </c>
      <c r="BJ175" s="17" t="s">
        <v>87</v>
      </c>
      <c r="BK175" s="148">
        <f t="shared" si="9"/>
        <v>0</v>
      </c>
      <c r="BL175" s="17" t="s">
        <v>99</v>
      </c>
      <c r="BM175" s="147" t="s">
        <v>4954</v>
      </c>
    </row>
    <row r="176" spans="2:65" s="1" customFormat="1" ht="16.5" customHeight="1">
      <c r="B176" s="32"/>
      <c r="C176" s="170" t="s">
        <v>433</v>
      </c>
      <c r="D176" s="170" t="s">
        <v>439</v>
      </c>
      <c r="E176" s="171" t="s">
        <v>4955</v>
      </c>
      <c r="F176" s="172" t="s">
        <v>4956</v>
      </c>
      <c r="G176" s="173" t="s">
        <v>558</v>
      </c>
      <c r="H176" s="174">
        <v>1</v>
      </c>
      <c r="I176" s="175"/>
      <c r="J176" s="176">
        <f t="shared" si="0"/>
        <v>0</v>
      </c>
      <c r="K176" s="172" t="s">
        <v>333</v>
      </c>
      <c r="L176" s="177"/>
      <c r="M176" s="178" t="s">
        <v>1</v>
      </c>
      <c r="N176" s="179" t="s">
        <v>45</v>
      </c>
      <c r="P176" s="145">
        <f t="shared" si="1"/>
        <v>0</v>
      </c>
      <c r="Q176" s="145">
        <v>3.6000000000000002E-4</v>
      </c>
      <c r="R176" s="145">
        <f t="shared" si="2"/>
        <v>3.6000000000000002E-4</v>
      </c>
      <c r="S176" s="145">
        <v>0</v>
      </c>
      <c r="T176" s="146">
        <f t="shared" si="3"/>
        <v>0</v>
      </c>
      <c r="AR176" s="147" t="s">
        <v>373</v>
      </c>
      <c r="AT176" s="147" t="s">
        <v>439</v>
      </c>
      <c r="AU176" s="147" t="s">
        <v>89</v>
      </c>
      <c r="AY176" s="17" t="s">
        <v>320</v>
      </c>
      <c r="BE176" s="148">
        <f t="shared" si="4"/>
        <v>0</v>
      </c>
      <c r="BF176" s="148">
        <f t="shared" si="5"/>
        <v>0</v>
      </c>
      <c r="BG176" s="148">
        <f t="shared" si="6"/>
        <v>0</v>
      </c>
      <c r="BH176" s="148">
        <f t="shared" si="7"/>
        <v>0</v>
      </c>
      <c r="BI176" s="148">
        <f t="shared" si="8"/>
        <v>0</v>
      </c>
      <c r="BJ176" s="17" t="s">
        <v>87</v>
      </c>
      <c r="BK176" s="148">
        <f t="shared" si="9"/>
        <v>0</v>
      </c>
      <c r="BL176" s="17" t="s">
        <v>99</v>
      </c>
      <c r="BM176" s="147" t="s">
        <v>4957</v>
      </c>
    </row>
    <row r="177" spans="2:65" s="1" customFormat="1" ht="24.2" customHeight="1">
      <c r="B177" s="32"/>
      <c r="C177" s="170" t="s">
        <v>438</v>
      </c>
      <c r="D177" s="170" t="s">
        <v>439</v>
      </c>
      <c r="E177" s="171" t="s">
        <v>4958</v>
      </c>
      <c r="F177" s="172" t="s">
        <v>4959</v>
      </c>
      <c r="G177" s="173" t="s">
        <v>566</v>
      </c>
      <c r="H177" s="174">
        <v>13.6</v>
      </c>
      <c r="I177" s="175"/>
      <c r="J177" s="176">
        <f t="shared" si="0"/>
        <v>0</v>
      </c>
      <c r="K177" s="172" t="s">
        <v>1</v>
      </c>
      <c r="L177" s="177"/>
      <c r="M177" s="178" t="s">
        <v>1</v>
      </c>
      <c r="N177" s="179" t="s">
        <v>45</v>
      </c>
      <c r="P177" s="145">
        <f t="shared" si="1"/>
        <v>0</v>
      </c>
      <c r="Q177" s="145">
        <v>2.7999999999999998E-4</v>
      </c>
      <c r="R177" s="145">
        <f t="shared" si="2"/>
        <v>3.8079999999999998E-3</v>
      </c>
      <c r="S177" s="145">
        <v>0</v>
      </c>
      <c r="T177" s="146">
        <f t="shared" si="3"/>
        <v>0</v>
      </c>
      <c r="AR177" s="147" t="s">
        <v>373</v>
      </c>
      <c r="AT177" s="147" t="s">
        <v>439</v>
      </c>
      <c r="AU177" s="147" t="s">
        <v>89</v>
      </c>
      <c r="AY177" s="17" t="s">
        <v>320</v>
      </c>
      <c r="BE177" s="148">
        <f t="shared" si="4"/>
        <v>0</v>
      </c>
      <c r="BF177" s="148">
        <f t="shared" si="5"/>
        <v>0</v>
      </c>
      <c r="BG177" s="148">
        <f t="shared" si="6"/>
        <v>0</v>
      </c>
      <c r="BH177" s="148">
        <f t="shared" si="7"/>
        <v>0</v>
      </c>
      <c r="BI177" s="148">
        <f t="shared" si="8"/>
        <v>0</v>
      </c>
      <c r="BJ177" s="17" t="s">
        <v>87</v>
      </c>
      <c r="BK177" s="148">
        <f t="shared" si="9"/>
        <v>0</v>
      </c>
      <c r="BL177" s="17" t="s">
        <v>99</v>
      </c>
      <c r="BM177" s="147" t="s">
        <v>4960</v>
      </c>
    </row>
    <row r="178" spans="2:65" s="1" customFormat="1" ht="24.2" customHeight="1">
      <c r="B178" s="32"/>
      <c r="C178" s="136" t="s">
        <v>451</v>
      </c>
      <c r="D178" s="136" t="s">
        <v>324</v>
      </c>
      <c r="E178" s="137" t="s">
        <v>4961</v>
      </c>
      <c r="F178" s="138" t="s">
        <v>4962</v>
      </c>
      <c r="G178" s="139" t="s">
        <v>558</v>
      </c>
      <c r="H178" s="140">
        <v>1</v>
      </c>
      <c r="I178" s="141"/>
      <c r="J178" s="142">
        <f t="shared" si="0"/>
        <v>0</v>
      </c>
      <c r="K178" s="138" t="s">
        <v>333</v>
      </c>
      <c r="L178" s="32"/>
      <c r="M178" s="143" t="s">
        <v>1</v>
      </c>
      <c r="N178" s="144" t="s">
        <v>45</v>
      </c>
      <c r="P178" s="145">
        <f t="shared" si="1"/>
        <v>0</v>
      </c>
      <c r="Q178" s="145">
        <v>0</v>
      </c>
      <c r="R178" s="145">
        <f t="shared" si="2"/>
        <v>0</v>
      </c>
      <c r="S178" s="145">
        <v>0</v>
      </c>
      <c r="T178" s="146">
        <f t="shared" si="3"/>
        <v>0</v>
      </c>
      <c r="AR178" s="147" t="s">
        <v>99</v>
      </c>
      <c r="AT178" s="147" t="s">
        <v>324</v>
      </c>
      <c r="AU178" s="147" t="s">
        <v>89</v>
      </c>
      <c r="AY178" s="17" t="s">
        <v>320</v>
      </c>
      <c r="BE178" s="148">
        <f t="shared" si="4"/>
        <v>0</v>
      </c>
      <c r="BF178" s="148">
        <f t="shared" si="5"/>
        <v>0</v>
      </c>
      <c r="BG178" s="148">
        <f t="shared" si="6"/>
        <v>0</v>
      </c>
      <c r="BH178" s="148">
        <f t="shared" si="7"/>
        <v>0</v>
      </c>
      <c r="BI178" s="148">
        <f t="shared" si="8"/>
        <v>0</v>
      </c>
      <c r="BJ178" s="17" t="s">
        <v>87</v>
      </c>
      <c r="BK178" s="148">
        <f t="shared" si="9"/>
        <v>0</v>
      </c>
      <c r="BL178" s="17" t="s">
        <v>99</v>
      </c>
      <c r="BM178" s="147" t="s">
        <v>4963</v>
      </c>
    </row>
    <row r="179" spans="2:65" s="1" customFormat="1" ht="24.2" customHeight="1">
      <c r="B179" s="32"/>
      <c r="C179" s="136" t="s">
        <v>7</v>
      </c>
      <c r="D179" s="136" t="s">
        <v>324</v>
      </c>
      <c r="E179" s="137" t="s">
        <v>4964</v>
      </c>
      <c r="F179" s="138" t="s">
        <v>4965</v>
      </c>
      <c r="G179" s="139" t="s">
        <v>558</v>
      </c>
      <c r="H179" s="140">
        <v>1</v>
      </c>
      <c r="I179" s="141"/>
      <c r="J179" s="142">
        <f t="shared" si="0"/>
        <v>0</v>
      </c>
      <c r="K179" s="138" t="s">
        <v>333</v>
      </c>
      <c r="L179" s="32"/>
      <c r="M179" s="143" t="s">
        <v>1</v>
      </c>
      <c r="N179" s="144" t="s">
        <v>45</v>
      </c>
      <c r="P179" s="145">
        <f t="shared" si="1"/>
        <v>0</v>
      </c>
      <c r="Q179" s="145">
        <v>0</v>
      </c>
      <c r="R179" s="145">
        <f t="shared" si="2"/>
        <v>0</v>
      </c>
      <c r="S179" s="145">
        <v>0</v>
      </c>
      <c r="T179" s="146">
        <f t="shared" si="3"/>
        <v>0</v>
      </c>
      <c r="AR179" s="147" t="s">
        <v>99</v>
      </c>
      <c r="AT179" s="147" t="s">
        <v>324</v>
      </c>
      <c r="AU179" s="147" t="s">
        <v>89</v>
      </c>
      <c r="AY179" s="17" t="s">
        <v>320</v>
      </c>
      <c r="BE179" s="148">
        <f t="shared" si="4"/>
        <v>0</v>
      </c>
      <c r="BF179" s="148">
        <f t="shared" si="5"/>
        <v>0</v>
      </c>
      <c r="BG179" s="148">
        <f t="shared" si="6"/>
        <v>0</v>
      </c>
      <c r="BH179" s="148">
        <f t="shared" si="7"/>
        <v>0</v>
      </c>
      <c r="BI179" s="148">
        <f t="shared" si="8"/>
        <v>0</v>
      </c>
      <c r="BJ179" s="17" t="s">
        <v>87</v>
      </c>
      <c r="BK179" s="148">
        <f t="shared" si="9"/>
        <v>0</v>
      </c>
      <c r="BL179" s="17" t="s">
        <v>99</v>
      </c>
      <c r="BM179" s="147" t="s">
        <v>4966</v>
      </c>
    </row>
    <row r="180" spans="2:65" s="1" customFormat="1" ht="24.2" customHeight="1">
      <c r="B180" s="32"/>
      <c r="C180" s="136" t="s">
        <v>460</v>
      </c>
      <c r="D180" s="136" t="s">
        <v>324</v>
      </c>
      <c r="E180" s="137" t="s">
        <v>4967</v>
      </c>
      <c r="F180" s="138" t="s">
        <v>4968</v>
      </c>
      <c r="G180" s="139" t="s">
        <v>558</v>
      </c>
      <c r="H180" s="140">
        <v>2</v>
      </c>
      <c r="I180" s="141"/>
      <c r="J180" s="142">
        <f t="shared" si="0"/>
        <v>0</v>
      </c>
      <c r="K180" s="138" t="s">
        <v>333</v>
      </c>
      <c r="L180" s="32"/>
      <c r="M180" s="143" t="s">
        <v>1</v>
      </c>
      <c r="N180" s="144" t="s">
        <v>45</v>
      </c>
      <c r="P180" s="145">
        <f t="shared" si="1"/>
        <v>0</v>
      </c>
      <c r="Q180" s="145">
        <v>0</v>
      </c>
      <c r="R180" s="145">
        <f t="shared" si="2"/>
        <v>0</v>
      </c>
      <c r="S180" s="145">
        <v>0</v>
      </c>
      <c r="T180" s="146">
        <f t="shared" si="3"/>
        <v>0</v>
      </c>
      <c r="AR180" s="147" t="s">
        <v>99</v>
      </c>
      <c r="AT180" s="147" t="s">
        <v>324</v>
      </c>
      <c r="AU180" s="147" t="s">
        <v>89</v>
      </c>
      <c r="AY180" s="17" t="s">
        <v>320</v>
      </c>
      <c r="BE180" s="148">
        <f t="shared" si="4"/>
        <v>0</v>
      </c>
      <c r="BF180" s="148">
        <f t="shared" si="5"/>
        <v>0</v>
      </c>
      <c r="BG180" s="148">
        <f t="shared" si="6"/>
        <v>0</v>
      </c>
      <c r="BH180" s="148">
        <f t="shared" si="7"/>
        <v>0</v>
      </c>
      <c r="BI180" s="148">
        <f t="shared" si="8"/>
        <v>0</v>
      </c>
      <c r="BJ180" s="17" t="s">
        <v>87</v>
      </c>
      <c r="BK180" s="148">
        <f t="shared" si="9"/>
        <v>0</v>
      </c>
      <c r="BL180" s="17" t="s">
        <v>99</v>
      </c>
      <c r="BM180" s="147" t="s">
        <v>4969</v>
      </c>
    </row>
    <row r="181" spans="2:65" s="1" customFormat="1" ht="24.2" customHeight="1">
      <c r="B181" s="32"/>
      <c r="C181" s="170" t="s">
        <v>465</v>
      </c>
      <c r="D181" s="170" t="s">
        <v>439</v>
      </c>
      <c r="E181" s="171" t="s">
        <v>4970</v>
      </c>
      <c r="F181" s="172" t="s">
        <v>4971</v>
      </c>
      <c r="G181" s="173" t="s">
        <v>558</v>
      </c>
      <c r="H181" s="174">
        <v>2</v>
      </c>
      <c r="I181" s="175"/>
      <c r="J181" s="176">
        <f t="shared" si="0"/>
        <v>0</v>
      </c>
      <c r="K181" s="172" t="s">
        <v>333</v>
      </c>
      <c r="L181" s="177"/>
      <c r="M181" s="178" t="s">
        <v>1</v>
      </c>
      <c r="N181" s="179" t="s">
        <v>45</v>
      </c>
      <c r="P181" s="145">
        <f t="shared" si="1"/>
        <v>0</v>
      </c>
      <c r="Q181" s="145">
        <v>8.6999999999999994E-3</v>
      </c>
      <c r="R181" s="145">
        <f t="shared" si="2"/>
        <v>1.7399999999999999E-2</v>
      </c>
      <c r="S181" s="145">
        <v>0</v>
      </c>
      <c r="T181" s="146">
        <f t="shared" si="3"/>
        <v>0</v>
      </c>
      <c r="AR181" s="147" t="s">
        <v>373</v>
      </c>
      <c r="AT181" s="147" t="s">
        <v>439</v>
      </c>
      <c r="AU181" s="147" t="s">
        <v>89</v>
      </c>
      <c r="AY181" s="17" t="s">
        <v>320</v>
      </c>
      <c r="BE181" s="148">
        <f t="shared" si="4"/>
        <v>0</v>
      </c>
      <c r="BF181" s="148">
        <f t="shared" si="5"/>
        <v>0</v>
      </c>
      <c r="BG181" s="148">
        <f t="shared" si="6"/>
        <v>0</v>
      </c>
      <c r="BH181" s="148">
        <f t="shared" si="7"/>
        <v>0</v>
      </c>
      <c r="BI181" s="148">
        <f t="shared" si="8"/>
        <v>0</v>
      </c>
      <c r="BJ181" s="17" t="s">
        <v>87</v>
      </c>
      <c r="BK181" s="148">
        <f t="shared" si="9"/>
        <v>0</v>
      </c>
      <c r="BL181" s="17" t="s">
        <v>99</v>
      </c>
      <c r="BM181" s="147" t="s">
        <v>4972</v>
      </c>
    </row>
    <row r="182" spans="2:65" s="1" customFormat="1" ht="24.2" customHeight="1">
      <c r="B182" s="32"/>
      <c r="C182" s="170" t="s">
        <v>469</v>
      </c>
      <c r="D182" s="170" t="s">
        <v>439</v>
      </c>
      <c r="E182" s="171" t="s">
        <v>4973</v>
      </c>
      <c r="F182" s="172" t="s">
        <v>4974</v>
      </c>
      <c r="G182" s="173" t="s">
        <v>558</v>
      </c>
      <c r="H182" s="174">
        <v>1</v>
      </c>
      <c r="I182" s="175"/>
      <c r="J182" s="176">
        <f t="shared" si="0"/>
        <v>0</v>
      </c>
      <c r="K182" s="172" t="s">
        <v>333</v>
      </c>
      <c r="L182" s="177"/>
      <c r="M182" s="178" t="s">
        <v>1</v>
      </c>
      <c r="N182" s="179" t="s">
        <v>45</v>
      </c>
      <c r="P182" s="145">
        <f t="shared" si="1"/>
        <v>0</v>
      </c>
      <c r="Q182" s="145">
        <v>7.7000000000000002E-3</v>
      </c>
      <c r="R182" s="145">
        <f t="shared" si="2"/>
        <v>7.7000000000000002E-3</v>
      </c>
      <c r="S182" s="145">
        <v>0</v>
      </c>
      <c r="T182" s="146">
        <f t="shared" si="3"/>
        <v>0</v>
      </c>
      <c r="AR182" s="147" t="s">
        <v>373</v>
      </c>
      <c r="AT182" s="147" t="s">
        <v>439</v>
      </c>
      <c r="AU182" s="147" t="s">
        <v>89</v>
      </c>
      <c r="AY182" s="17" t="s">
        <v>320</v>
      </c>
      <c r="BE182" s="148">
        <f t="shared" si="4"/>
        <v>0</v>
      </c>
      <c r="BF182" s="148">
        <f t="shared" si="5"/>
        <v>0</v>
      </c>
      <c r="BG182" s="148">
        <f t="shared" si="6"/>
        <v>0</v>
      </c>
      <c r="BH182" s="148">
        <f t="shared" si="7"/>
        <v>0</v>
      </c>
      <c r="BI182" s="148">
        <f t="shared" si="8"/>
        <v>0</v>
      </c>
      <c r="BJ182" s="17" t="s">
        <v>87</v>
      </c>
      <c r="BK182" s="148">
        <f t="shared" si="9"/>
        <v>0</v>
      </c>
      <c r="BL182" s="17" t="s">
        <v>99</v>
      </c>
      <c r="BM182" s="147" t="s">
        <v>4975</v>
      </c>
    </row>
    <row r="183" spans="2:65" s="1" customFormat="1" ht="24.2" customHeight="1">
      <c r="B183" s="32"/>
      <c r="C183" s="170" t="s">
        <v>475</v>
      </c>
      <c r="D183" s="170" t="s">
        <v>439</v>
      </c>
      <c r="E183" s="171" t="s">
        <v>4976</v>
      </c>
      <c r="F183" s="172" t="s">
        <v>4977</v>
      </c>
      <c r="G183" s="173" t="s">
        <v>558</v>
      </c>
      <c r="H183" s="174">
        <v>2</v>
      </c>
      <c r="I183" s="175"/>
      <c r="J183" s="176">
        <f t="shared" si="0"/>
        <v>0</v>
      </c>
      <c r="K183" s="172" t="s">
        <v>333</v>
      </c>
      <c r="L183" s="177"/>
      <c r="M183" s="178" t="s">
        <v>1</v>
      </c>
      <c r="N183" s="179" t="s">
        <v>45</v>
      </c>
      <c r="P183" s="145">
        <f t="shared" si="1"/>
        <v>0</v>
      </c>
      <c r="Q183" s="145">
        <v>7.0000000000000001E-3</v>
      </c>
      <c r="R183" s="145">
        <f t="shared" si="2"/>
        <v>1.4E-2</v>
      </c>
      <c r="S183" s="145">
        <v>0</v>
      </c>
      <c r="T183" s="146">
        <f t="shared" si="3"/>
        <v>0</v>
      </c>
      <c r="AR183" s="147" t="s">
        <v>373</v>
      </c>
      <c r="AT183" s="147" t="s">
        <v>439</v>
      </c>
      <c r="AU183" s="147" t="s">
        <v>89</v>
      </c>
      <c r="AY183" s="17" t="s">
        <v>320</v>
      </c>
      <c r="BE183" s="148">
        <f t="shared" si="4"/>
        <v>0</v>
      </c>
      <c r="BF183" s="148">
        <f t="shared" si="5"/>
        <v>0</v>
      </c>
      <c r="BG183" s="148">
        <f t="shared" si="6"/>
        <v>0</v>
      </c>
      <c r="BH183" s="148">
        <f t="shared" si="7"/>
        <v>0</v>
      </c>
      <c r="BI183" s="148">
        <f t="shared" si="8"/>
        <v>0</v>
      </c>
      <c r="BJ183" s="17" t="s">
        <v>87</v>
      </c>
      <c r="BK183" s="148">
        <f t="shared" si="9"/>
        <v>0</v>
      </c>
      <c r="BL183" s="17" t="s">
        <v>99</v>
      </c>
      <c r="BM183" s="147" t="s">
        <v>4978</v>
      </c>
    </row>
    <row r="184" spans="2:65" s="1" customFormat="1" ht="33" customHeight="1">
      <c r="B184" s="32"/>
      <c r="C184" s="170" t="s">
        <v>480</v>
      </c>
      <c r="D184" s="170" t="s">
        <v>439</v>
      </c>
      <c r="E184" s="171" t="s">
        <v>4979</v>
      </c>
      <c r="F184" s="172" t="s">
        <v>4980</v>
      </c>
      <c r="G184" s="173" t="s">
        <v>558</v>
      </c>
      <c r="H184" s="174">
        <v>1</v>
      </c>
      <c r="I184" s="175"/>
      <c r="J184" s="176">
        <f t="shared" si="0"/>
        <v>0</v>
      </c>
      <c r="K184" s="172" t="s">
        <v>333</v>
      </c>
      <c r="L184" s="177"/>
      <c r="M184" s="178" t="s">
        <v>1</v>
      </c>
      <c r="N184" s="179" t="s">
        <v>45</v>
      </c>
      <c r="P184" s="145">
        <f t="shared" si="1"/>
        <v>0</v>
      </c>
      <c r="Q184" s="145">
        <v>2.76E-2</v>
      </c>
      <c r="R184" s="145">
        <f t="shared" si="2"/>
        <v>2.76E-2</v>
      </c>
      <c r="S184" s="145">
        <v>0</v>
      </c>
      <c r="T184" s="146">
        <f t="shared" si="3"/>
        <v>0</v>
      </c>
      <c r="AR184" s="147" t="s">
        <v>373</v>
      </c>
      <c r="AT184" s="147" t="s">
        <v>439</v>
      </c>
      <c r="AU184" s="147" t="s">
        <v>89</v>
      </c>
      <c r="AY184" s="17" t="s">
        <v>320</v>
      </c>
      <c r="BE184" s="148">
        <f t="shared" si="4"/>
        <v>0</v>
      </c>
      <c r="BF184" s="148">
        <f t="shared" si="5"/>
        <v>0</v>
      </c>
      <c r="BG184" s="148">
        <f t="shared" si="6"/>
        <v>0</v>
      </c>
      <c r="BH184" s="148">
        <f t="shared" si="7"/>
        <v>0</v>
      </c>
      <c r="BI184" s="148">
        <f t="shared" si="8"/>
        <v>0</v>
      </c>
      <c r="BJ184" s="17" t="s">
        <v>87</v>
      </c>
      <c r="BK184" s="148">
        <f t="shared" si="9"/>
        <v>0</v>
      </c>
      <c r="BL184" s="17" t="s">
        <v>99</v>
      </c>
      <c r="BM184" s="147" t="s">
        <v>4981</v>
      </c>
    </row>
    <row r="185" spans="2:65" s="1" customFormat="1" ht="24.2" customHeight="1">
      <c r="B185" s="32"/>
      <c r="C185" s="136" t="s">
        <v>485</v>
      </c>
      <c r="D185" s="136" t="s">
        <v>324</v>
      </c>
      <c r="E185" s="137" t="s">
        <v>4982</v>
      </c>
      <c r="F185" s="138" t="s">
        <v>4983</v>
      </c>
      <c r="G185" s="139" t="s">
        <v>558</v>
      </c>
      <c r="H185" s="140">
        <v>1</v>
      </c>
      <c r="I185" s="141"/>
      <c r="J185" s="142">
        <f t="shared" si="0"/>
        <v>0</v>
      </c>
      <c r="K185" s="138" t="s">
        <v>333</v>
      </c>
      <c r="L185" s="32"/>
      <c r="M185" s="143" t="s">
        <v>1</v>
      </c>
      <c r="N185" s="144" t="s">
        <v>45</v>
      </c>
      <c r="P185" s="145">
        <f t="shared" si="1"/>
        <v>0</v>
      </c>
      <c r="Q185" s="145">
        <v>1.67E-3</v>
      </c>
      <c r="R185" s="145">
        <f t="shared" si="2"/>
        <v>1.67E-3</v>
      </c>
      <c r="S185" s="145">
        <v>0</v>
      </c>
      <c r="T185" s="146">
        <f t="shared" si="3"/>
        <v>0</v>
      </c>
      <c r="AR185" s="147" t="s">
        <v>99</v>
      </c>
      <c r="AT185" s="147" t="s">
        <v>324</v>
      </c>
      <c r="AU185" s="147" t="s">
        <v>89</v>
      </c>
      <c r="AY185" s="17" t="s">
        <v>320</v>
      </c>
      <c r="BE185" s="148">
        <f t="shared" si="4"/>
        <v>0</v>
      </c>
      <c r="BF185" s="148">
        <f t="shared" si="5"/>
        <v>0</v>
      </c>
      <c r="BG185" s="148">
        <f t="shared" si="6"/>
        <v>0</v>
      </c>
      <c r="BH185" s="148">
        <f t="shared" si="7"/>
        <v>0</v>
      </c>
      <c r="BI185" s="148">
        <f t="shared" si="8"/>
        <v>0</v>
      </c>
      <c r="BJ185" s="17" t="s">
        <v>87</v>
      </c>
      <c r="BK185" s="148">
        <f t="shared" si="9"/>
        <v>0</v>
      </c>
      <c r="BL185" s="17" t="s">
        <v>99</v>
      </c>
      <c r="BM185" s="147" t="s">
        <v>4984</v>
      </c>
    </row>
    <row r="186" spans="2:65" s="1" customFormat="1" ht="24.2" customHeight="1">
      <c r="B186" s="32"/>
      <c r="C186" s="170" t="s">
        <v>492</v>
      </c>
      <c r="D186" s="170" t="s">
        <v>439</v>
      </c>
      <c r="E186" s="171" t="s">
        <v>4985</v>
      </c>
      <c r="F186" s="172" t="s">
        <v>4986</v>
      </c>
      <c r="G186" s="173" t="s">
        <v>558</v>
      </c>
      <c r="H186" s="174">
        <v>1</v>
      </c>
      <c r="I186" s="175"/>
      <c r="J186" s="176">
        <f t="shared" si="0"/>
        <v>0</v>
      </c>
      <c r="K186" s="172" t="s">
        <v>333</v>
      </c>
      <c r="L186" s="177"/>
      <c r="M186" s="178" t="s">
        <v>1</v>
      </c>
      <c r="N186" s="179" t="s">
        <v>45</v>
      </c>
      <c r="P186" s="145">
        <f t="shared" si="1"/>
        <v>0</v>
      </c>
      <c r="Q186" s="145">
        <v>4.2500000000000003E-2</v>
      </c>
      <c r="R186" s="145">
        <f t="shared" si="2"/>
        <v>4.2500000000000003E-2</v>
      </c>
      <c r="S186" s="145">
        <v>0</v>
      </c>
      <c r="T186" s="146">
        <f t="shared" si="3"/>
        <v>0</v>
      </c>
      <c r="AR186" s="147" t="s">
        <v>373</v>
      </c>
      <c r="AT186" s="147" t="s">
        <v>439</v>
      </c>
      <c r="AU186" s="147" t="s">
        <v>89</v>
      </c>
      <c r="AY186" s="17" t="s">
        <v>320</v>
      </c>
      <c r="BE186" s="148">
        <f t="shared" si="4"/>
        <v>0</v>
      </c>
      <c r="BF186" s="148">
        <f t="shared" si="5"/>
        <v>0</v>
      </c>
      <c r="BG186" s="148">
        <f t="shared" si="6"/>
        <v>0</v>
      </c>
      <c r="BH186" s="148">
        <f t="shared" si="7"/>
        <v>0</v>
      </c>
      <c r="BI186" s="148">
        <f t="shared" si="8"/>
        <v>0</v>
      </c>
      <c r="BJ186" s="17" t="s">
        <v>87</v>
      </c>
      <c r="BK186" s="148">
        <f t="shared" si="9"/>
        <v>0</v>
      </c>
      <c r="BL186" s="17" t="s">
        <v>99</v>
      </c>
      <c r="BM186" s="147" t="s">
        <v>4987</v>
      </c>
    </row>
    <row r="187" spans="2:65" s="1" customFormat="1" ht="21.75" customHeight="1">
      <c r="B187" s="32"/>
      <c r="C187" s="170" t="s">
        <v>499</v>
      </c>
      <c r="D187" s="170" t="s">
        <v>439</v>
      </c>
      <c r="E187" s="171" t="s">
        <v>4988</v>
      </c>
      <c r="F187" s="172" t="s">
        <v>4989</v>
      </c>
      <c r="G187" s="173" t="s">
        <v>558</v>
      </c>
      <c r="H187" s="174">
        <v>2</v>
      </c>
      <c r="I187" s="175"/>
      <c r="J187" s="176">
        <f t="shared" si="0"/>
        <v>0</v>
      </c>
      <c r="K187" s="172" t="s">
        <v>1</v>
      </c>
      <c r="L187" s="177"/>
      <c r="M187" s="178" t="s">
        <v>1</v>
      </c>
      <c r="N187" s="179" t="s">
        <v>45</v>
      </c>
      <c r="P187" s="145">
        <f t="shared" si="1"/>
        <v>0</v>
      </c>
      <c r="Q187" s="145">
        <v>3.5000000000000001E-3</v>
      </c>
      <c r="R187" s="145">
        <f t="shared" si="2"/>
        <v>7.0000000000000001E-3</v>
      </c>
      <c r="S187" s="145">
        <v>0</v>
      </c>
      <c r="T187" s="146">
        <f t="shared" si="3"/>
        <v>0</v>
      </c>
      <c r="AR187" s="147" t="s">
        <v>373</v>
      </c>
      <c r="AT187" s="147" t="s">
        <v>439</v>
      </c>
      <c r="AU187" s="147" t="s">
        <v>89</v>
      </c>
      <c r="AY187" s="17" t="s">
        <v>320</v>
      </c>
      <c r="BE187" s="148">
        <f t="shared" si="4"/>
        <v>0</v>
      </c>
      <c r="BF187" s="148">
        <f t="shared" si="5"/>
        <v>0</v>
      </c>
      <c r="BG187" s="148">
        <f t="shared" si="6"/>
        <v>0</v>
      </c>
      <c r="BH187" s="148">
        <f t="shared" si="7"/>
        <v>0</v>
      </c>
      <c r="BI187" s="148">
        <f t="shared" si="8"/>
        <v>0</v>
      </c>
      <c r="BJ187" s="17" t="s">
        <v>87</v>
      </c>
      <c r="BK187" s="148">
        <f t="shared" si="9"/>
        <v>0</v>
      </c>
      <c r="BL187" s="17" t="s">
        <v>99</v>
      </c>
      <c r="BM187" s="147" t="s">
        <v>4990</v>
      </c>
    </row>
    <row r="188" spans="2:65" s="1" customFormat="1" ht="37.9" customHeight="1">
      <c r="B188" s="32"/>
      <c r="C188" s="170" t="s">
        <v>507</v>
      </c>
      <c r="D188" s="170" t="s">
        <v>439</v>
      </c>
      <c r="E188" s="171" t="s">
        <v>4991</v>
      </c>
      <c r="F188" s="172" t="s">
        <v>4992</v>
      </c>
      <c r="G188" s="173" t="s">
        <v>558</v>
      </c>
      <c r="H188" s="174">
        <v>1</v>
      </c>
      <c r="I188" s="175"/>
      <c r="J188" s="176">
        <f t="shared" si="0"/>
        <v>0</v>
      </c>
      <c r="K188" s="172" t="s">
        <v>1</v>
      </c>
      <c r="L188" s="177"/>
      <c r="M188" s="178" t="s">
        <v>1</v>
      </c>
      <c r="N188" s="179" t="s">
        <v>45</v>
      </c>
      <c r="P188" s="145">
        <f t="shared" si="1"/>
        <v>0</v>
      </c>
      <c r="Q188" s="145">
        <v>1.2200000000000001E-2</v>
      </c>
      <c r="R188" s="145">
        <f t="shared" si="2"/>
        <v>1.2200000000000001E-2</v>
      </c>
      <c r="S188" s="145">
        <v>0</v>
      </c>
      <c r="T188" s="146">
        <f t="shared" si="3"/>
        <v>0</v>
      </c>
      <c r="AR188" s="147" t="s">
        <v>373</v>
      </c>
      <c r="AT188" s="147" t="s">
        <v>439</v>
      </c>
      <c r="AU188" s="147" t="s">
        <v>89</v>
      </c>
      <c r="AY188" s="17" t="s">
        <v>320</v>
      </c>
      <c r="BE188" s="148">
        <f t="shared" si="4"/>
        <v>0</v>
      </c>
      <c r="BF188" s="148">
        <f t="shared" si="5"/>
        <v>0</v>
      </c>
      <c r="BG188" s="148">
        <f t="shared" si="6"/>
        <v>0</v>
      </c>
      <c r="BH188" s="148">
        <f t="shared" si="7"/>
        <v>0</v>
      </c>
      <c r="BI188" s="148">
        <f t="shared" si="8"/>
        <v>0</v>
      </c>
      <c r="BJ188" s="17" t="s">
        <v>87</v>
      </c>
      <c r="BK188" s="148">
        <f t="shared" si="9"/>
        <v>0</v>
      </c>
      <c r="BL188" s="17" t="s">
        <v>99</v>
      </c>
      <c r="BM188" s="147" t="s">
        <v>4993</v>
      </c>
    </row>
    <row r="189" spans="2:65" s="1" customFormat="1" ht="16.5" customHeight="1">
      <c r="B189" s="32"/>
      <c r="C189" s="170" t="s">
        <v>514</v>
      </c>
      <c r="D189" s="170" t="s">
        <v>439</v>
      </c>
      <c r="E189" s="171" t="s">
        <v>4994</v>
      </c>
      <c r="F189" s="172" t="s">
        <v>4995</v>
      </c>
      <c r="G189" s="173" t="s">
        <v>558</v>
      </c>
      <c r="H189" s="174">
        <v>2</v>
      </c>
      <c r="I189" s="175"/>
      <c r="J189" s="176">
        <f t="shared" si="0"/>
        <v>0</v>
      </c>
      <c r="K189" s="172" t="s">
        <v>1</v>
      </c>
      <c r="L189" s="177"/>
      <c r="M189" s="178" t="s">
        <v>1</v>
      </c>
      <c r="N189" s="179" t="s">
        <v>45</v>
      </c>
      <c r="P189" s="145">
        <f t="shared" si="1"/>
        <v>0</v>
      </c>
      <c r="Q189" s="145">
        <v>1.555E-2</v>
      </c>
      <c r="R189" s="145">
        <f t="shared" si="2"/>
        <v>3.1099999999999999E-2</v>
      </c>
      <c r="S189" s="145">
        <v>0</v>
      </c>
      <c r="T189" s="146">
        <f t="shared" si="3"/>
        <v>0</v>
      </c>
      <c r="AR189" s="147" t="s">
        <v>373</v>
      </c>
      <c r="AT189" s="147" t="s">
        <v>439</v>
      </c>
      <c r="AU189" s="147" t="s">
        <v>89</v>
      </c>
      <c r="AY189" s="17" t="s">
        <v>320</v>
      </c>
      <c r="BE189" s="148">
        <f t="shared" si="4"/>
        <v>0</v>
      </c>
      <c r="BF189" s="148">
        <f t="shared" si="5"/>
        <v>0</v>
      </c>
      <c r="BG189" s="148">
        <f t="shared" si="6"/>
        <v>0</v>
      </c>
      <c r="BH189" s="148">
        <f t="shared" si="7"/>
        <v>0</v>
      </c>
      <c r="BI189" s="148">
        <f t="shared" si="8"/>
        <v>0</v>
      </c>
      <c r="BJ189" s="17" t="s">
        <v>87</v>
      </c>
      <c r="BK189" s="148">
        <f t="shared" si="9"/>
        <v>0</v>
      </c>
      <c r="BL189" s="17" t="s">
        <v>99</v>
      </c>
      <c r="BM189" s="147" t="s">
        <v>4996</v>
      </c>
    </row>
    <row r="190" spans="2:65" s="1" customFormat="1" ht="24.2" customHeight="1">
      <c r="B190" s="32"/>
      <c r="C190" s="136" t="s">
        <v>519</v>
      </c>
      <c r="D190" s="136" t="s">
        <v>324</v>
      </c>
      <c r="E190" s="137" t="s">
        <v>4997</v>
      </c>
      <c r="F190" s="138" t="s">
        <v>4998</v>
      </c>
      <c r="G190" s="139" t="s">
        <v>558</v>
      </c>
      <c r="H190" s="140">
        <v>1</v>
      </c>
      <c r="I190" s="141"/>
      <c r="J190" s="142">
        <f t="shared" si="0"/>
        <v>0</v>
      </c>
      <c r="K190" s="138" t="s">
        <v>333</v>
      </c>
      <c r="L190" s="32"/>
      <c r="M190" s="143" t="s">
        <v>1</v>
      </c>
      <c r="N190" s="144" t="s">
        <v>45</v>
      </c>
      <c r="P190" s="145">
        <f t="shared" si="1"/>
        <v>0</v>
      </c>
      <c r="Q190" s="145">
        <v>1.7099999999999999E-3</v>
      </c>
      <c r="R190" s="145">
        <f t="shared" si="2"/>
        <v>1.7099999999999999E-3</v>
      </c>
      <c r="S190" s="145">
        <v>0</v>
      </c>
      <c r="T190" s="146">
        <f t="shared" si="3"/>
        <v>0</v>
      </c>
      <c r="AR190" s="147" t="s">
        <v>99</v>
      </c>
      <c r="AT190" s="147" t="s">
        <v>324</v>
      </c>
      <c r="AU190" s="147" t="s">
        <v>89</v>
      </c>
      <c r="AY190" s="17" t="s">
        <v>320</v>
      </c>
      <c r="BE190" s="148">
        <f t="shared" si="4"/>
        <v>0</v>
      </c>
      <c r="BF190" s="148">
        <f t="shared" si="5"/>
        <v>0</v>
      </c>
      <c r="BG190" s="148">
        <f t="shared" si="6"/>
        <v>0</v>
      </c>
      <c r="BH190" s="148">
        <f t="shared" si="7"/>
        <v>0</v>
      </c>
      <c r="BI190" s="148">
        <f t="shared" si="8"/>
        <v>0</v>
      </c>
      <c r="BJ190" s="17" t="s">
        <v>87</v>
      </c>
      <c r="BK190" s="148">
        <f t="shared" si="9"/>
        <v>0</v>
      </c>
      <c r="BL190" s="17" t="s">
        <v>99</v>
      </c>
      <c r="BM190" s="147" t="s">
        <v>4999</v>
      </c>
    </row>
    <row r="191" spans="2:65" s="1" customFormat="1" ht="33" customHeight="1">
      <c r="B191" s="32"/>
      <c r="C191" s="170" t="s">
        <v>526</v>
      </c>
      <c r="D191" s="170" t="s">
        <v>439</v>
      </c>
      <c r="E191" s="171" t="s">
        <v>5000</v>
      </c>
      <c r="F191" s="172" t="s">
        <v>5001</v>
      </c>
      <c r="G191" s="173" t="s">
        <v>558</v>
      </c>
      <c r="H191" s="174">
        <v>1</v>
      </c>
      <c r="I191" s="175"/>
      <c r="J191" s="176">
        <f t="shared" si="0"/>
        <v>0</v>
      </c>
      <c r="K191" s="172" t="s">
        <v>333</v>
      </c>
      <c r="L191" s="177"/>
      <c r="M191" s="178" t="s">
        <v>1</v>
      </c>
      <c r="N191" s="179" t="s">
        <v>45</v>
      </c>
      <c r="P191" s="145">
        <f t="shared" si="1"/>
        <v>0</v>
      </c>
      <c r="Q191" s="145">
        <v>2.5100000000000001E-2</v>
      </c>
      <c r="R191" s="145">
        <f t="shared" si="2"/>
        <v>2.5100000000000001E-2</v>
      </c>
      <c r="S191" s="145">
        <v>0</v>
      </c>
      <c r="T191" s="146">
        <f t="shared" si="3"/>
        <v>0</v>
      </c>
      <c r="AR191" s="147" t="s">
        <v>373</v>
      </c>
      <c r="AT191" s="147" t="s">
        <v>439</v>
      </c>
      <c r="AU191" s="147" t="s">
        <v>89</v>
      </c>
      <c r="AY191" s="17" t="s">
        <v>320</v>
      </c>
      <c r="BE191" s="148">
        <f t="shared" si="4"/>
        <v>0</v>
      </c>
      <c r="BF191" s="148">
        <f t="shared" si="5"/>
        <v>0</v>
      </c>
      <c r="BG191" s="148">
        <f t="shared" si="6"/>
        <v>0</v>
      </c>
      <c r="BH191" s="148">
        <f t="shared" si="7"/>
        <v>0</v>
      </c>
      <c r="BI191" s="148">
        <f t="shared" si="8"/>
        <v>0</v>
      </c>
      <c r="BJ191" s="17" t="s">
        <v>87</v>
      </c>
      <c r="BK191" s="148">
        <f t="shared" si="9"/>
        <v>0</v>
      </c>
      <c r="BL191" s="17" t="s">
        <v>99</v>
      </c>
      <c r="BM191" s="147" t="s">
        <v>5002</v>
      </c>
    </row>
    <row r="192" spans="2:65" s="1" customFormat="1" ht="24.2" customHeight="1">
      <c r="B192" s="32"/>
      <c r="C192" s="136" t="s">
        <v>532</v>
      </c>
      <c r="D192" s="136" t="s">
        <v>324</v>
      </c>
      <c r="E192" s="137" t="s">
        <v>5003</v>
      </c>
      <c r="F192" s="138" t="s">
        <v>5004</v>
      </c>
      <c r="G192" s="139" t="s">
        <v>566</v>
      </c>
      <c r="H192" s="140">
        <v>13.6</v>
      </c>
      <c r="I192" s="141"/>
      <c r="J192" s="142">
        <f t="shared" si="0"/>
        <v>0</v>
      </c>
      <c r="K192" s="138" t="s">
        <v>333</v>
      </c>
      <c r="L192" s="32"/>
      <c r="M192" s="143" t="s">
        <v>1</v>
      </c>
      <c r="N192" s="144" t="s">
        <v>45</v>
      </c>
      <c r="P192" s="145">
        <f t="shared" si="1"/>
        <v>0</v>
      </c>
      <c r="Q192" s="145">
        <v>0</v>
      </c>
      <c r="R192" s="145">
        <f t="shared" si="2"/>
        <v>0</v>
      </c>
      <c r="S192" s="145">
        <v>0</v>
      </c>
      <c r="T192" s="146">
        <f t="shared" si="3"/>
        <v>0</v>
      </c>
      <c r="AR192" s="147" t="s">
        <v>99</v>
      </c>
      <c r="AT192" s="147" t="s">
        <v>324</v>
      </c>
      <c r="AU192" s="147" t="s">
        <v>89</v>
      </c>
      <c r="AY192" s="17" t="s">
        <v>320</v>
      </c>
      <c r="BE192" s="148">
        <f t="shared" si="4"/>
        <v>0</v>
      </c>
      <c r="BF192" s="148">
        <f t="shared" si="5"/>
        <v>0</v>
      </c>
      <c r="BG192" s="148">
        <f t="shared" si="6"/>
        <v>0</v>
      </c>
      <c r="BH192" s="148">
        <f t="shared" si="7"/>
        <v>0</v>
      </c>
      <c r="BI192" s="148">
        <f t="shared" si="8"/>
        <v>0</v>
      </c>
      <c r="BJ192" s="17" t="s">
        <v>87</v>
      </c>
      <c r="BK192" s="148">
        <f t="shared" si="9"/>
        <v>0</v>
      </c>
      <c r="BL192" s="17" t="s">
        <v>99</v>
      </c>
      <c r="BM192" s="147" t="s">
        <v>5005</v>
      </c>
    </row>
    <row r="193" spans="2:65" s="1" customFormat="1" ht="33" customHeight="1">
      <c r="B193" s="32"/>
      <c r="C193" s="136" t="s">
        <v>542</v>
      </c>
      <c r="D193" s="136" t="s">
        <v>324</v>
      </c>
      <c r="E193" s="137" t="s">
        <v>5006</v>
      </c>
      <c r="F193" s="138" t="s">
        <v>5007</v>
      </c>
      <c r="G193" s="139" t="s">
        <v>566</v>
      </c>
      <c r="H193" s="140">
        <v>13.6</v>
      </c>
      <c r="I193" s="141"/>
      <c r="J193" s="142">
        <f t="shared" si="0"/>
        <v>0</v>
      </c>
      <c r="K193" s="138" t="s">
        <v>333</v>
      </c>
      <c r="L193" s="32"/>
      <c r="M193" s="143" t="s">
        <v>1</v>
      </c>
      <c r="N193" s="144" t="s">
        <v>45</v>
      </c>
      <c r="P193" s="145">
        <f t="shared" si="1"/>
        <v>0</v>
      </c>
      <c r="Q193" s="145">
        <v>1.0000000000000001E-5</v>
      </c>
      <c r="R193" s="145">
        <f t="shared" si="2"/>
        <v>1.36E-4</v>
      </c>
      <c r="S193" s="145">
        <v>0</v>
      </c>
      <c r="T193" s="146">
        <f t="shared" si="3"/>
        <v>0</v>
      </c>
      <c r="AR193" s="147" t="s">
        <v>99</v>
      </c>
      <c r="AT193" s="147" t="s">
        <v>324</v>
      </c>
      <c r="AU193" s="147" t="s">
        <v>89</v>
      </c>
      <c r="AY193" s="17" t="s">
        <v>320</v>
      </c>
      <c r="BE193" s="148">
        <f t="shared" si="4"/>
        <v>0</v>
      </c>
      <c r="BF193" s="148">
        <f t="shared" si="5"/>
        <v>0</v>
      </c>
      <c r="BG193" s="148">
        <f t="shared" si="6"/>
        <v>0</v>
      </c>
      <c r="BH193" s="148">
        <f t="shared" si="7"/>
        <v>0</v>
      </c>
      <c r="BI193" s="148">
        <f t="shared" si="8"/>
        <v>0</v>
      </c>
      <c r="BJ193" s="17" t="s">
        <v>87</v>
      </c>
      <c r="BK193" s="148">
        <f t="shared" si="9"/>
        <v>0</v>
      </c>
      <c r="BL193" s="17" t="s">
        <v>99</v>
      </c>
      <c r="BM193" s="147" t="s">
        <v>5008</v>
      </c>
    </row>
    <row r="194" spans="2:65" s="1" customFormat="1" ht="16.5" customHeight="1">
      <c r="B194" s="32"/>
      <c r="C194" s="170" t="s">
        <v>555</v>
      </c>
      <c r="D194" s="170" t="s">
        <v>439</v>
      </c>
      <c r="E194" s="171" t="s">
        <v>5009</v>
      </c>
      <c r="F194" s="172" t="s">
        <v>5010</v>
      </c>
      <c r="G194" s="173" t="s">
        <v>566</v>
      </c>
      <c r="H194" s="174">
        <v>13.6</v>
      </c>
      <c r="I194" s="175"/>
      <c r="J194" s="176">
        <f t="shared" si="0"/>
        <v>0</v>
      </c>
      <c r="K194" s="172" t="s">
        <v>333</v>
      </c>
      <c r="L194" s="177"/>
      <c r="M194" s="178" t="s">
        <v>1</v>
      </c>
      <c r="N194" s="179" t="s">
        <v>45</v>
      </c>
      <c r="P194" s="145">
        <f t="shared" si="1"/>
        <v>0</v>
      </c>
      <c r="Q194" s="145">
        <v>1.4E-3</v>
      </c>
      <c r="R194" s="145">
        <f t="shared" si="2"/>
        <v>1.9039999999999998E-2</v>
      </c>
      <c r="S194" s="145">
        <v>0</v>
      </c>
      <c r="T194" s="146">
        <f t="shared" si="3"/>
        <v>0</v>
      </c>
      <c r="AR194" s="147" t="s">
        <v>373</v>
      </c>
      <c r="AT194" s="147" t="s">
        <v>439</v>
      </c>
      <c r="AU194" s="147" t="s">
        <v>89</v>
      </c>
      <c r="AY194" s="17" t="s">
        <v>320</v>
      </c>
      <c r="BE194" s="148">
        <f t="shared" si="4"/>
        <v>0</v>
      </c>
      <c r="BF194" s="148">
        <f t="shared" si="5"/>
        <v>0</v>
      </c>
      <c r="BG194" s="148">
        <f t="shared" si="6"/>
        <v>0</v>
      </c>
      <c r="BH194" s="148">
        <f t="shared" si="7"/>
        <v>0</v>
      </c>
      <c r="BI194" s="148">
        <f t="shared" si="8"/>
        <v>0</v>
      </c>
      <c r="BJ194" s="17" t="s">
        <v>87</v>
      </c>
      <c r="BK194" s="148">
        <f t="shared" si="9"/>
        <v>0</v>
      </c>
      <c r="BL194" s="17" t="s">
        <v>99</v>
      </c>
      <c r="BM194" s="147" t="s">
        <v>5011</v>
      </c>
    </row>
    <row r="195" spans="2:65" s="1" customFormat="1" ht="24.2" customHeight="1">
      <c r="B195" s="32"/>
      <c r="C195" s="136" t="s">
        <v>563</v>
      </c>
      <c r="D195" s="136" t="s">
        <v>324</v>
      </c>
      <c r="E195" s="137" t="s">
        <v>5012</v>
      </c>
      <c r="F195" s="138" t="s">
        <v>5013</v>
      </c>
      <c r="G195" s="139" t="s">
        <v>558</v>
      </c>
      <c r="H195" s="140">
        <v>1</v>
      </c>
      <c r="I195" s="141"/>
      <c r="J195" s="142">
        <f t="shared" si="0"/>
        <v>0</v>
      </c>
      <c r="K195" s="138" t="s">
        <v>1</v>
      </c>
      <c r="L195" s="32"/>
      <c r="M195" s="143" t="s">
        <v>1</v>
      </c>
      <c r="N195" s="144" t="s">
        <v>45</v>
      </c>
      <c r="P195" s="145">
        <f t="shared" si="1"/>
        <v>0</v>
      </c>
      <c r="Q195" s="145">
        <v>2.0000000000000002E-5</v>
      </c>
      <c r="R195" s="145">
        <f t="shared" si="2"/>
        <v>2.0000000000000002E-5</v>
      </c>
      <c r="S195" s="145">
        <v>0</v>
      </c>
      <c r="T195" s="146">
        <f t="shared" si="3"/>
        <v>0</v>
      </c>
      <c r="AR195" s="147" t="s">
        <v>99</v>
      </c>
      <c r="AT195" s="147" t="s">
        <v>324</v>
      </c>
      <c r="AU195" s="147" t="s">
        <v>89</v>
      </c>
      <c r="AY195" s="17" t="s">
        <v>320</v>
      </c>
      <c r="BE195" s="148">
        <f t="shared" si="4"/>
        <v>0</v>
      </c>
      <c r="BF195" s="148">
        <f t="shared" si="5"/>
        <v>0</v>
      </c>
      <c r="BG195" s="148">
        <f t="shared" si="6"/>
        <v>0</v>
      </c>
      <c r="BH195" s="148">
        <f t="shared" si="7"/>
        <v>0</v>
      </c>
      <c r="BI195" s="148">
        <f t="shared" si="8"/>
        <v>0</v>
      </c>
      <c r="BJ195" s="17" t="s">
        <v>87</v>
      </c>
      <c r="BK195" s="148">
        <f t="shared" si="9"/>
        <v>0</v>
      </c>
      <c r="BL195" s="17" t="s">
        <v>99</v>
      </c>
      <c r="BM195" s="147" t="s">
        <v>5014</v>
      </c>
    </row>
    <row r="196" spans="2:65" s="1" customFormat="1" ht="21.75" customHeight="1">
      <c r="B196" s="32"/>
      <c r="C196" s="136" t="s">
        <v>571</v>
      </c>
      <c r="D196" s="136" t="s">
        <v>324</v>
      </c>
      <c r="E196" s="137" t="s">
        <v>5015</v>
      </c>
      <c r="F196" s="138" t="s">
        <v>5016</v>
      </c>
      <c r="G196" s="139" t="s">
        <v>558</v>
      </c>
      <c r="H196" s="140">
        <v>2</v>
      </c>
      <c r="I196" s="141"/>
      <c r="J196" s="142">
        <f t="shared" si="0"/>
        <v>0</v>
      </c>
      <c r="K196" s="138" t="s">
        <v>333</v>
      </c>
      <c r="L196" s="32"/>
      <c r="M196" s="143" t="s">
        <v>1</v>
      </c>
      <c r="N196" s="144" t="s">
        <v>45</v>
      </c>
      <c r="P196" s="145">
        <f t="shared" si="1"/>
        <v>0</v>
      </c>
      <c r="Q196" s="145">
        <v>1.6199999999999999E-3</v>
      </c>
      <c r="R196" s="145">
        <f t="shared" si="2"/>
        <v>3.2399999999999998E-3</v>
      </c>
      <c r="S196" s="145">
        <v>0</v>
      </c>
      <c r="T196" s="146">
        <f t="shared" si="3"/>
        <v>0</v>
      </c>
      <c r="AR196" s="147" t="s">
        <v>99</v>
      </c>
      <c r="AT196" s="147" t="s">
        <v>324</v>
      </c>
      <c r="AU196" s="147" t="s">
        <v>89</v>
      </c>
      <c r="AY196" s="17" t="s">
        <v>320</v>
      </c>
      <c r="BE196" s="148">
        <f t="shared" si="4"/>
        <v>0</v>
      </c>
      <c r="BF196" s="148">
        <f t="shared" si="5"/>
        <v>0</v>
      </c>
      <c r="BG196" s="148">
        <f t="shared" si="6"/>
        <v>0</v>
      </c>
      <c r="BH196" s="148">
        <f t="shared" si="7"/>
        <v>0</v>
      </c>
      <c r="BI196" s="148">
        <f t="shared" si="8"/>
        <v>0</v>
      </c>
      <c r="BJ196" s="17" t="s">
        <v>87</v>
      </c>
      <c r="BK196" s="148">
        <f t="shared" si="9"/>
        <v>0</v>
      </c>
      <c r="BL196" s="17" t="s">
        <v>99</v>
      </c>
      <c r="BM196" s="147" t="s">
        <v>5017</v>
      </c>
    </row>
    <row r="197" spans="2:65" s="1" customFormat="1" ht="16.5" customHeight="1">
      <c r="B197" s="32"/>
      <c r="C197" s="136" t="s">
        <v>576</v>
      </c>
      <c r="D197" s="136" t="s">
        <v>324</v>
      </c>
      <c r="E197" s="137" t="s">
        <v>5018</v>
      </c>
      <c r="F197" s="138" t="s">
        <v>5019</v>
      </c>
      <c r="G197" s="139" t="s">
        <v>558</v>
      </c>
      <c r="H197" s="140">
        <v>1</v>
      </c>
      <c r="I197" s="141"/>
      <c r="J197" s="142">
        <f t="shared" si="0"/>
        <v>0</v>
      </c>
      <c r="K197" s="138" t="s">
        <v>333</v>
      </c>
      <c r="L197" s="32"/>
      <c r="M197" s="143" t="s">
        <v>1</v>
      </c>
      <c r="N197" s="144" t="s">
        <v>45</v>
      </c>
      <c r="P197" s="145">
        <f t="shared" si="1"/>
        <v>0</v>
      </c>
      <c r="Q197" s="145">
        <v>1.3600000000000001E-3</v>
      </c>
      <c r="R197" s="145">
        <f t="shared" si="2"/>
        <v>1.3600000000000001E-3</v>
      </c>
      <c r="S197" s="145">
        <v>0</v>
      </c>
      <c r="T197" s="146">
        <f t="shared" si="3"/>
        <v>0</v>
      </c>
      <c r="AR197" s="147" t="s">
        <v>99</v>
      </c>
      <c r="AT197" s="147" t="s">
        <v>324</v>
      </c>
      <c r="AU197" s="147" t="s">
        <v>89</v>
      </c>
      <c r="AY197" s="17" t="s">
        <v>320</v>
      </c>
      <c r="BE197" s="148">
        <f t="shared" si="4"/>
        <v>0</v>
      </c>
      <c r="BF197" s="148">
        <f t="shared" si="5"/>
        <v>0</v>
      </c>
      <c r="BG197" s="148">
        <f t="shared" si="6"/>
        <v>0</v>
      </c>
      <c r="BH197" s="148">
        <f t="shared" si="7"/>
        <v>0</v>
      </c>
      <c r="BI197" s="148">
        <f t="shared" si="8"/>
        <v>0</v>
      </c>
      <c r="BJ197" s="17" t="s">
        <v>87</v>
      </c>
      <c r="BK197" s="148">
        <f t="shared" si="9"/>
        <v>0</v>
      </c>
      <c r="BL197" s="17" t="s">
        <v>99</v>
      </c>
      <c r="BM197" s="147" t="s">
        <v>5020</v>
      </c>
    </row>
    <row r="198" spans="2:65" s="1" customFormat="1" ht="33" customHeight="1">
      <c r="B198" s="32"/>
      <c r="C198" s="170" t="s">
        <v>581</v>
      </c>
      <c r="D198" s="170" t="s">
        <v>439</v>
      </c>
      <c r="E198" s="171" t="s">
        <v>5021</v>
      </c>
      <c r="F198" s="172" t="s">
        <v>5022</v>
      </c>
      <c r="G198" s="173" t="s">
        <v>558</v>
      </c>
      <c r="H198" s="174">
        <v>1</v>
      </c>
      <c r="I198" s="175"/>
      <c r="J198" s="176">
        <f t="shared" si="0"/>
        <v>0</v>
      </c>
      <c r="K198" s="172" t="s">
        <v>333</v>
      </c>
      <c r="L198" s="177"/>
      <c r="M198" s="178" t="s">
        <v>1</v>
      </c>
      <c r="N198" s="179" t="s">
        <v>45</v>
      </c>
      <c r="P198" s="145">
        <f t="shared" si="1"/>
        <v>0</v>
      </c>
      <c r="Q198" s="145">
        <v>2.0999999999999999E-3</v>
      </c>
      <c r="R198" s="145">
        <f t="shared" si="2"/>
        <v>2.0999999999999999E-3</v>
      </c>
      <c r="S198" s="145">
        <v>0</v>
      </c>
      <c r="T198" s="146">
        <f t="shared" si="3"/>
        <v>0</v>
      </c>
      <c r="AR198" s="147" t="s">
        <v>373</v>
      </c>
      <c r="AT198" s="147" t="s">
        <v>439</v>
      </c>
      <c r="AU198" s="147" t="s">
        <v>89</v>
      </c>
      <c r="AY198" s="17" t="s">
        <v>320</v>
      </c>
      <c r="BE198" s="148">
        <f t="shared" si="4"/>
        <v>0</v>
      </c>
      <c r="BF198" s="148">
        <f t="shared" si="5"/>
        <v>0</v>
      </c>
      <c r="BG198" s="148">
        <f t="shared" si="6"/>
        <v>0</v>
      </c>
      <c r="BH198" s="148">
        <f t="shared" si="7"/>
        <v>0</v>
      </c>
      <c r="BI198" s="148">
        <f t="shared" si="8"/>
        <v>0</v>
      </c>
      <c r="BJ198" s="17" t="s">
        <v>87</v>
      </c>
      <c r="BK198" s="148">
        <f t="shared" si="9"/>
        <v>0</v>
      </c>
      <c r="BL198" s="17" t="s">
        <v>99</v>
      </c>
      <c r="BM198" s="147" t="s">
        <v>5023</v>
      </c>
    </row>
    <row r="199" spans="2:65" s="1" customFormat="1" ht="24.2" customHeight="1">
      <c r="B199" s="32"/>
      <c r="C199" s="136" t="s">
        <v>590</v>
      </c>
      <c r="D199" s="136" t="s">
        <v>324</v>
      </c>
      <c r="E199" s="137" t="s">
        <v>5024</v>
      </c>
      <c r="F199" s="138" t="s">
        <v>5025</v>
      </c>
      <c r="G199" s="139" t="s">
        <v>558</v>
      </c>
      <c r="H199" s="140">
        <v>1</v>
      </c>
      <c r="I199" s="141"/>
      <c r="J199" s="142">
        <f t="shared" si="0"/>
        <v>0</v>
      </c>
      <c r="K199" s="138" t="s">
        <v>333</v>
      </c>
      <c r="L199" s="32"/>
      <c r="M199" s="143" t="s">
        <v>1</v>
      </c>
      <c r="N199" s="144" t="s">
        <v>45</v>
      </c>
      <c r="P199" s="145">
        <f t="shared" si="1"/>
        <v>0</v>
      </c>
      <c r="Q199" s="145">
        <v>0</v>
      </c>
      <c r="R199" s="145">
        <f t="shared" si="2"/>
        <v>0</v>
      </c>
      <c r="S199" s="145">
        <v>0</v>
      </c>
      <c r="T199" s="146">
        <f t="shared" si="3"/>
        <v>0</v>
      </c>
      <c r="AR199" s="147" t="s">
        <v>99</v>
      </c>
      <c r="AT199" s="147" t="s">
        <v>324</v>
      </c>
      <c r="AU199" s="147" t="s">
        <v>89</v>
      </c>
      <c r="AY199" s="17" t="s">
        <v>320</v>
      </c>
      <c r="BE199" s="148">
        <f t="shared" si="4"/>
        <v>0</v>
      </c>
      <c r="BF199" s="148">
        <f t="shared" si="5"/>
        <v>0</v>
      </c>
      <c r="BG199" s="148">
        <f t="shared" si="6"/>
        <v>0</v>
      </c>
      <c r="BH199" s="148">
        <f t="shared" si="7"/>
        <v>0</v>
      </c>
      <c r="BI199" s="148">
        <f t="shared" si="8"/>
        <v>0</v>
      </c>
      <c r="BJ199" s="17" t="s">
        <v>87</v>
      </c>
      <c r="BK199" s="148">
        <f t="shared" si="9"/>
        <v>0</v>
      </c>
      <c r="BL199" s="17" t="s">
        <v>99</v>
      </c>
      <c r="BM199" s="147" t="s">
        <v>5026</v>
      </c>
    </row>
    <row r="200" spans="2:65" s="1" customFormat="1" ht="16.5" customHeight="1">
      <c r="B200" s="32"/>
      <c r="C200" s="136" t="s">
        <v>594</v>
      </c>
      <c r="D200" s="136" t="s">
        <v>324</v>
      </c>
      <c r="E200" s="137" t="s">
        <v>5027</v>
      </c>
      <c r="F200" s="138" t="s">
        <v>5028</v>
      </c>
      <c r="G200" s="139" t="s">
        <v>558</v>
      </c>
      <c r="H200" s="140">
        <v>1</v>
      </c>
      <c r="I200" s="141"/>
      <c r="J200" s="142">
        <f t="shared" si="0"/>
        <v>0</v>
      </c>
      <c r="K200" s="138" t="s">
        <v>333</v>
      </c>
      <c r="L200" s="32"/>
      <c r="M200" s="143" t="s">
        <v>1</v>
      </c>
      <c r="N200" s="144" t="s">
        <v>45</v>
      </c>
      <c r="P200" s="145">
        <f t="shared" si="1"/>
        <v>0</v>
      </c>
      <c r="Q200" s="145">
        <v>6.3829999999999998E-2</v>
      </c>
      <c r="R200" s="145">
        <f t="shared" si="2"/>
        <v>6.3829999999999998E-2</v>
      </c>
      <c r="S200" s="145">
        <v>0</v>
      </c>
      <c r="T200" s="146">
        <f t="shared" si="3"/>
        <v>0</v>
      </c>
      <c r="AR200" s="147" t="s">
        <v>99</v>
      </c>
      <c r="AT200" s="147" t="s">
        <v>324</v>
      </c>
      <c r="AU200" s="147" t="s">
        <v>89</v>
      </c>
      <c r="AY200" s="17" t="s">
        <v>320</v>
      </c>
      <c r="BE200" s="148">
        <f t="shared" si="4"/>
        <v>0</v>
      </c>
      <c r="BF200" s="148">
        <f t="shared" si="5"/>
        <v>0</v>
      </c>
      <c r="BG200" s="148">
        <f t="shared" si="6"/>
        <v>0</v>
      </c>
      <c r="BH200" s="148">
        <f t="shared" si="7"/>
        <v>0</v>
      </c>
      <c r="BI200" s="148">
        <f t="shared" si="8"/>
        <v>0</v>
      </c>
      <c r="BJ200" s="17" t="s">
        <v>87</v>
      </c>
      <c r="BK200" s="148">
        <f t="shared" si="9"/>
        <v>0</v>
      </c>
      <c r="BL200" s="17" t="s">
        <v>99</v>
      </c>
      <c r="BM200" s="147" t="s">
        <v>5029</v>
      </c>
    </row>
    <row r="201" spans="2:65" s="1" customFormat="1" ht="16.5" customHeight="1">
      <c r="B201" s="32"/>
      <c r="C201" s="170" t="s">
        <v>600</v>
      </c>
      <c r="D201" s="170" t="s">
        <v>439</v>
      </c>
      <c r="E201" s="171" t="s">
        <v>5030</v>
      </c>
      <c r="F201" s="172" t="s">
        <v>5031</v>
      </c>
      <c r="G201" s="173" t="s">
        <v>558</v>
      </c>
      <c r="H201" s="174">
        <v>1</v>
      </c>
      <c r="I201" s="175"/>
      <c r="J201" s="176">
        <f t="shared" si="0"/>
        <v>0</v>
      </c>
      <c r="K201" s="172" t="s">
        <v>333</v>
      </c>
      <c r="L201" s="177"/>
      <c r="M201" s="178" t="s">
        <v>1</v>
      </c>
      <c r="N201" s="179" t="s">
        <v>45</v>
      </c>
      <c r="P201" s="145">
        <f t="shared" si="1"/>
        <v>0</v>
      </c>
      <c r="Q201" s="145">
        <v>7.3000000000000001E-3</v>
      </c>
      <c r="R201" s="145">
        <f t="shared" si="2"/>
        <v>7.3000000000000001E-3</v>
      </c>
      <c r="S201" s="145">
        <v>0</v>
      </c>
      <c r="T201" s="146">
        <f t="shared" si="3"/>
        <v>0</v>
      </c>
      <c r="AR201" s="147" t="s">
        <v>373</v>
      </c>
      <c r="AT201" s="147" t="s">
        <v>439</v>
      </c>
      <c r="AU201" s="147" t="s">
        <v>89</v>
      </c>
      <c r="AY201" s="17" t="s">
        <v>320</v>
      </c>
      <c r="BE201" s="148">
        <f t="shared" si="4"/>
        <v>0</v>
      </c>
      <c r="BF201" s="148">
        <f t="shared" si="5"/>
        <v>0</v>
      </c>
      <c r="BG201" s="148">
        <f t="shared" si="6"/>
        <v>0</v>
      </c>
      <c r="BH201" s="148">
        <f t="shared" si="7"/>
        <v>0</v>
      </c>
      <c r="BI201" s="148">
        <f t="shared" si="8"/>
        <v>0</v>
      </c>
      <c r="BJ201" s="17" t="s">
        <v>87</v>
      </c>
      <c r="BK201" s="148">
        <f t="shared" si="9"/>
        <v>0</v>
      </c>
      <c r="BL201" s="17" t="s">
        <v>99</v>
      </c>
      <c r="BM201" s="147" t="s">
        <v>5032</v>
      </c>
    </row>
    <row r="202" spans="2:65" s="1" customFormat="1" ht="16.5" customHeight="1">
      <c r="B202" s="32"/>
      <c r="C202" s="136" t="s">
        <v>606</v>
      </c>
      <c r="D202" s="136" t="s">
        <v>324</v>
      </c>
      <c r="E202" s="137" t="s">
        <v>5033</v>
      </c>
      <c r="F202" s="138" t="s">
        <v>5034</v>
      </c>
      <c r="G202" s="139" t="s">
        <v>558</v>
      </c>
      <c r="H202" s="140">
        <v>2</v>
      </c>
      <c r="I202" s="141"/>
      <c r="J202" s="142">
        <f t="shared" si="0"/>
        <v>0</v>
      </c>
      <c r="K202" s="138" t="s">
        <v>333</v>
      </c>
      <c r="L202" s="32"/>
      <c r="M202" s="143" t="s">
        <v>1</v>
      </c>
      <c r="N202" s="144" t="s">
        <v>45</v>
      </c>
      <c r="P202" s="145">
        <f t="shared" si="1"/>
        <v>0</v>
      </c>
      <c r="Q202" s="145">
        <v>0.12303</v>
      </c>
      <c r="R202" s="145">
        <f t="shared" si="2"/>
        <v>0.24606</v>
      </c>
      <c r="S202" s="145">
        <v>0</v>
      </c>
      <c r="T202" s="146">
        <f t="shared" si="3"/>
        <v>0</v>
      </c>
      <c r="AR202" s="147" t="s">
        <v>99</v>
      </c>
      <c r="AT202" s="147" t="s">
        <v>324</v>
      </c>
      <c r="AU202" s="147" t="s">
        <v>89</v>
      </c>
      <c r="AY202" s="17" t="s">
        <v>320</v>
      </c>
      <c r="BE202" s="148">
        <f t="shared" si="4"/>
        <v>0</v>
      </c>
      <c r="BF202" s="148">
        <f t="shared" si="5"/>
        <v>0</v>
      </c>
      <c r="BG202" s="148">
        <f t="shared" si="6"/>
        <v>0</v>
      </c>
      <c r="BH202" s="148">
        <f t="shared" si="7"/>
        <v>0</v>
      </c>
      <c r="BI202" s="148">
        <f t="shared" si="8"/>
        <v>0</v>
      </c>
      <c r="BJ202" s="17" t="s">
        <v>87</v>
      </c>
      <c r="BK202" s="148">
        <f t="shared" si="9"/>
        <v>0</v>
      </c>
      <c r="BL202" s="17" t="s">
        <v>99</v>
      </c>
      <c r="BM202" s="147" t="s">
        <v>5035</v>
      </c>
    </row>
    <row r="203" spans="2:65" s="1" customFormat="1" ht="16.5" customHeight="1">
      <c r="B203" s="32"/>
      <c r="C203" s="170" t="s">
        <v>615</v>
      </c>
      <c r="D203" s="170" t="s">
        <v>439</v>
      </c>
      <c r="E203" s="171" t="s">
        <v>5036</v>
      </c>
      <c r="F203" s="172" t="s">
        <v>5037</v>
      </c>
      <c r="G203" s="173" t="s">
        <v>558</v>
      </c>
      <c r="H203" s="174">
        <v>2</v>
      </c>
      <c r="I203" s="175"/>
      <c r="J203" s="176">
        <f t="shared" si="0"/>
        <v>0</v>
      </c>
      <c r="K203" s="172" t="s">
        <v>1</v>
      </c>
      <c r="L203" s="177"/>
      <c r="M203" s="178" t="s">
        <v>1</v>
      </c>
      <c r="N203" s="179" t="s">
        <v>45</v>
      </c>
      <c r="P203" s="145">
        <f t="shared" si="1"/>
        <v>0</v>
      </c>
      <c r="Q203" s="145">
        <v>1.3299999999999999E-2</v>
      </c>
      <c r="R203" s="145">
        <f t="shared" si="2"/>
        <v>2.6599999999999999E-2</v>
      </c>
      <c r="S203" s="145">
        <v>0</v>
      </c>
      <c r="T203" s="146">
        <f t="shared" si="3"/>
        <v>0</v>
      </c>
      <c r="AR203" s="147" t="s">
        <v>373</v>
      </c>
      <c r="AT203" s="147" t="s">
        <v>439</v>
      </c>
      <c r="AU203" s="147" t="s">
        <v>89</v>
      </c>
      <c r="AY203" s="17" t="s">
        <v>320</v>
      </c>
      <c r="BE203" s="148">
        <f t="shared" si="4"/>
        <v>0</v>
      </c>
      <c r="BF203" s="148">
        <f t="shared" si="5"/>
        <v>0</v>
      </c>
      <c r="BG203" s="148">
        <f t="shared" si="6"/>
        <v>0</v>
      </c>
      <c r="BH203" s="148">
        <f t="shared" si="7"/>
        <v>0</v>
      </c>
      <c r="BI203" s="148">
        <f t="shared" si="8"/>
        <v>0</v>
      </c>
      <c r="BJ203" s="17" t="s">
        <v>87</v>
      </c>
      <c r="BK203" s="148">
        <f t="shared" si="9"/>
        <v>0</v>
      </c>
      <c r="BL203" s="17" t="s">
        <v>99</v>
      </c>
      <c r="BM203" s="147" t="s">
        <v>5038</v>
      </c>
    </row>
    <row r="204" spans="2:65" s="1" customFormat="1" ht="16.5" customHeight="1">
      <c r="B204" s="32"/>
      <c r="C204" s="136" t="s">
        <v>621</v>
      </c>
      <c r="D204" s="136" t="s">
        <v>324</v>
      </c>
      <c r="E204" s="137" t="s">
        <v>5039</v>
      </c>
      <c r="F204" s="138" t="s">
        <v>5040</v>
      </c>
      <c r="G204" s="139" t="s">
        <v>558</v>
      </c>
      <c r="H204" s="140">
        <v>1</v>
      </c>
      <c r="I204" s="141"/>
      <c r="J204" s="142">
        <f t="shared" si="0"/>
        <v>0</v>
      </c>
      <c r="K204" s="138" t="s">
        <v>333</v>
      </c>
      <c r="L204" s="32"/>
      <c r="M204" s="143" t="s">
        <v>1</v>
      </c>
      <c r="N204" s="144" t="s">
        <v>45</v>
      </c>
      <c r="P204" s="145">
        <f t="shared" si="1"/>
        <v>0</v>
      </c>
      <c r="Q204" s="145">
        <v>0.32906000000000002</v>
      </c>
      <c r="R204" s="145">
        <f t="shared" si="2"/>
        <v>0.32906000000000002</v>
      </c>
      <c r="S204" s="145">
        <v>0</v>
      </c>
      <c r="T204" s="146">
        <f t="shared" si="3"/>
        <v>0</v>
      </c>
      <c r="AR204" s="147" t="s">
        <v>99</v>
      </c>
      <c r="AT204" s="147" t="s">
        <v>324</v>
      </c>
      <c r="AU204" s="147" t="s">
        <v>89</v>
      </c>
      <c r="AY204" s="17" t="s">
        <v>320</v>
      </c>
      <c r="BE204" s="148">
        <f t="shared" si="4"/>
        <v>0</v>
      </c>
      <c r="BF204" s="148">
        <f t="shared" si="5"/>
        <v>0</v>
      </c>
      <c r="BG204" s="148">
        <f t="shared" si="6"/>
        <v>0</v>
      </c>
      <c r="BH204" s="148">
        <f t="shared" si="7"/>
        <v>0</v>
      </c>
      <c r="BI204" s="148">
        <f t="shared" si="8"/>
        <v>0</v>
      </c>
      <c r="BJ204" s="17" t="s">
        <v>87</v>
      </c>
      <c r="BK204" s="148">
        <f t="shared" si="9"/>
        <v>0</v>
      </c>
      <c r="BL204" s="17" t="s">
        <v>99</v>
      </c>
      <c r="BM204" s="147" t="s">
        <v>5041</v>
      </c>
    </row>
    <row r="205" spans="2:65" s="1" customFormat="1" ht="16.5" customHeight="1">
      <c r="B205" s="32"/>
      <c r="C205" s="170" t="s">
        <v>632</v>
      </c>
      <c r="D205" s="170" t="s">
        <v>439</v>
      </c>
      <c r="E205" s="171" t="s">
        <v>5042</v>
      </c>
      <c r="F205" s="172" t="s">
        <v>5043</v>
      </c>
      <c r="G205" s="173" t="s">
        <v>558</v>
      </c>
      <c r="H205" s="174">
        <v>1</v>
      </c>
      <c r="I205" s="175"/>
      <c r="J205" s="176">
        <f t="shared" si="0"/>
        <v>0</v>
      </c>
      <c r="K205" s="172" t="s">
        <v>5044</v>
      </c>
      <c r="L205" s="177"/>
      <c r="M205" s="178" t="s">
        <v>1</v>
      </c>
      <c r="N205" s="179" t="s">
        <v>45</v>
      </c>
      <c r="P205" s="145">
        <f t="shared" si="1"/>
        <v>0</v>
      </c>
      <c r="Q205" s="145">
        <v>2.9499999999999998E-2</v>
      </c>
      <c r="R205" s="145">
        <f t="shared" si="2"/>
        <v>2.9499999999999998E-2</v>
      </c>
      <c r="S205" s="145">
        <v>0</v>
      </c>
      <c r="T205" s="146">
        <f t="shared" si="3"/>
        <v>0</v>
      </c>
      <c r="AR205" s="147" t="s">
        <v>373</v>
      </c>
      <c r="AT205" s="147" t="s">
        <v>439</v>
      </c>
      <c r="AU205" s="147" t="s">
        <v>89</v>
      </c>
      <c r="AY205" s="17" t="s">
        <v>320</v>
      </c>
      <c r="BE205" s="148">
        <f t="shared" si="4"/>
        <v>0</v>
      </c>
      <c r="BF205" s="148">
        <f t="shared" si="5"/>
        <v>0</v>
      </c>
      <c r="BG205" s="148">
        <f t="shared" si="6"/>
        <v>0</v>
      </c>
      <c r="BH205" s="148">
        <f t="shared" si="7"/>
        <v>0</v>
      </c>
      <c r="BI205" s="148">
        <f t="shared" si="8"/>
        <v>0</v>
      </c>
      <c r="BJ205" s="17" t="s">
        <v>87</v>
      </c>
      <c r="BK205" s="148">
        <f t="shared" si="9"/>
        <v>0</v>
      </c>
      <c r="BL205" s="17" t="s">
        <v>99</v>
      </c>
      <c r="BM205" s="147" t="s">
        <v>5045</v>
      </c>
    </row>
    <row r="206" spans="2:65" s="1" customFormat="1" ht="21.75" customHeight="1">
      <c r="B206" s="32"/>
      <c r="C206" s="136" t="s">
        <v>637</v>
      </c>
      <c r="D206" s="136" t="s">
        <v>324</v>
      </c>
      <c r="E206" s="137" t="s">
        <v>5046</v>
      </c>
      <c r="F206" s="138" t="s">
        <v>5047</v>
      </c>
      <c r="G206" s="139" t="s">
        <v>558</v>
      </c>
      <c r="H206" s="140">
        <v>2</v>
      </c>
      <c r="I206" s="141"/>
      <c r="J206" s="142">
        <f t="shared" si="0"/>
        <v>0</v>
      </c>
      <c r="K206" s="138" t="s">
        <v>333</v>
      </c>
      <c r="L206" s="32"/>
      <c r="M206" s="190" t="s">
        <v>1</v>
      </c>
      <c r="N206" s="191" t="s">
        <v>45</v>
      </c>
      <c r="O206" s="192"/>
      <c r="P206" s="193">
        <f t="shared" si="1"/>
        <v>0</v>
      </c>
      <c r="Q206" s="193">
        <v>1.4999999999999999E-4</v>
      </c>
      <c r="R206" s="193">
        <f t="shared" si="2"/>
        <v>2.9999999999999997E-4</v>
      </c>
      <c r="S206" s="193">
        <v>0</v>
      </c>
      <c r="T206" s="194">
        <f t="shared" si="3"/>
        <v>0</v>
      </c>
      <c r="AR206" s="147" t="s">
        <v>99</v>
      </c>
      <c r="AT206" s="147" t="s">
        <v>324</v>
      </c>
      <c r="AU206" s="147" t="s">
        <v>89</v>
      </c>
      <c r="AY206" s="17" t="s">
        <v>320</v>
      </c>
      <c r="BE206" s="148">
        <f t="shared" si="4"/>
        <v>0</v>
      </c>
      <c r="BF206" s="148">
        <f t="shared" si="5"/>
        <v>0</v>
      </c>
      <c r="BG206" s="148">
        <f t="shared" si="6"/>
        <v>0</v>
      </c>
      <c r="BH206" s="148">
        <f t="shared" si="7"/>
        <v>0</v>
      </c>
      <c r="BI206" s="148">
        <f t="shared" si="8"/>
        <v>0</v>
      </c>
      <c r="BJ206" s="17" t="s">
        <v>87</v>
      </c>
      <c r="BK206" s="148">
        <f t="shared" si="9"/>
        <v>0</v>
      </c>
      <c r="BL206" s="17" t="s">
        <v>99</v>
      </c>
      <c r="BM206" s="147" t="s">
        <v>5048</v>
      </c>
    </row>
    <row r="207" spans="2:65" s="1" customFormat="1" ht="6.95" customHeight="1">
      <c r="B207" s="44"/>
      <c r="C207" s="45"/>
      <c r="D207" s="45"/>
      <c r="E207" s="45"/>
      <c r="F207" s="45"/>
      <c r="G207" s="45"/>
      <c r="H207" s="45"/>
      <c r="I207" s="45"/>
      <c r="J207" s="45"/>
      <c r="K207" s="45"/>
      <c r="L207" s="32"/>
    </row>
  </sheetData>
  <sheetProtection algorithmName="SHA-512" hashValue="TV0f/aBP3efEceLrhY52/sRUB5NgUW7o+csJk8QgWAOmqFwVK2zCMlXlIf/FrD8N1GfWbQH2XwxjpWOB6RCrEA==" saltValue="/VYLb1V+mieLD0/0tuLsa540ONwE8x+awwzwcsg1Qo7Q0YcNI+KdrS791uDwpL7Qr4xIPDWmwL3pK4B7c+RMqw==" spinCount="100000" sheet="1" objects="1" scenarios="1" formatColumns="0" formatRows="0" autoFilter="0"/>
  <autoFilter ref="C127:K206" xr:uid="{00000000-0009-0000-0000-00002D000000}"/>
  <mergeCells count="15">
    <mergeCell ref="E114:H114"/>
    <mergeCell ref="E118:H118"/>
    <mergeCell ref="E116:H116"/>
    <mergeCell ref="E120:H120"/>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B2:BM17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258</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4864</v>
      </c>
      <c r="F9" s="204"/>
      <c r="G9" s="204"/>
      <c r="H9" s="204"/>
      <c r="L9" s="20"/>
    </row>
    <row r="10" spans="2:46" ht="12" customHeight="1">
      <c r="B10" s="20"/>
      <c r="D10" s="27" t="s">
        <v>273</v>
      </c>
      <c r="L10" s="20"/>
    </row>
    <row r="11" spans="2:46" s="1" customFormat="1" ht="16.5" customHeight="1">
      <c r="B11" s="32"/>
      <c r="E11" s="238" t="s">
        <v>4865</v>
      </c>
      <c r="F11" s="245"/>
      <c r="G11" s="245"/>
      <c r="H11" s="245"/>
      <c r="L11" s="32"/>
    </row>
    <row r="12" spans="2:46" s="1" customFormat="1" ht="12" customHeight="1">
      <c r="B12" s="32"/>
      <c r="D12" s="27" t="s">
        <v>1268</v>
      </c>
      <c r="L12" s="32"/>
    </row>
    <row r="13" spans="2:46" s="1" customFormat="1" ht="16.5" customHeight="1">
      <c r="B13" s="32"/>
      <c r="E13" s="225" t="s">
        <v>5049</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4867</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4867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ROUND(J129,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ROUND((SUM(BE129:BE171)),  2)</f>
        <v>0</v>
      </c>
      <c r="I37" s="96">
        <v>0.21</v>
      </c>
      <c r="J37" s="85">
        <f>ROUND(((SUM(BE129:BE171))*I37),  2)</f>
        <v>0</v>
      </c>
      <c r="L37" s="32"/>
    </row>
    <row r="38" spans="2:12" s="1" customFormat="1" ht="14.45" customHeight="1">
      <c r="B38" s="32"/>
      <c r="E38" s="27" t="s">
        <v>46</v>
      </c>
      <c r="F38" s="85">
        <f>ROUND((SUM(BF129:BF171)),  2)</f>
        <v>0</v>
      </c>
      <c r="I38" s="96">
        <v>0.12</v>
      </c>
      <c r="J38" s="85">
        <f>ROUND(((SUM(BF129:BF171))*I38),  2)</f>
        <v>0</v>
      </c>
      <c r="L38" s="32"/>
    </row>
    <row r="39" spans="2:12" s="1" customFormat="1" ht="14.45" hidden="1" customHeight="1">
      <c r="B39" s="32"/>
      <c r="E39" s="27" t="s">
        <v>47</v>
      </c>
      <c r="F39" s="85">
        <f>ROUND((SUM(BG129:BG171)),  2)</f>
        <v>0</v>
      </c>
      <c r="I39" s="96">
        <v>0.21</v>
      </c>
      <c r="J39" s="85">
        <f>0</f>
        <v>0</v>
      </c>
      <c r="L39" s="32"/>
    </row>
    <row r="40" spans="2:12" s="1" customFormat="1" ht="14.45" hidden="1" customHeight="1">
      <c r="B40" s="32"/>
      <c r="E40" s="27" t="s">
        <v>48</v>
      </c>
      <c r="F40" s="85">
        <f>ROUND((SUM(BH129:BH171)),  2)</f>
        <v>0</v>
      </c>
      <c r="I40" s="96">
        <v>0.12</v>
      </c>
      <c r="J40" s="85">
        <f>0</f>
        <v>0</v>
      </c>
      <c r="L40" s="32"/>
    </row>
    <row r="41" spans="2:12" s="1" customFormat="1" ht="14.45" hidden="1" customHeight="1">
      <c r="B41" s="32"/>
      <c r="E41" s="27" t="s">
        <v>49</v>
      </c>
      <c r="F41" s="85">
        <f>ROUND((SUM(BI129:BI171)),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4864</v>
      </c>
      <c r="F87" s="204"/>
      <c r="G87" s="204"/>
      <c r="H87" s="204"/>
      <c r="L87" s="20"/>
    </row>
    <row r="88" spans="2:12" ht="12" customHeight="1">
      <c r="B88" s="20"/>
      <c r="C88" s="27" t="s">
        <v>273</v>
      </c>
      <c r="L88" s="20"/>
    </row>
    <row r="89" spans="2:12" s="1" customFormat="1" ht="16.5" customHeight="1">
      <c r="B89" s="32"/>
      <c r="E89" s="238" t="s">
        <v>4865</v>
      </c>
      <c r="F89" s="245"/>
      <c r="G89" s="245"/>
      <c r="H89" s="245"/>
      <c r="L89" s="32"/>
    </row>
    <row r="90" spans="2:12" s="1" customFormat="1" ht="12" customHeight="1">
      <c r="B90" s="32"/>
      <c r="C90" s="27" t="s">
        <v>1268</v>
      </c>
      <c r="L90" s="32"/>
    </row>
    <row r="91" spans="2:12" s="1" customFormat="1" ht="16.5" customHeight="1">
      <c r="B91" s="32"/>
      <c r="E91" s="225" t="str">
        <f>E13</f>
        <v>3-1 - Úprava č.3-1</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Ing. Evžen Kozák</v>
      </c>
      <c r="L95" s="32"/>
    </row>
    <row r="96" spans="2:12" s="1" customFormat="1" ht="15.2" customHeight="1">
      <c r="B96" s="32"/>
      <c r="C96" s="27" t="s">
        <v>29</v>
      </c>
      <c r="F96" s="25" t="str">
        <f>IF(E22="","",E22)</f>
        <v>Vyplň údaj</v>
      </c>
      <c r="I96" s="27" t="s">
        <v>36</v>
      </c>
      <c r="J96" s="30" t="str">
        <f>E28</f>
        <v>Ing. Evžen Kozák</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J129</f>
        <v>0</v>
      </c>
      <c r="L100" s="32"/>
      <c r="AU100" s="17" t="s">
        <v>281</v>
      </c>
    </row>
    <row r="101" spans="2:47" s="8" customFormat="1" ht="24.95" customHeight="1">
      <c r="B101" s="108"/>
      <c r="D101" s="109" t="s">
        <v>282</v>
      </c>
      <c r="E101" s="110"/>
      <c r="F101" s="110"/>
      <c r="G101" s="110"/>
      <c r="H101" s="110"/>
      <c r="I101" s="110"/>
      <c r="J101" s="111">
        <f>J130</f>
        <v>0</v>
      </c>
      <c r="L101" s="108"/>
    </row>
    <row r="102" spans="2:47" s="9" customFormat="1" ht="19.899999999999999" customHeight="1">
      <c r="B102" s="112"/>
      <c r="D102" s="113" t="s">
        <v>283</v>
      </c>
      <c r="E102" s="114"/>
      <c r="F102" s="114"/>
      <c r="G102" s="114"/>
      <c r="H102" s="114"/>
      <c r="I102" s="114"/>
      <c r="J102" s="115">
        <f>J131</f>
        <v>0</v>
      </c>
      <c r="L102" s="112"/>
    </row>
    <row r="103" spans="2:47" s="9" customFormat="1" ht="19.899999999999999" customHeight="1">
      <c r="B103" s="112"/>
      <c r="D103" s="113" t="s">
        <v>1096</v>
      </c>
      <c r="E103" s="114"/>
      <c r="F103" s="114"/>
      <c r="G103" s="114"/>
      <c r="H103" s="114"/>
      <c r="I103" s="114"/>
      <c r="J103" s="115">
        <f>J140</f>
        <v>0</v>
      </c>
      <c r="L103" s="112"/>
    </row>
    <row r="104" spans="2:47" s="9" customFormat="1" ht="19.899999999999999" customHeight="1">
      <c r="B104" s="112"/>
      <c r="D104" s="113" t="s">
        <v>294</v>
      </c>
      <c r="E104" s="114"/>
      <c r="F104" s="114"/>
      <c r="G104" s="114"/>
      <c r="H104" s="114"/>
      <c r="I104" s="114"/>
      <c r="J104" s="115">
        <f>J143</f>
        <v>0</v>
      </c>
      <c r="L104" s="112"/>
    </row>
    <row r="105" spans="2:47" s="9" customFormat="1" ht="19.899999999999999" customHeight="1">
      <c r="B105" s="112"/>
      <c r="D105" s="113" t="s">
        <v>1098</v>
      </c>
      <c r="E105" s="114"/>
      <c r="F105" s="114"/>
      <c r="G105" s="114"/>
      <c r="H105" s="114"/>
      <c r="I105" s="114"/>
      <c r="J105" s="115">
        <f>J166</f>
        <v>0</v>
      </c>
      <c r="L105" s="112"/>
    </row>
    <row r="106" spans="2:47" s="1" customFormat="1" ht="21.75" customHeight="1">
      <c r="B106" s="32"/>
      <c r="L106" s="32"/>
    </row>
    <row r="107" spans="2:47" s="1" customFormat="1" ht="6.95" customHeight="1">
      <c r="B107" s="44"/>
      <c r="C107" s="45"/>
      <c r="D107" s="45"/>
      <c r="E107" s="45"/>
      <c r="F107" s="45"/>
      <c r="G107" s="45"/>
      <c r="H107" s="45"/>
      <c r="I107" s="45"/>
      <c r="J107" s="45"/>
      <c r="K107" s="45"/>
      <c r="L107" s="32"/>
    </row>
    <row r="111" spans="2:47" s="1" customFormat="1" ht="6.95" customHeight="1">
      <c r="B111" s="46"/>
      <c r="C111" s="47"/>
      <c r="D111" s="47"/>
      <c r="E111" s="47"/>
      <c r="F111" s="47"/>
      <c r="G111" s="47"/>
      <c r="H111" s="47"/>
      <c r="I111" s="47"/>
      <c r="J111" s="47"/>
      <c r="K111" s="47"/>
      <c r="L111" s="32"/>
    </row>
    <row r="112" spans="2:47" s="1" customFormat="1" ht="24.95" customHeight="1">
      <c r="B112" s="32"/>
      <c r="C112" s="21" t="s">
        <v>305</v>
      </c>
      <c r="L112" s="32"/>
    </row>
    <row r="113" spans="2:20" s="1" customFormat="1" ht="6.95" customHeight="1">
      <c r="B113" s="32"/>
      <c r="L113" s="32"/>
    </row>
    <row r="114" spans="2:20" s="1" customFormat="1" ht="12" customHeight="1">
      <c r="B114" s="32"/>
      <c r="C114" s="27" t="s">
        <v>16</v>
      </c>
      <c r="L114" s="32"/>
    </row>
    <row r="115" spans="2:20" s="1" customFormat="1" ht="16.5" customHeight="1">
      <c r="B115" s="32"/>
      <c r="E115" s="243" t="str">
        <f>E7</f>
        <v>Kompletní rozšíření Třídy Václava Klementa</v>
      </c>
      <c r="F115" s="244"/>
      <c r="G115" s="244"/>
      <c r="H115" s="244"/>
      <c r="L115" s="32"/>
    </row>
    <row r="116" spans="2:20" ht="12" customHeight="1">
      <c r="B116" s="20"/>
      <c r="C116" s="27" t="s">
        <v>271</v>
      </c>
      <c r="L116" s="20"/>
    </row>
    <row r="117" spans="2:20" ht="16.5" customHeight="1">
      <c r="B117" s="20"/>
      <c r="E117" s="243" t="s">
        <v>4864</v>
      </c>
      <c r="F117" s="204"/>
      <c r="G117" s="204"/>
      <c r="H117" s="204"/>
      <c r="L117" s="20"/>
    </row>
    <row r="118" spans="2:20" ht="12" customHeight="1">
      <c r="B118" s="20"/>
      <c r="C118" s="27" t="s">
        <v>273</v>
      </c>
      <c r="L118" s="20"/>
    </row>
    <row r="119" spans="2:20" s="1" customFormat="1" ht="16.5" customHeight="1">
      <c r="B119" s="32"/>
      <c r="E119" s="238" t="s">
        <v>4865</v>
      </c>
      <c r="F119" s="245"/>
      <c r="G119" s="245"/>
      <c r="H119" s="245"/>
      <c r="L119" s="32"/>
    </row>
    <row r="120" spans="2:20" s="1" customFormat="1" ht="12" customHeight="1">
      <c r="B120" s="32"/>
      <c r="C120" s="27" t="s">
        <v>1268</v>
      </c>
      <c r="L120" s="32"/>
    </row>
    <row r="121" spans="2:20" s="1" customFormat="1" ht="16.5" customHeight="1">
      <c r="B121" s="32"/>
      <c r="E121" s="225" t="str">
        <f>E13</f>
        <v>3-1 - Úprava č.3-1</v>
      </c>
      <c r="F121" s="245"/>
      <c r="G121" s="245"/>
      <c r="H121" s="245"/>
      <c r="L121" s="32"/>
    </row>
    <row r="122" spans="2:20" s="1" customFormat="1" ht="6.95" customHeight="1">
      <c r="B122" s="32"/>
      <c r="L122" s="32"/>
    </row>
    <row r="123" spans="2:20" s="1" customFormat="1" ht="12" customHeight="1">
      <c r="B123" s="32"/>
      <c r="C123" s="27" t="s">
        <v>20</v>
      </c>
      <c r="F123" s="25" t="str">
        <f>F16</f>
        <v xml:space="preserve"> </v>
      </c>
      <c r="I123" s="27" t="s">
        <v>22</v>
      </c>
      <c r="J123" s="52" t="str">
        <f>IF(J16="","",J16)</f>
        <v>28. 11. 2023</v>
      </c>
      <c r="L123" s="32"/>
    </row>
    <row r="124" spans="2:20" s="1" customFormat="1" ht="6.95" customHeight="1">
      <c r="B124" s="32"/>
      <c r="L124" s="32"/>
    </row>
    <row r="125" spans="2:20" s="1" customFormat="1" ht="15.2" customHeight="1">
      <c r="B125" s="32"/>
      <c r="C125" s="27" t="s">
        <v>24</v>
      </c>
      <c r="F125" s="25" t="str">
        <f>E19</f>
        <v>Statutární město Mladá Boleslav</v>
      </c>
      <c r="I125" s="27" t="s">
        <v>31</v>
      </c>
      <c r="J125" s="30" t="str">
        <f>E25</f>
        <v>Ing. Evžen Kozák</v>
      </c>
      <c r="L125" s="32"/>
    </row>
    <row r="126" spans="2:20" s="1" customFormat="1" ht="15.2" customHeight="1">
      <c r="B126" s="32"/>
      <c r="C126" s="27" t="s">
        <v>29</v>
      </c>
      <c r="F126" s="25" t="str">
        <f>IF(E22="","",E22)</f>
        <v>Vyplň údaj</v>
      </c>
      <c r="I126" s="27" t="s">
        <v>36</v>
      </c>
      <c r="J126" s="30" t="str">
        <f>E28</f>
        <v>Ing. Evžen Kozák</v>
      </c>
      <c r="L126" s="32"/>
    </row>
    <row r="127" spans="2:20" s="1" customFormat="1" ht="10.35" customHeight="1">
      <c r="B127" s="32"/>
      <c r="L127" s="32"/>
    </row>
    <row r="128" spans="2:20" s="10" customFormat="1" ht="29.25" customHeight="1">
      <c r="B128" s="116"/>
      <c r="C128" s="117" t="s">
        <v>306</v>
      </c>
      <c r="D128" s="118" t="s">
        <v>65</v>
      </c>
      <c r="E128" s="118" t="s">
        <v>61</v>
      </c>
      <c r="F128" s="118" t="s">
        <v>62</v>
      </c>
      <c r="G128" s="118" t="s">
        <v>307</v>
      </c>
      <c r="H128" s="118" t="s">
        <v>308</v>
      </c>
      <c r="I128" s="118" t="s">
        <v>309</v>
      </c>
      <c r="J128" s="118" t="s">
        <v>279</v>
      </c>
      <c r="K128" s="119" t="s">
        <v>310</v>
      </c>
      <c r="L128" s="116"/>
      <c r="M128" s="59" t="s">
        <v>1</v>
      </c>
      <c r="N128" s="60" t="s">
        <v>44</v>
      </c>
      <c r="O128" s="60" t="s">
        <v>311</v>
      </c>
      <c r="P128" s="60" t="s">
        <v>312</v>
      </c>
      <c r="Q128" s="60" t="s">
        <v>313</v>
      </c>
      <c r="R128" s="60" t="s">
        <v>314</v>
      </c>
      <c r="S128" s="60" t="s">
        <v>315</v>
      </c>
      <c r="T128" s="61" t="s">
        <v>316</v>
      </c>
    </row>
    <row r="129" spans="2:65" s="1" customFormat="1" ht="22.9" customHeight="1">
      <c r="B129" s="32"/>
      <c r="C129" s="64" t="s">
        <v>317</v>
      </c>
      <c r="J129" s="120">
        <f>BK129</f>
        <v>0</v>
      </c>
      <c r="L129" s="32"/>
      <c r="M129" s="62"/>
      <c r="N129" s="53"/>
      <c r="O129" s="53"/>
      <c r="P129" s="121">
        <f>P130</f>
        <v>0</v>
      </c>
      <c r="Q129" s="53"/>
      <c r="R129" s="121">
        <f>R130</f>
        <v>0.82423999999999997</v>
      </c>
      <c r="S129" s="53"/>
      <c r="T129" s="122">
        <f>T130</f>
        <v>1.0608</v>
      </c>
      <c r="AT129" s="17" t="s">
        <v>79</v>
      </c>
      <c r="AU129" s="17" t="s">
        <v>281</v>
      </c>
      <c r="BK129" s="123">
        <f>BK130</f>
        <v>0</v>
      </c>
    </row>
    <row r="130" spans="2:65" s="11" customFormat="1" ht="25.9" customHeight="1">
      <c r="B130" s="124"/>
      <c r="D130" s="125" t="s">
        <v>79</v>
      </c>
      <c r="E130" s="126" t="s">
        <v>318</v>
      </c>
      <c r="F130" s="126" t="s">
        <v>319</v>
      </c>
      <c r="I130" s="127"/>
      <c r="J130" s="128">
        <f>BK130</f>
        <v>0</v>
      </c>
      <c r="L130" s="124"/>
      <c r="M130" s="129"/>
      <c r="P130" s="130">
        <f>P131+P140+P143+P166</f>
        <v>0</v>
      </c>
      <c r="R130" s="130">
        <f>R131+R140+R143+R166</f>
        <v>0.82423999999999997</v>
      </c>
      <c r="T130" s="131">
        <f>T131+T140+T143+T166</f>
        <v>1.0608</v>
      </c>
      <c r="AR130" s="125" t="s">
        <v>87</v>
      </c>
      <c r="AT130" s="132" t="s">
        <v>79</v>
      </c>
      <c r="AU130" s="132" t="s">
        <v>80</v>
      </c>
      <c r="AY130" s="125" t="s">
        <v>320</v>
      </c>
      <c r="BK130" s="133">
        <f>BK131+BK140+BK143+BK166</f>
        <v>0</v>
      </c>
    </row>
    <row r="131" spans="2:65" s="11" customFormat="1" ht="22.9" customHeight="1">
      <c r="B131" s="124"/>
      <c r="D131" s="125" t="s">
        <v>79</v>
      </c>
      <c r="E131" s="134" t="s">
        <v>87</v>
      </c>
      <c r="F131" s="134" t="s">
        <v>321</v>
      </c>
      <c r="I131" s="127"/>
      <c r="J131" s="135">
        <f>BK131</f>
        <v>0</v>
      </c>
      <c r="L131" s="124"/>
      <c r="M131" s="129"/>
      <c r="P131" s="130">
        <f>SUM(P132:P139)</f>
        <v>0</v>
      </c>
      <c r="R131" s="130">
        <f>SUM(R132:R139)</f>
        <v>7.3800000000000004E-2</v>
      </c>
      <c r="T131" s="131">
        <f>SUM(T132:T139)</f>
        <v>0</v>
      </c>
      <c r="AR131" s="125" t="s">
        <v>87</v>
      </c>
      <c r="AT131" s="132" t="s">
        <v>79</v>
      </c>
      <c r="AU131" s="132" t="s">
        <v>87</v>
      </c>
      <c r="AY131" s="125" t="s">
        <v>320</v>
      </c>
      <c r="BK131" s="133">
        <f>SUM(BK132:BK139)</f>
        <v>0</v>
      </c>
    </row>
    <row r="132" spans="2:65" s="1" customFormat="1" ht="16.5" customHeight="1">
      <c r="B132" s="32"/>
      <c r="C132" s="136" t="s">
        <v>87</v>
      </c>
      <c r="D132" s="136" t="s">
        <v>324</v>
      </c>
      <c r="E132" s="137" t="s">
        <v>4907</v>
      </c>
      <c r="F132" s="138" t="s">
        <v>4908</v>
      </c>
      <c r="G132" s="139" t="s">
        <v>566</v>
      </c>
      <c r="H132" s="140">
        <v>1</v>
      </c>
      <c r="I132" s="141"/>
      <c r="J132" s="142">
        <f>ROUND(I132*H132,2)</f>
        <v>0</v>
      </c>
      <c r="K132" s="138" t="s">
        <v>333</v>
      </c>
      <c r="L132" s="32"/>
      <c r="M132" s="143" t="s">
        <v>1</v>
      </c>
      <c r="N132" s="144" t="s">
        <v>45</v>
      </c>
      <c r="P132" s="145">
        <f>O132*H132</f>
        <v>0</v>
      </c>
      <c r="Q132" s="145">
        <v>3.6900000000000002E-2</v>
      </c>
      <c r="R132" s="145">
        <f>Q132*H132</f>
        <v>3.6900000000000002E-2</v>
      </c>
      <c r="S132" s="145">
        <v>0</v>
      </c>
      <c r="T132" s="146">
        <f>S132*H132</f>
        <v>0</v>
      </c>
      <c r="AR132" s="147" t="s">
        <v>99</v>
      </c>
      <c r="AT132" s="147" t="s">
        <v>324</v>
      </c>
      <c r="AU132" s="147" t="s">
        <v>89</v>
      </c>
      <c r="AY132" s="17" t="s">
        <v>320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99</v>
      </c>
      <c r="BM132" s="147" t="s">
        <v>5050</v>
      </c>
    </row>
    <row r="133" spans="2:65" s="1" customFormat="1" ht="24.2" customHeight="1">
      <c r="B133" s="32"/>
      <c r="C133" s="136" t="s">
        <v>89</v>
      </c>
      <c r="D133" s="136" t="s">
        <v>324</v>
      </c>
      <c r="E133" s="137" t="s">
        <v>4910</v>
      </c>
      <c r="F133" s="138" t="s">
        <v>4911</v>
      </c>
      <c r="G133" s="139" t="s">
        <v>566</v>
      </c>
      <c r="H133" s="140">
        <v>1</v>
      </c>
      <c r="I133" s="141"/>
      <c r="J133" s="142">
        <f>ROUND(I133*H133,2)</f>
        <v>0</v>
      </c>
      <c r="K133" s="138" t="s">
        <v>333</v>
      </c>
      <c r="L133" s="32"/>
      <c r="M133" s="143" t="s">
        <v>1</v>
      </c>
      <c r="N133" s="144" t="s">
        <v>45</v>
      </c>
      <c r="P133" s="145">
        <f>O133*H133</f>
        <v>0</v>
      </c>
      <c r="Q133" s="145">
        <v>3.6900000000000002E-2</v>
      </c>
      <c r="R133" s="145">
        <f>Q133*H133</f>
        <v>3.6900000000000002E-2</v>
      </c>
      <c r="S133" s="145">
        <v>0</v>
      </c>
      <c r="T133" s="146">
        <f>S133*H133</f>
        <v>0</v>
      </c>
      <c r="AR133" s="147" t="s">
        <v>99</v>
      </c>
      <c r="AT133" s="147" t="s">
        <v>324</v>
      </c>
      <c r="AU133" s="147" t="s">
        <v>89</v>
      </c>
      <c r="AY133" s="17" t="s">
        <v>320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99</v>
      </c>
      <c r="BM133" s="147" t="s">
        <v>5051</v>
      </c>
    </row>
    <row r="134" spans="2:65" s="1" customFormat="1" ht="24.2" customHeight="1">
      <c r="B134" s="32"/>
      <c r="C134" s="136" t="s">
        <v>94</v>
      </c>
      <c r="D134" s="136" t="s">
        <v>324</v>
      </c>
      <c r="E134" s="137" t="s">
        <v>361</v>
      </c>
      <c r="F134" s="138" t="s">
        <v>4913</v>
      </c>
      <c r="G134" s="139" t="s">
        <v>327</v>
      </c>
      <c r="H134" s="140">
        <v>10.8</v>
      </c>
      <c r="I134" s="141"/>
      <c r="J134" s="142">
        <f>ROUND(I134*H134,2)</f>
        <v>0</v>
      </c>
      <c r="K134" s="138" t="s">
        <v>333</v>
      </c>
      <c r="L134" s="32"/>
      <c r="M134" s="143" t="s">
        <v>1</v>
      </c>
      <c r="N134" s="144" t="s">
        <v>45</v>
      </c>
      <c r="P134" s="145">
        <f>O134*H134</f>
        <v>0</v>
      </c>
      <c r="Q134" s="145">
        <v>0</v>
      </c>
      <c r="R134" s="145">
        <f>Q134*H134</f>
        <v>0</v>
      </c>
      <c r="S134" s="145">
        <v>0</v>
      </c>
      <c r="T134" s="146">
        <f>S134*H134</f>
        <v>0</v>
      </c>
      <c r="AR134" s="147" t="s">
        <v>99</v>
      </c>
      <c r="AT134" s="147" t="s">
        <v>324</v>
      </c>
      <c r="AU134" s="147" t="s">
        <v>89</v>
      </c>
      <c r="AY134" s="17" t="s">
        <v>320</v>
      </c>
      <c r="BE134" s="148">
        <f>IF(N134="základní",J134,0)</f>
        <v>0</v>
      </c>
      <c r="BF134" s="148">
        <f>IF(N134="snížená",J134,0)</f>
        <v>0</v>
      </c>
      <c r="BG134" s="148">
        <f>IF(N134="zákl. přenesená",J134,0)</f>
        <v>0</v>
      </c>
      <c r="BH134" s="148">
        <f>IF(N134="sníž. přenesená",J134,0)</f>
        <v>0</v>
      </c>
      <c r="BI134" s="148">
        <f>IF(N134="nulová",J134,0)</f>
        <v>0</v>
      </c>
      <c r="BJ134" s="17" t="s">
        <v>87</v>
      </c>
      <c r="BK134" s="148">
        <f>ROUND(I134*H134,2)</f>
        <v>0</v>
      </c>
      <c r="BL134" s="17" t="s">
        <v>99</v>
      </c>
      <c r="BM134" s="147" t="s">
        <v>5052</v>
      </c>
    </row>
    <row r="135" spans="2:65" s="12" customFormat="1" ht="11.25">
      <c r="B135" s="149"/>
      <c r="D135" s="150" t="s">
        <v>329</v>
      </c>
      <c r="E135" s="151" t="s">
        <v>1</v>
      </c>
      <c r="F135" s="152" t="s">
        <v>5053</v>
      </c>
      <c r="H135" s="153">
        <v>10.8</v>
      </c>
      <c r="I135" s="154"/>
      <c r="L135" s="149"/>
      <c r="M135" s="155"/>
      <c r="T135" s="156"/>
      <c r="AT135" s="151" t="s">
        <v>329</v>
      </c>
      <c r="AU135" s="151" t="s">
        <v>89</v>
      </c>
      <c r="AV135" s="12" t="s">
        <v>89</v>
      </c>
      <c r="AW135" s="12" t="s">
        <v>35</v>
      </c>
      <c r="AX135" s="12" t="s">
        <v>87</v>
      </c>
      <c r="AY135" s="151" t="s">
        <v>320</v>
      </c>
    </row>
    <row r="136" spans="2:65" s="1" customFormat="1" ht="24.2" customHeight="1">
      <c r="B136" s="32"/>
      <c r="C136" s="136" t="s">
        <v>99</v>
      </c>
      <c r="D136" s="136" t="s">
        <v>324</v>
      </c>
      <c r="E136" s="137" t="s">
        <v>4868</v>
      </c>
      <c r="F136" s="138" t="s">
        <v>4869</v>
      </c>
      <c r="G136" s="139" t="s">
        <v>327</v>
      </c>
      <c r="H136" s="140">
        <v>9</v>
      </c>
      <c r="I136" s="141"/>
      <c r="J136" s="142">
        <f>ROUND(I136*H136,2)</f>
        <v>0</v>
      </c>
      <c r="K136" s="138" t="s">
        <v>333</v>
      </c>
      <c r="L136" s="32"/>
      <c r="M136" s="143" t="s">
        <v>1</v>
      </c>
      <c r="N136" s="144" t="s">
        <v>45</v>
      </c>
      <c r="P136" s="145">
        <f>O136*H136</f>
        <v>0</v>
      </c>
      <c r="Q136" s="145">
        <v>0</v>
      </c>
      <c r="R136" s="145">
        <f>Q136*H136</f>
        <v>0</v>
      </c>
      <c r="S136" s="145">
        <v>0</v>
      </c>
      <c r="T136" s="146">
        <f>S136*H136</f>
        <v>0</v>
      </c>
      <c r="AR136" s="147" t="s">
        <v>99</v>
      </c>
      <c r="AT136" s="147" t="s">
        <v>324</v>
      </c>
      <c r="AU136" s="147" t="s">
        <v>89</v>
      </c>
      <c r="AY136" s="17" t="s">
        <v>320</v>
      </c>
      <c r="BE136" s="148">
        <f>IF(N136="základní",J136,0)</f>
        <v>0</v>
      </c>
      <c r="BF136" s="148">
        <f>IF(N136="snížená",J136,0)</f>
        <v>0</v>
      </c>
      <c r="BG136" s="148">
        <f>IF(N136="zákl. přenesená",J136,0)</f>
        <v>0</v>
      </c>
      <c r="BH136" s="148">
        <f>IF(N136="sníž. přenesená",J136,0)</f>
        <v>0</v>
      </c>
      <c r="BI136" s="148">
        <f>IF(N136="nulová",J136,0)</f>
        <v>0</v>
      </c>
      <c r="BJ136" s="17" t="s">
        <v>87</v>
      </c>
      <c r="BK136" s="148">
        <f>ROUND(I136*H136,2)</f>
        <v>0</v>
      </c>
      <c r="BL136" s="17" t="s">
        <v>99</v>
      </c>
      <c r="BM136" s="147" t="s">
        <v>5054</v>
      </c>
    </row>
    <row r="137" spans="2:65" s="12" customFormat="1" ht="11.25">
      <c r="B137" s="149"/>
      <c r="D137" s="150" t="s">
        <v>329</v>
      </c>
      <c r="E137" s="151" t="s">
        <v>1</v>
      </c>
      <c r="F137" s="152" t="s">
        <v>4871</v>
      </c>
      <c r="H137" s="153">
        <v>9</v>
      </c>
      <c r="I137" s="154"/>
      <c r="L137" s="149"/>
      <c r="M137" s="155"/>
      <c r="T137" s="156"/>
      <c r="AT137" s="151" t="s">
        <v>329</v>
      </c>
      <c r="AU137" s="151" t="s">
        <v>89</v>
      </c>
      <c r="AV137" s="12" t="s">
        <v>89</v>
      </c>
      <c r="AW137" s="12" t="s">
        <v>35</v>
      </c>
      <c r="AX137" s="12" t="s">
        <v>87</v>
      </c>
      <c r="AY137" s="151" t="s">
        <v>320</v>
      </c>
    </row>
    <row r="138" spans="2:65" s="1" customFormat="1" ht="24.2" customHeight="1">
      <c r="B138" s="32"/>
      <c r="C138" s="136" t="s">
        <v>355</v>
      </c>
      <c r="D138" s="136" t="s">
        <v>324</v>
      </c>
      <c r="E138" s="137" t="s">
        <v>4872</v>
      </c>
      <c r="F138" s="138" t="s">
        <v>1115</v>
      </c>
      <c r="G138" s="139" t="s">
        <v>327</v>
      </c>
      <c r="H138" s="140">
        <v>9</v>
      </c>
      <c r="I138" s="141"/>
      <c r="J138" s="142">
        <f>ROUND(I138*H138,2)</f>
        <v>0</v>
      </c>
      <c r="K138" s="138" t="s">
        <v>333</v>
      </c>
      <c r="L138" s="32"/>
      <c r="M138" s="143" t="s">
        <v>1</v>
      </c>
      <c r="N138" s="144" t="s">
        <v>45</v>
      </c>
      <c r="P138" s="145">
        <f>O138*H138</f>
        <v>0</v>
      </c>
      <c r="Q138" s="145">
        <v>0</v>
      </c>
      <c r="R138" s="145">
        <f>Q138*H138</f>
        <v>0</v>
      </c>
      <c r="S138" s="145">
        <v>0</v>
      </c>
      <c r="T138" s="146">
        <f>S138*H138</f>
        <v>0</v>
      </c>
      <c r="AR138" s="147" t="s">
        <v>99</v>
      </c>
      <c r="AT138" s="147" t="s">
        <v>324</v>
      </c>
      <c r="AU138" s="147" t="s">
        <v>89</v>
      </c>
      <c r="AY138" s="17" t="s">
        <v>320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99</v>
      </c>
      <c r="BM138" s="147" t="s">
        <v>5055</v>
      </c>
    </row>
    <row r="139" spans="2:65" s="12" customFormat="1" ht="11.25">
      <c r="B139" s="149"/>
      <c r="D139" s="150" t="s">
        <v>329</v>
      </c>
      <c r="E139" s="151" t="s">
        <v>1</v>
      </c>
      <c r="F139" s="152" t="s">
        <v>4871</v>
      </c>
      <c r="H139" s="153">
        <v>9</v>
      </c>
      <c r="I139" s="154"/>
      <c r="L139" s="149"/>
      <c r="M139" s="155"/>
      <c r="T139" s="156"/>
      <c r="AT139" s="151" t="s">
        <v>329</v>
      </c>
      <c r="AU139" s="151" t="s">
        <v>89</v>
      </c>
      <c r="AV139" s="12" t="s">
        <v>89</v>
      </c>
      <c r="AW139" s="12" t="s">
        <v>35</v>
      </c>
      <c r="AX139" s="12" t="s">
        <v>87</v>
      </c>
      <c r="AY139" s="151" t="s">
        <v>320</v>
      </c>
    </row>
    <row r="140" spans="2:65" s="11" customFormat="1" ht="22.9" customHeight="1">
      <c r="B140" s="124"/>
      <c r="D140" s="125" t="s">
        <v>79</v>
      </c>
      <c r="E140" s="134" t="s">
        <v>99</v>
      </c>
      <c r="F140" s="134" t="s">
        <v>1118</v>
      </c>
      <c r="I140" s="127"/>
      <c r="J140" s="135">
        <f>BK140</f>
        <v>0</v>
      </c>
      <c r="L140" s="124"/>
      <c r="M140" s="129"/>
      <c r="P140" s="130">
        <f>SUM(P141:P142)</f>
        <v>0</v>
      </c>
      <c r="R140" s="130">
        <f>SUM(R141:R142)</f>
        <v>0</v>
      </c>
      <c r="T140" s="131">
        <f>SUM(T141:T142)</f>
        <v>0</v>
      </c>
      <c r="AR140" s="125" t="s">
        <v>87</v>
      </c>
      <c r="AT140" s="132" t="s">
        <v>79</v>
      </c>
      <c r="AU140" s="132" t="s">
        <v>87</v>
      </c>
      <c r="AY140" s="125" t="s">
        <v>320</v>
      </c>
      <c r="BK140" s="133">
        <f>SUM(BK141:BK142)</f>
        <v>0</v>
      </c>
    </row>
    <row r="141" spans="2:65" s="1" customFormat="1" ht="16.5" customHeight="1">
      <c r="B141" s="32"/>
      <c r="C141" s="136" t="s">
        <v>360</v>
      </c>
      <c r="D141" s="136" t="s">
        <v>324</v>
      </c>
      <c r="E141" s="137" t="s">
        <v>4874</v>
      </c>
      <c r="F141" s="138" t="s">
        <v>4875</v>
      </c>
      <c r="G141" s="139" t="s">
        <v>327</v>
      </c>
      <c r="H141" s="140">
        <v>9</v>
      </c>
      <c r="I141" s="141"/>
      <c r="J141" s="142">
        <f>ROUND(I141*H141,2)</f>
        <v>0</v>
      </c>
      <c r="K141" s="138" t="s">
        <v>333</v>
      </c>
      <c r="L141" s="32"/>
      <c r="M141" s="143" t="s">
        <v>1</v>
      </c>
      <c r="N141" s="144" t="s">
        <v>45</v>
      </c>
      <c r="P141" s="145">
        <f>O141*H141</f>
        <v>0</v>
      </c>
      <c r="Q141" s="145">
        <v>0</v>
      </c>
      <c r="R141" s="145">
        <f>Q141*H141</f>
        <v>0</v>
      </c>
      <c r="S141" s="145">
        <v>0</v>
      </c>
      <c r="T141" s="146">
        <f>S141*H141</f>
        <v>0</v>
      </c>
      <c r="AR141" s="147" t="s">
        <v>99</v>
      </c>
      <c r="AT141" s="147" t="s">
        <v>324</v>
      </c>
      <c r="AU141" s="147" t="s">
        <v>89</v>
      </c>
      <c r="AY141" s="17" t="s">
        <v>320</v>
      </c>
      <c r="BE141" s="148">
        <f>IF(N141="základní",J141,0)</f>
        <v>0</v>
      </c>
      <c r="BF141" s="148">
        <f>IF(N141="snížená",J141,0)</f>
        <v>0</v>
      </c>
      <c r="BG141" s="148">
        <f>IF(N141="zákl. přenesená",J141,0)</f>
        <v>0</v>
      </c>
      <c r="BH141" s="148">
        <f>IF(N141="sníž. přenesená",J141,0)</f>
        <v>0</v>
      </c>
      <c r="BI141" s="148">
        <f>IF(N141="nulová",J141,0)</f>
        <v>0</v>
      </c>
      <c r="BJ141" s="17" t="s">
        <v>87</v>
      </c>
      <c r="BK141" s="148">
        <f>ROUND(I141*H141,2)</f>
        <v>0</v>
      </c>
      <c r="BL141" s="17" t="s">
        <v>99</v>
      </c>
      <c r="BM141" s="147" t="s">
        <v>5056</v>
      </c>
    </row>
    <row r="142" spans="2:65" s="12" customFormat="1" ht="11.25">
      <c r="B142" s="149"/>
      <c r="D142" s="150" t="s">
        <v>329</v>
      </c>
      <c r="E142" s="151" t="s">
        <v>1</v>
      </c>
      <c r="F142" s="152" t="s">
        <v>5057</v>
      </c>
      <c r="H142" s="153">
        <v>9</v>
      </c>
      <c r="I142" s="154"/>
      <c r="L142" s="149"/>
      <c r="M142" s="155"/>
      <c r="T142" s="156"/>
      <c r="AT142" s="151" t="s">
        <v>329</v>
      </c>
      <c r="AU142" s="151" t="s">
        <v>89</v>
      </c>
      <c r="AV142" s="12" t="s">
        <v>89</v>
      </c>
      <c r="AW142" s="12" t="s">
        <v>35</v>
      </c>
      <c r="AX142" s="12" t="s">
        <v>87</v>
      </c>
      <c r="AY142" s="151" t="s">
        <v>320</v>
      </c>
    </row>
    <row r="143" spans="2:65" s="11" customFormat="1" ht="22.9" customHeight="1">
      <c r="B143" s="124"/>
      <c r="D143" s="125" t="s">
        <v>79</v>
      </c>
      <c r="E143" s="134" t="s">
        <v>373</v>
      </c>
      <c r="F143" s="134" t="s">
        <v>552</v>
      </c>
      <c r="I143" s="127"/>
      <c r="J143" s="135">
        <f>BK143</f>
        <v>0</v>
      </c>
      <c r="L143" s="124"/>
      <c r="M143" s="129"/>
      <c r="P143" s="130">
        <f>SUM(P144:P165)</f>
        <v>0</v>
      </c>
      <c r="R143" s="130">
        <f>SUM(R144:R165)</f>
        <v>0.75044</v>
      </c>
      <c r="T143" s="131">
        <f>SUM(T144:T165)</f>
        <v>1.0608</v>
      </c>
      <c r="AR143" s="125" t="s">
        <v>87</v>
      </c>
      <c r="AT143" s="132" t="s">
        <v>79</v>
      </c>
      <c r="AU143" s="132" t="s">
        <v>87</v>
      </c>
      <c r="AY143" s="125" t="s">
        <v>320</v>
      </c>
      <c r="BK143" s="133">
        <f>SUM(BK144:BK165)</f>
        <v>0</v>
      </c>
    </row>
    <row r="144" spans="2:65" s="1" customFormat="1" ht="24.2" customHeight="1">
      <c r="B144" s="32"/>
      <c r="C144" s="136" t="s">
        <v>366</v>
      </c>
      <c r="D144" s="136" t="s">
        <v>324</v>
      </c>
      <c r="E144" s="137" t="s">
        <v>4961</v>
      </c>
      <c r="F144" s="138" t="s">
        <v>4962</v>
      </c>
      <c r="G144" s="139" t="s">
        <v>558</v>
      </c>
      <c r="H144" s="140">
        <v>1</v>
      </c>
      <c r="I144" s="141"/>
      <c r="J144" s="142">
        <f t="shared" ref="J144:J156" si="0">ROUND(I144*H144,2)</f>
        <v>0</v>
      </c>
      <c r="K144" s="138" t="s">
        <v>333</v>
      </c>
      <c r="L144" s="32"/>
      <c r="M144" s="143" t="s">
        <v>1</v>
      </c>
      <c r="N144" s="144" t="s">
        <v>45</v>
      </c>
      <c r="P144" s="145">
        <f t="shared" ref="P144:P156" si="1">O144*H144</f>
        <v>0</v>
      </c>
      <c r="Q144" s="145">
        <v>0</v>
      </c>
      <c r="R144" s="145">
        <f t="shared" ref="R144:R156" si="2">Q144*H144</f>
        <v>0</v>
      </c>
      <c r="S144" s="145">
        <v>0</v>
      </c>
      <c r="T144" s="146">
        <f t="shared" ref="T144:T156" si="3">S144*H144</f>
        <v>0</v>
      </c>
      <c r="AR144" s="147" t="s">
        <v>99</v>
      </c>
      <c r="AT144" s="147" t="s">
        <v>324</v>
      </c>
      <c r="AU144" s="147" t="s">
        <v>89</v>
      </c>
      <c r="AY144" s="17" t="s">
        <v>320</v>
      </c>
      <c r="BE144" s="148">
        <f t="shared" ref="BE144:BE156" si="4">IF(N144="základní",J144,0)</f>
        <v>0</v>
      </c>
      <c r="BF144" s="148">
        <f t="shared" ref="BF144:BF156" si="5">IF(N144="snížená",J144,0)</f>
        <v>0</v>
      </c>
      <c r="BG144" s="148">
        <f t="shared" ref="BG144:BG156" si="6">IF(N144="zákl. přenesená",J144,0)</f>
        <v>0</v>
      </c>
      <c r="BH144" s="148">
        <f t="shared" ref="BH144:BH156" si="7">IF(N144="sníž. přenesená",J144,0)</f>
        <v>0</v>
      </c>
      <c r="BI144" s="148">
        <f t="shared" ref="BI144:BI156" si="8">IF(N144="nulová",J144,0)</f>
        <v>0</v>
      </c>
      <c r="BJ144" s="17" t="s">
        <v>87</v>
      </c>
      <c r="BK144" s="148">
        <f t="shared" ref="BK144:BK156" si="9">ROUND(I144*H144,2)</f>
        <v>0</v>
      </c>
      <c r="BL144" s="17" t="s">
        <v>99</v>
      </c>
      <c r="BM144" s="147" t="s">
        <v>5058</v>
      </c>
    </row>
    <row r="145" spans="2:65" s="1" customFormat="1" ht="33" customHeight="1">
      <c r="B145" s="32"/>
      <c r="C145" s="170" t="s">
        <v>373</v>
      </c>
      <c r="D145" s="170" t="s">
        <v>439</v>
      </c>
      <c r="E145" s="171" t="s">
        <v>5059</v>
      </c>
      <c r="F145" s="172" t="s">
        <v>5060</v>
      </c>
      <c r="G145" s="173" t="s">
        <v>558</v>
      </c>
      <c r="H145" s="174">
        <v>1</v>
      </c>
      <c r="I145" s="175"/>
      <c r="J145" s="176">
        <f t="shared" si="0"/>
        <v>0</v>
      </c>
      <c r="K145" s="172" t="s">
        <v>333</v>
      </c>
      <c r="L145" s="177"/>
      <c r="M145" s="178" t="s">
        <v>1</v>
      </c>
      <c r="N145" s="179" t="s">
        <v>45</v>
      </c>
      <c r="P145" s="145">
        <f t="shared" si="1"/>
        <v>0</v>
      </c>
      <c r="Q145" s="145">
        <v>1.6E-2</v>
      </c>
      <c r="R145" s="145">
        <f t="shared" si="2"/>
        <v>1.6E-2</v>
      </c>
      <c r="S145" s="145">
        <v>0</v>
      </c>
      <c r="T145" s="146">
        <f t="shared" si="3"/>
        <v>0</v>
      </c>
      <c r="AR145" s="147" t="s">
        <v>373</v>
      </c>
      <c r="AT145" s="147" t="s">
        <v>439</v>
      </c>
      <c r="AU145" s="147" t="s">
        <v>89</v>
      </c>
      <c r="AY145" s="17" t="s">
        <v>320</v>
      </c>
      <c r="BE145" s="148">
        <f t="shared" si="4"/>
        <v>0</v>
      </c>
      <c r="BF145" s="148">
        <f t="shared" si="5"/>
        <v>0</v>
      </c>
      <c r="BG145" s="148">
        <f t="shared" si="6"/>
        <v>0</v>
      </c>
      <c r="BH145" s="148">
        <f t="shared" si="7"/>
        <v>0</v>
      </c>
      <c r="BI145" s="148">
        <f t="shared" si="8"/>
        <v>0</v>
      </c>
      <c r="BJ145" s="17" t="s">
        <v>87</v>
      </c>
      <c r="BK145" s="148">
        <f t="shared" si="9"/>
        <v>0</v>
      </c>
      <c r="BL145" s="17" t="s">
        <v>99</v>
      </c>
      <c r="BM145" s="147" t="s">
        <v>5061</v>
      </c>
    </row>
    <row r="146" spans="2:65" s="1" customFormat="1" ht="24.2" customHeight="1">
      <c r="B146" s="32"/>
      <c r="C146" s="170" t="s">
        <v>381</v>
      </c>
      <c r="D146" s="170" t="s">
        <v>439</v>
      </c>
      <c r="E146" s="171" t="s">
        <v>4973</v>
      </c>
      <c r="F146" s="172" t="s">
        <v>4974</v>
      </c>
      <c r="G146" s="173" t="s">
        <v>558</v>
      </c>
      <c r="H146" s="174">
        <v>1</v>
      </c>
      <c r="I146" s="175"/>
      <c r="J146" s="176">
        <f t="shared" si="0"/>
        <v>0</v>
      </c>
      <c r="K146" s="172" t="s">
        <v>333</v>
      </c>
      <c r="L146" s="177"/>
      <c r="M146" s="178" t="s">
        <v>1</v>
      </c>
      <c r="N146" s="179" t="s">
        <v>45</v>
      </c>
      <c r="P146" s="145">
        <f t="shared" si="1"/>
        <v>0</v>
      </c>
      <c r="Q146" s="145">
        <v>7.7000000000000002E-3</v>
      </c>
      <c r="R146" s="145">
        <f t="shared" si="2"/>
        <v>7.7000000000000002E-3</v>
      </c>
      <c r="S146" s="145">
        <v>0</v>
      </c>
      <c r="T146" s="146">
        <f t="shared" si="3"/>
        <v>0</v>
      </c>
      <c r="AR146" s="147" t="s">
        <v>373</v>
      </c>
      <c r="AT146" s="147" t="s">
        <v>439</v>
      </c>
      <c r="AU146" s="147" t="s">
        <v>89</v>
      </c>
      <c r="AY146" s="17" t="s">
        <v>320</v>
      </c>
      <c r="BE146" s="148">
        <f t="shared" si="4"/>
        <v>0</v>
      </c>
      <c r="BF146" s="148">
        <f t="shared" si="5"/>
        <v>0</v>
      </c>
      <c r="BG146" s="148">
        <f t="shared" si="6"/>
        <v>0</v>
      </c>
      <c r="BH146" s="148">
        <f t="shared" si="7"/>
        <v>0</v>
      </c>
      <c r="BI146" s="148">
        <f t="shared" si="8"/>
        <v>0</v>
      </c>
      <c r="BJ146" s="17" t="s">
        <v>87</v>
      </c>
      <c r="BK146" s="148">
        <f t="shared" si="9"/>
        <v>0</v>
      </c>
      <c r="BL146" s="17" t="s">
        <v>99</v>
      </c>
      <c r="BM146" s="147" t="s">
        <v>5062</v>
      </c>
    </row>
    <row r="147" spans="2:65" s="1" customFormat="1" ht="24.2" customHeight="1">
      <c r="B147" s="32"/>
      <c r="C147" s="170" t="s">
        <v>388</v>
      </c>
      <c r="D147" s="170" t="s">
        <v>439</v>
      </c>
      <c r="E147" s="171" t="s">
        <v>5063</v>
      </c>
      <c r="F147" s="172" t="s">
        <v>5064</v>
      </c>
      <c r="G147" s="173" t="s">
        <v>558</v>
      </c>
      <c r="H147" s="174">
        <v>1</v>
      </c>
      <c r="I147" s="175"/>
      <c r="J147" s="176">
        <f t="shared" si="0"/>
        <v>0</v>
      </c>
      <c r="K147" s="172" t="s">
        <v>333</v>
      </c>
      <c r="L147" s="177"/>
      <c r="M147" s="178" t="s">
        <v>1</v>
      </c>
      <c r="N147" s="179" t="s">
        <v>45</v>
      </c>
      <c r="P147" s="145">
        <f t="shared" si="1"/>
        <v>0</v>
      </c>
      <c r="Q147" s="145">
        <v>2.3999999999999998E-3</v>
      </c>
      <c r="R147" s="145">
        <f t="shared" si="2"/>
        <v>2.3999999999999998E-3</v>
      </c>
      <c r="S147" s="145">
        <v>0</v>
      </c>
      <c r="T147" s="146">
        <f t="shared" si="3"/>
        <v>0</v>
      </c>
      <c r="AR147" s="147" t="s">
        <v>373</v>
      </c>
      <c r="AT147" s="147" t="s">
        <v>439</v>
      </c>
      <c r="AU147" s="147" t="s">
        <v>89</v>
      </c>
      <c r="AY147" s="17" t="s">
        <v>320</v>
      </c>
      <c r="BE147" s="148">
        <f t="shared" si="4"/>
        <v>0</v>
      </c>
      <c r="BF147" s="148">
        <f t="shared" si="5"/>
        <v>0</v>
      </c>
      <c r="BG147" s="148">
        <f t="shared" si="6"/>
        <v>0</v>
      </c>
      <c r="BH147" s="148">
        <f t="shared" si="7"/>
        <v>0</v>
      </c>
      <c r="BI147" s="148">
        <f t="shared" si="8"/>
        <v>0</v>
      </c>
      <c r="BJ147" s="17" t="s">
        <v>87</v>
      </c>
      <c r="BK147" s="148">
        <f t="shared" si="9"/>
        <v>0</v>
      </c>
      <c r="BL147" s="17" t="s">
        <v>99</v>
      </c>
      <c r="BM147" s="147" t="s">
        <v>5065</v>
      </c>
    </row>
    <row r="148" spans="2:65" s="1" customFormat="1" ht="24.2" customHeight="1">
      <c r="B148" s="32"/>
      <c r="C148" s="136" t="s">
        <v>395</v>
      </c>
      <c r="D148" s="136" t="s">
        <v>324</v>
      </c>
      <c r="E148" s="137" t="s">
        <v>4982</v>
      </c>
      <c r="F148" s="138" t="s">
        <v>4983</v>
      </c>
      <c r="G148" s="139" t="s">
        <v>558</v>
      </c>
      <c r="H148" s="140">
        <v>1</v>
      </c>
      <c r="I148" s="141"/>
      <c r="J148" s="142">
        <f t="shared" si="0"/>
        <v>0</v>
      </c>
      <c r="K148" s="138" t="s">
        <v>333</v>
      </c>
      <c r="L148" s="32"/>
      <c r="M148" s="143" t="s">
        <v>1</v>
      </c>
      <c r="N148" s="144" t="s">
        <v>45</v>
      </c>
      <c r="P148" s="145">
        <f t="shared" si="1"/>
        <v>0</v>
      </c>
      <c r="Q148" s="145">
        <v>1.67E-3</v>
      </c>
      <c r="R148" s="145">
        <f t="shared" si="2"/>
        <v>1.67E-3</v>
      </c>
      <c r="S148" s="145">
        <v>0</v>
      </c>
      <c r="T148" s="146">
        <f t="shared" si="3"/>
        <v>0</v>
      </c>
      <c r="AR148" s="147" t="s">
        <v>99</v>
      </c>
      <c r="AT148" s="147" t="s">
        <v>324</v>
      </c>
      <c r="AU148" s="147" t="s">
        <v>89</v>
      </c>
      <c r="AY148" s="17" t="s">
        <v>320</v>
      </c>
      <c r="BE148" s="148">
        <f t="shared" si="4"/>
        <v>0</v>
      </c>
      <c r="BF148" s="148">
        <f t="shared" si="5"/>
        <v>0</v>
      </c>
      <c r="BG148" s="148">
        <f t="shared" si="6"/>
        <v>0</v>
      </c>
      <c r="BH148" s="148">
        <f t="shared" si="7"/>
        <v>0</v>
      </c>
      <c r="BI148" s="148">
        <f t="shared" si="8"/>
        <v>0</v>
      </c>
      <c r="BJ148" s="17" t="s">
        <v>87</v>
      </c>
      <c r="BK148" s="148">
        <f t="shared" si="9"/>
        <v>0</v>
      </c>
      <c r="BL148" s="17" t="s">
        <v>99</v>
      </c>
      <c r="BM148" s="147" t="s">
        <v>5066</v>
      </c>
    </row>
    <row r="149" spans="2:65" s="1" customFormat="1" ht="24.2" customHeight="1">
      <c r="B149" s="32"/>
      <c r="C149" s="170" t="s">
        <v>8</v>
      </c>
      <c r="D149" s="170" t="s">
        <v>439</v>
      </c>
      <c r="E149" s="171" t="s">
        <v>4985</v>
      </c>
      <c r="F149" s="172" t="s">
        <v>4986</v>
      </c>
      <c r="G149" s="173" t="s">
        <v>558</v>
      </c>
      <c r="H149" s="174">
        <v>1</v>
      </c>
      <c r="I149" s="175"/>
      <c r="J149" s="176">
        <f t="shared" si="0"/>
        <v>0</v>
      </c>
      <c r="K149" s="172" t="s">
        <v>333</v>
      </c>
      <c r="L149" s="177"/>
      <c r="M149" s="178" t="s">
        <v>1</v>
      </c>
      <c r="N149" s="179" t="s">
        <v>45</v>
      </c>
      <c r="P149" s="145">
        <f t="shared" si="1"/>
        <v>0</v>
      </c>
      <c r="Q149" s="145">
        <v>4.2500000000000003E-2</v>
      </c>
      <c r="R149" s="145">
        <f t="shared" si="2"/>
        <v>4.2500000000000003E-2</v>
      </c>
      <c r="S149" s="145">
        <v>0</v>
      </c>
      <c r="T149" s="146">
        <f t="shared" si="3"/>
        <v>0</v>
      </c>
      <c r="AR149" s="147" t="s">
        <v>373</v>
      </c>
      <c r="AT149" s="147" t="s">
        <v>439</v>
      </c>
      <c r="AU149" s="147" t="s">
        <v>89</v>
      </c>
      <c r="AY149" s="17" t="s">
        <v>320</v>
      </c>
      <c r="BE149" s="148">
        <f t="shared" si="4"/>
        <v>0</v>
      </c>
      <c r="BF149" s="148">
        <f t="shared" si="5"/>
        <v>0</v>
      </c>
      <c r="BG149" s="148">
        <f t="shared" si="6"/>
        <v>0</v>
      </c>
      <c r="BH149" s="148">
        <f t="shared" si="7"/>
        <v>0</v>
      </c>
      <c r="BI149" s="148">
        <f t="shared" si="8"/>
        <v>0</v>
      </c>
      <c r="BJ149" s="17" t="s">
        <v>87</v>
      </c>
      <c r="BK149" s="148">
        <f t="shared" si="9"/>
        <v>0</v>
      </c>
      <c r="BL149" s="17" t="s">
        <v>99</v>
      </c>
      <c r="BM149" s="147" t="s">
        <v>5067</v>
      </c>
    </row>
    <row r="150" spans="2:65" s="1" customFormat="1" ht="21.75" customHeight="1">
      <c r="B150" s="32"/>
      <c r="C150" s="170" t="s">
        <v>404</v>
      </c>
      <c r="D150" s="170" t="s">
        <v>439</v>
      </c>
      <c r="E150" s="171" t="s">
        <v>4988</v>
      </c>
      <c r="F150" s="172" t="s">
        <v>4989</v>
      </c>
      <c r="G150" s="173" t="s">
        <v>558</v>
      </c>
      <c r="H150" s="174">
        <v>1</v>
      </c>
      <c r="I150" s="175"/>
      <c r="J150" s="176">
        <f t="shared" si="0"/>
        <v>0</v>
      </c>
      <c r="K150" s="172" t="s">
        <v>1</v>
      </c>
      <c r="L150" s="177"/>
      <c r="M150" s="178" t="s">
        <v>1</v>
      </c>
      <c r="N150" s="179" t="s">
        <v>45</v>
      </c>
      <c r="P150" s="145">
        <f t="shared" si="1"/>
        <v>0</v>
      </c>
      <c r="Q150" s="145">
        <v>3.5000000000000001E-3</v>
      </c>
      <c r="R150" s="145">
        <f t="shared" si="2"/>
        <v>3.5000000000000001E-3</v>
      </c>
      <c r="S150" s="145">
        <v>0</v>
      </c>
      <c r="T150" s="146">
        <f t="shared" si="3"/>
        <v>0</v>
      </c>
      <c r="AR150" s="147" t="s">
        <v>373</v>
      </c>
      <c r="AT150" s="147" t="s">
        <v>439</v>
      </c>
      <c r="AU150" s="147" t="s">
        <v>89</v>
      </c>
      <c r="AY150" s="17" t="s">
        <v>320</v>
      </c>
      <c r="BE150" s="148">
        <f t="shared" si="4"/>
        <v>0</v>
      </c>
      <c r="BF150" s="148">
        <f t="shared" si="5"/>
        <v>0</v>
      </c>
      <c r="BG150" s="148">
        <f t="shared" si="6"/>
        <v>0</v>
      </c>
      <c r="BH150" s="148">
        <f t="shared" si="7"/>
        <v>0</v>
      </c>
      <c r="BI150" s="148">
        <f t="shared" si="8"/>
        <v>0</v>
      </c>
      <c r="BJ150" s="17" t="s">
        <v>87</v>
      </c>
      <c r="BK150" s="148">
        <f t="shared" si="9"/>
        <v>0</v>
      </c>
      <c r="BL150" s="17" t="s">
        <v>99</v>
      </c>
      <c r="BM150" s="147" t="s">
        <v>5068</v>
      </c>
    </row>
    <row r="151" spans="2:65" s="1" customFormat="1" ht="21.75" customHeight="1">
      <c r="B151" s="32"/>
      <c r="C151" s="170" t="s">
        <v>412</v>
      </c>
      <c r="D151" s="170" t="s">
        <v>439</v>
      </c>
      <c r="E151" s="171" t="s">
        <v>5069</v>
      </c>
      <c r="F151" s="172" t="s">
        <v>5070</v>
      </c>
      <c r="G151" s="173" t="s">
        <v>558</v>
      </c>
      <c r="H151" s="174">
        <v>1</v>
      </c>
      <c r="I151" s="175"/>
      <c r="J151" s="176">
        <f t="shared" si="0"/>
        <v>0</v>
      </c>
      <c r="K151" s="172" t="s">
        <v>333</v>
      </c>
      <c r="L151" s="177"/>
      <c r="M151" s="178" t="s">
        <v>1</v>
      </c>
      <c r="N151" s="179" t="s">
        <v>45</v>
      </c>
      <c r="P151" s="145">
        <f t="shared" si="1"/>
        <v>0</v>
      </c>
      <c r="Q151" s="145">
        <v>3.5000000000000001E-3</v>
      </c>
      <c r="R151" s="145">
        <f t="shared" si="2"/>
        <v>3.5000000000000001E-3</v>
      </c>
      <c r="S151" s="145">
        <v>0</v>
      </c>
      <c r="T151" s="146">
        <f t="shared" si="3"/>
        <v>0</v>
      </c>
      <c r="AR151" s="147" t="s">
        <v>373</v>
      </c>
      <c r="AT151" s="147" t="s">
        <v>439</v>
      </c>
      <c r="AU151" s="147" t="s">
        <v>89</v>
      </c>
      <c r="AY151" s="17" t="s">
        <v>320</v>
      </c>
      <c r="BE151" s="148">
        <f t="shared" si="4"/>
        <v>0</v>
      </c>
      <c r="BF151" s="148">
        <f t="shared" si="5"/>
        <v>0</v>
      </c>
      <c r="BG151" s="148">
        <f t="shared" si="6"/>
        <v>0</v>
      </c>
      <c r="BH151" s="148">
        <f t="shared" si="7"/>
        <v>0</v>
      </c>
      <c r="BI151" s="148">
        <f t="shared" si="8"/>
        <v>0</v>
      </c>
      <c r="BJ151" s="17" t="s">
        <v>87</v>
      </c>
      <c r="BK151" s="148">
        <f t="shared" si="9"/>
        <v>0</v>
      </c>
      <c r="BL151" s="17" t="s">
        <v>99</v>
      </c>
      <c r="BM151" s="147" t="s">
        <v>5071</v>
      </c>
    </row>
    <row r="152" spans="2:65" s="1" customFormat="1" ht="37.9" customHeight="1">
      <c r="B152" s="32"/>
      <c r="C152" s="170" t="s">
        <v>418</v>
      </c>
      <c r="D152" s="170" t="s">
        <v>439</v>
      </c>
      <c r="E152" s="171" t="s">
        <v>4991</v>
      </c>
      <c r="F152" s="172" t="s">
        <v>4992</v>
      </c>
      <c r="G152" s="173" t="s">
        <v>558</v>
      </c>
      <c r="H152" s="174">
        <v>1</v>
      </c>
      <c r="I152" s="175"/>
      <c r="J152" s="176">
        <f t="shared" si="0"/>
        <v>0</v>
      </c>
      <c r="K152" s="172" t="s">
        <v>5044</v>
      </c>
      <c r="L152" s="177"/>
      <c r="M152" s="178" t="s">
        <v>1</v>
      </c>
      <c r="N152" s="179" t="s">
        <v>45</v>
      </c>
      <c r="P152" s="145">
        <f t="shared" si="1"/>
        <v>0</v>
      </c>
      <c r="Q152" s="145">
        <v>1.2200000000000001E-2</v>
      </c>
      <c r="R152" s="145">
        <f t="shared" si="2"/>
        <v>1.2200000000000001E-2</v>
      </c>
      <c r="S152" s="145">
        <v>0</v>
      </c>
      <c r="T152" s="146">
        <f t="shared" si="3"/>
        <v>0</v>
      </c>
      <c r="AR152" s="147" t="s">
        <v>373</v>
      </c>
      <c r="AT152" s="147" t="s">
        <v>439</v>
      </c>
      <c r="AU152" s="147" t="s">
        <v>89</v>
      </c>
      <c r="AY152" s="17" t="s">
        <v>320</v>
      </c>
      <c r="BE152" s="148">
        <f t="shared" si="4"/>
        <v>0</v>
      </c>
      <c r="BF152" s="148">
        <f t="shared" si="5"/>
        <v>0</v>
      </c>
      <c r="BG152" s="148">
        <f t="shared" si="6"/>
        <v>0</v>
      </c>
      <c r="BH152" s="148">
        <f t="shared" si="7"/>
        <v>0</v>
      </c>
      <c r="BI152" s="148">
        <f t="shared" si="8"/>
        <v>0</v>
      </c>
      <c r="BJ152" s="17" t="s">
        <v>87</v>
      </c>
      <c r="BK152" s="148">
        <f t="shared" si="9"/>
        <v>0</v>
      </c>
      <c r="BL152" s="17" t="s">
        <v>99</v>
      </c>
      <c r="BM152" s="147" t="s">
        <v>5072</v>
      </c>
    </row>
    <row r="153" spans="2:65" s="1" customFormat="1" ht="16.5" customHeight="1">
      <c r="B153" s="32"/>
      <c r="C153" s="170" t="s">
        <v>423</v>
      </c>
      <c r="D153" s="170" t="s">
        <v>439</v>
      </c>
      <c r="E153" s="171" t="s">
        <v>4994</v>
      </c>
      <c r="F153" s="172" t="s">
        <v>4995</v>
      </c>
      <c r="G153" s="173" t="s">
        <v>558</v>
      </c>
      <c r="H153" s="174">
        <v>1</v>
      </c>
      <c r="I153" s="175"/>
      <c r="J153" s="176">
        <f t="shared" si="0"/>
        <v>0</v>
      </c>
      <c r="K153" s="172" t="s">
        <v>5044</v>
      </c>
      <c r="L153" s="177"/>
      <c r="M153" s="178" t="s">
        <v>1</v>
      </c>
      <c r="N153" s="179" t="s">
        <v>45</v>
      </c>
      <c r="P153" s="145">
        <f t="shared" si="1"/>
        <v>0</v>
      </c>
      <c r="Q153" s="145">
        <v>1.555E-2</v>
      </c>
      <c r="R153" s="145">
        <f t="shared" si="2"/>
        <v>1.555E-2</v>
      </c>
      <c r="S153" s="145">
        <v>0</v>
      </c>
      <c r="T153" s="146">
        <f t="shared" si="3"/>
        <v>0</v>
      </c>
      <c r="AR153" s="147" t="s">
        <v>373</v>
      </c>
      <c r="AT153" s="147" t="s">
        <v>439</v>
      </c>
      <c r="AU153" s="147" t="s">
        <v>89</v>
      </c>
      <c r="AY153" s="17" t="s">
        <v>320</v>
      </c>
      <c r="BE153" s="148">
        <f t="shared" si="4"/>
        <v>0</v>
      </c>
      <c r="BF153" s="148">
        <f t="shared" si="5"/>
        <v>0</v>
      </c>
      <c r="BG153" s="148">
        <f t="shared" si="6"/>
        <v>0</v>
      </c>
      <c r="BH153" s="148">
        <f t="shared" si="7"/>
        <v>0</v>
      </c>
      <c r="BI153" s="148">
        <f t="shared" si="8"/>
        <v>0</v>
      </c>
      <c r="BJ153" s="17" t="s">
        <v>87</v>
      </c>
      <c r="BK153" s="148">
        <f t="shared" si="9"/>
        <v>0</v>
      </c>
      <c r="BL153" s="17" t="s">
        <v>99</v>
      </c>
      <c r="BM153" s="147" t="s">
        <v>5073</v>
      </c>
    </row>
    <row r="154" spans="2:65" s="1" customFormat="1" ht="24.2" customHeight="1">
      <c r="B154" s="32"/>
      <c r="C154" s="170" t="s">
        <v>427</v>
      </c>
      <c r="D154" s="170" t="s">
        <v>439</v>
      </c>
      <c r="E154" s="171" t="s">
        <v>5074</v>
      </c>
      <c r="F154" s="172" t="s">
        <v>5075</v>
      </c>
      <c r="G154" s="173" t="s">
        <v>558</v>
      </c>
      <c r="H154" s="174">
        <v>1</v>
      </c>
      <c r="I154" s="175"/>
      <c r="J154" s="176">
        <f t="shared" si="0"/>
        <v>0</v>
      </c>
      <c r="K154" s="172" t="s">
        <v>333</v>
      </c>
      <c r="L154" s="177"/>
      <c r="M154" s="178" t="s">
        <v>1</v>
      </c>
      <c r="N154" s="179" t="s">
        <v>45</v>
      </c>
      <c r="P154" s="145">
        <f t="shared" si="1"/>
        <v>0</v>
      </c>
      <c r="Q154" s="145">
        <v>1.0500000000000001E-2</v>
      </c>
      <c r="R154" s="145">
        <f t="shared" si="2"/>
        <v>1.0500000000000001E-2</v>
      </c>
      <c r="S154" s="145">
        <v>0</v>
      </c>
      <c r="T154" s="146">
        <f t="shared" si="3"/>
        <v>0</v>
      </c>
      <c r="AR154" s="147" t="s">
        <v>373</v>
      </c>
      <c r="AT154" s="147" t="s">
        <v>439</v>
      </c>
      <c r="AU154" s="147" t="s">
        <v>89</v>
      </c>
      <c r="AY154" s="17" t="s">
        <v>320</v>
      </c>
      <c r="BE154" s="148">
        <f t="shared" si="4"/>
        <v>0</v>
      </c>
      <c r="BF154" s="148">
        <f t="shared" si="5"/>
        <v>0</v>
      </c>
      <c r="BG154" s="148">
        <f t="shared" si="6"/>
        <v>0</v>
      </c>
      <c r="BH154" s="148">
        <f t="shared" si="7"/>
        <v>0</v>
      </c>
      <c r="BI154" s="148">
        <f t="shared" si="8"/>
        <v>0</v>
      </c>
      <c r="BJ154" s="17" t="s">
        <v>87</v>
      </c>
      <c r="BK154" s="148">
        <f t="shared" si="9"/>
        <v>0</v>
      </c>
      <c r="BL154" s="17" t="s">
        <v>99</v>
      </c>
      <c r="BM154" s="147" t="s">
        <v>5076</v>
      </c>
    </row>
    <row r="155" spans="2:65" s="1" customFormat="1" ht="24.2" customHeight="1">
      <c r="B155" s="32"/>
      <c r="C155" s="136" t="s">
        <v>433</v>
      </c>
      <c r="D155" s="136" t="s">
        <v>324</v>
      </c>
      <c r="E155" s="137" t="s">
        <v>5077</v>
      </c>
      <c r="F155" s="138" t="s">
        <v>5078</v>
      </c>
      <c r="G155" s="139" t="s">
        <v>558</v>
      </c>
      <c r="H155" s="140">
        <v>1</v>
      </c>
      <c r="I155" s="141"/>
      <c r="J155" s="142">
        <f t="shared" si="0"/>
        <v>0</v>
      </c>
      <c r="K155" s="138" t="s">
        <v>333</v>
      </c>
      <c r="L155" s="32"/>
      <c r="M155" s="143" t="s">
        <v>1</v>
      </c>
      <c r="N155" s="144" t="s">
        <v>45</v>
      </c>
      <c r="P155" s="145">
        <f t="shared" si="1"/>
        <v>0</v>
      </c>
      <c r="Q155" s="145">
        <v>0</v>
      </c>
      <c r="R155" s="145">
        <f t="shared" si="2"/>
        <v>0</v>
      </c>
      <c r="S155" s="145">
        <v>0</v>
      </c>
      <c r="T155" s="146">
        <f t="shared" si="3"/>
        <v>0</v>
      </c>
      <c r="AR155" s="147" t="s">
        <v>99</v>
      </c>
      <c r="AT155" s="147" t="s">
        <v>324</v>
      </c>
      <c r="AU155" s="147" t="s">
        <v>89</v>
      </c>
      <c r="AY155" s="17" t="s">
        <v>320</v>
      </c>
      <c r="BE155" s="148">
        <f t="shared" si="4"/>
        <v>0</v>
      </c>
      <c r="BF155" s="148">
        <f t="shared" si="5"/>
        <v>0</v>
      </c>
      <c r="BG155" s="148">
        <f t="shared" si="6"/>
        <v>0</v>
      </c>
      <c r="BH155" s="148">
        <f t="shared" si="7"/>
        <v>0</v>
      </c>
      <c r="BI155" s="148">
        <f t="shared" si="8"/>
        <v>0</v>
      </c>
      <c r="BJ155" s="17" t="s">
        <v>87</v>
      </c>
      <c r="BK155" s="148">
        <f t="shared" si="9"/>
        <v>0</v>
      </c>
      <c r="BL155" s="17" t="s">
        <v>99</v>
      </c>
      <c r="BM155" s="147" t="s">
        <v>5079</v>
      </c>
    </row>
    <row r="156" spans="2:65" s="1" customFormat="1" ht="24.2" customHeight="1">
      <c r="B156" s="32"/>
      <c r="C156" s="136" t="s">
        <v>438</v>
      </c>
      <c r="D156" s="136" t="s">
        <v>324</v>
      </c>
      <c r="E156" s="137" t="s">
        <v>5080</v>
      </c>
      <c r="F156" s="138" t="s">
        <v>5081</v>
      </c>
      <c r="G156" s="139" t="s">
        <v>327</v>
      </c>
      <c r="H156" s="140">
        <v>2.76</v>
      </c>
      <c r="I156" s="141"/>
      <c r="J156" s="142">
        <f t="shared" si="0"/>
        <v>0</v>
      </c>
      <c r="K156" s="138" t="s">
        <v>333</v>
      </c>
      <c r="L156" s="32"/>
      <c r="M156" s="143" t="s">
        <v>1</v>
      </c>
      <c r="N156" s="144" t="s">
        <v>45</v>
      </c>
      <c r="P156" s="145">
        <f t="shared" si="1"/>
        <v>0</v>
      </c>
      <c r="Q156" s="145">
        <v>0</v>
      </c>
      <c r="R156" s="145">
        <f t="shared" si="2"/>
        <v>0</v>
      </c>
      <c r="S156" s="145">
        <v>0.33</v>
      </c>
      <c r="T156" s="146">
        <f t="shared" si="3"/>
        <v>0.91079999999999994</v>
      </c>
      <c r="AR156" s="147" t="s">
        <v>99</v>
      </c>
      <c r="AT156" s="147" t="s">
        <v>324</v>
      </c>
      <c r="AU156" s="147" t="s">
        <v>89</v>
      </c>
      <c r="AY156" s="17" t="s">
        <v>320</v>
      </c>
      <c r="BE156" s="148">
        <f t="shared" si="4"/>
        <v>0</v>
      </c>
      <c r="BF156" s="148">
        <f t="shared" si="5"/>
        <v>0</v>
      </c>
      <c r="BG156" s="148">
        <f t="shared" si="6"/>
        <v>0</v>
      </c>
      <c r="BH156" s="148">
        <f t="shared" si="7"/>
        <v>0</v>
      </c>
      <c r="BI156" s="148">
        <f t="shared" si="8"/>
        <v>0</v>
      </c>
      <c r="BJ156" s="17" t="s">
        <v>87</v>
      </c>
      <c r="BK156" s="148">
        <f t="shared" si="9"/>
        <v>0</v>
      </c>
      <c r="BL156" s="17" t="s">
        <v>99</v>
      </c>
      <c r="BM156" s="147" t="s">
        <v>5082</v>
      </c>
    </row>
    <row r="157" spans="2:65" s="12" customFormat="1" ht="11.25">
      <c r="B157" s="149"/>
      <c r="D157" s="150" t="s">
        <v>329</v>
      </c>
      <c r="E157" s="151" t="s">
        <v>1</v>
      </c>
      <c r="F157" s="152" t="s">
        <v>4883</v>
      </c>
      <c r="H157" s="153">
        <v>2.76</v>
      </c>
      <c r="I157" s="154"/>
      <c r="L157" s="149"/>
      <c r="M157" s="155"/>
      <c r="T157" s="156"/>
      <c r="AT157" s="151" t="s">
        <v>329</v>
      </c>
      <c r="AU157" s="151" t="s">
        <v>89</v>
      </c>
      <c r="AV157" s="12" t="s">
        <v>89</v>
      </c>
      <c r="AW157" s="12" t="s">
        <v>35</v>
      </c>
      <c r="AX157" s="12" t="s">
        <v>87</v>
      </c>
      <c r="AY157" s="151" t="s">
        <v>320</v>
      </c>
    </row>
    <row r="158" spans="2:65" s="1" customFormat="1" ht="21.75" customHeight="1">
      <c r="B158" s="32"/>
      <c r="C158" s="136" t="s">
        <v>451</v>
      </c>
      <c r="D158" s="136" t="s">
        <v>324</v>
      </c>
      <c r="E158" s="137" t="s">
        <v>5083</v>
      </c>
      <c r="F158" s="138" t="s">
        <v>5084</v>
      </c>
      <c r="G158" s="139" t="s">
        <v>558</v>
      </c>
      <c r="H158" s="140">
        <v>1</v>
      </c>
      <c r="I158" s="141"/>
      <c r="J158" s="142">
        <f t="shared" ref="J158:J165" si="10">ROUND(I158*H158,2)</f>
        <v>0</v>
      </c>
      <c r="K158" s="138" t="s">
        <v>333</v>
      </c>
      <c r="L158" s="32"/>
      <c r="M158" s="143" t="s">
        <v>1</v>
      </c>
      <c r="N158" s="144" t="s">
        <v>45</v>
      </c>
      <c r="P158" s="145">
        <f t="shared" ref="P158:P165" si="11">O158*H158</f>
        <v>0</v>
      </c>
      <c r="Q158" s="145">
        <v>7.2000000000000005E-4</v>
      </c>
      <c r="R158" s="145">
        <f t="shared" ref="R158:R165" si="12">Q158*H158</f>
        <v>7.2000000000000005E-4</v>
      </c>
      <c r="S158" s="145">
        <v>0</v>
      </c>
      <c r="T158" s="146">
        <f t="shared" ref="T158:T165" si="13">S158*H158</f>
        <v>0</v>
      </c>
      <c r="AR158" s="147" t="s">
        <v>99</v>
      </c>
      <c r="AT158" s="147" t="s">
        <v>324</v>
      </c>
      <c r="AU158" s="147" t="s">
        <v>89</v>
      </c>
      <c r="AY158" s="17" t="s">
        <v>320</v>
      </c>
      <c r="BE158" s="148">
        <f t="shared" ref="BE158:BE165" si="14">IF(N158="základní",J158,0)</f>
        <v>0</v>
      </c>
      <c r="BF158" s="148">
        <f t="shared" ref="BF158:BF165" si="15">IF(N158="snížená",J158,0)</f>
        <v>0</v>
      </c>
      <c r="BG158" s="148">
        <f t="shared" ref="BG158:BG165" si="16">IF(N158="zákl. přenesená",J158,0)</f>
        <v>0</v>
      </c>
      <c r="BH158" s="148">
        <f t="shared" ref="BH158:BH165" si="17">IF(N158="sníž. přenesená",J158,0)</f>
        <v>0</v>
      </c>
      <c r="BI158" s="148">
        <f t="shared" ref="BI158:BI165" si="18">IF(N158="nulová",J158,0)</f>
        <v>0</v>
      </c>
      <c r="BJ158" s="17" t="s">
        <v>87</v>
      </c>
      <c r="BK158" s="148">
        <f t="shared" ref="BK158:BK165" si="19">ROUND(I158*H158,2)</f>
        <v>0</v>
      </c>
      <c r="BL158" s="17" t="s">
        <v>99</v>
      </c>
      <c r="BM158" s="147" t="s">
        <v>5085</v>
      </c>
    </row>
    <row r="159" spans="2:65" s="1" customFormat="1" ht="21.75" customHeight="1">
      <c r="B159" s="32"/>
      <c r="C159" s="136" t="s">
        <v>7</v>
      </c>
      <c r="D159" s="136" t="s">
        <v>324</v>
      </c>
      <c r="E159" s="137" t="s">
        <v>5015</v>
      </c>
      <c r="F159" s="138" t="s">
        <v>5016</v>
      </c>
      <c r="G159" s="139" t="s">
        <v>558</v>
      </c>
      <c r="H159" s="140">
        <v>1</v>
      </c>
      <c r="I159" s="141"/>
      <c r="J159" s="142">
        <f t="shared" si="10"/>
        <v>0</v>
      </c>
      <c r="K159" s="138" t="s">
        <v>333</v>
      </c>
      <c r="L159" s="32"/>
      <c r="M159" s="143" t="s">
        <v>1</v>
      </c>
      <c r="N159" s="144" t="s">
        <v>45</v>
      </c>
      <c r="P159" s="145">
        <f t="shared" si="11"/>
        <v>0</v>
      </c>
      <c r="Q159" s="145">
        <v>1.6199999999999999E-3</v>
      </c>
      <c r="R159" s="145">
        <f t="shared" si="12"/>
        <v>1.6199999999999999E-3</v>
      </c>
      <c r="S159" s="145">
        <v>0</v>
      </c>
      <c r="T159" s="146">
        <f t="shared" si="13"/>
        <v>0</v>
      </c>
      <c r="AR159" s="147" t="s">
        <v>99</v>
      </c>
      <c r="AT159" s="147" t="s">
        <v>324</v>
      </c>
      <c r="AU159" s="147" t="s">
        <v>89</v>
      </c>
      <c r="AY159" s="17" t="s">
        <v>320</v>
      </c>
      <c r="BE159" s="148">
        <f t="shared" si="14"/>
        <v>0</v>
      </c>
      <c r="BF159" s="148">
        <f t="shared" si="15"/>
        <v>0</v>
      </c>
      <c r="BG159" s="148">
        <f t="shared" si="16"/>
        <v>0</v>
      </c>
      <c r="BH159" s="148">
        <f t="shared" si="17"/>
        <v>0</v>
      </c>
      <c r="BI159" s="148">
        <f t="shared" si="18"/>
        <v>0</v>
      </c>
      <c r="BJ159" s="17" t="s">
        <v>87</v>
      </c>
      <c r="BK159" s="148">
        <f t="shared" si="19"/>
        <v>0</v>
      </c>
      <c r="BL159" s="17" t="s">
        <v>99</v>
      </c>
      <c r="BM159" s="147" t="s">
        <v>5086</v>
      </c>
    </row>
    <row r="160" spans="2:65" s="1" customFormat="1" ht="16.5" customHeight="1">
      <c r="B160" s="32"/>
      <c r="C160" s="136" t="s">
        <v>460</v>
      </c>
      <c r="D160" s="136" t="s">
        <v>324</v>
      </c>
      <c r="E160" s="137" t="s">
        <v>5018</v>
      </c>
      <c r="F160" s="138" t="s">
        <v>5019</v>
      </c>
      <c r="G160" s="139" t="s">
        <v>558</v>
      </c>
      <c r="H160" s="140">
        <v>1</v>
      </c>
      <c r="I160" s="141"/>
      <c r="J160" s="142">
        <f t="shared" si="10"/>
        <v>0</v>
      </c>
      <c r="K160" s="138" t="s">
        <v>333</v>
      </c>
      <c r="L160" s="32"/>
      <c r="M160" s="143" t="s">
        <v>1</v>
      </c>
      <c r="N160" s="144" t="s">
        <v>45</v>
      </c>
      <c r="P160" s="145">
        <f t="shared" si="11"/>
        <v>0</v>
      </c>
      <c r="Q160" s="145">
        <v>1.3600000000000001E-3</v>
      </c>
      <c r="R160" s="145">
        <f t="shared" si="12"/>
        <v>1.3600000000000001E-3</v>
      </c>
      <c r="S160" s="145">
        <v>0</v>
      </c>
      <c r="T160" s="146">
        <f t="shared" si="13"/>
        <v>0</v>
      </c>
      <c r="AR160" s="147" t="s">
        <v>99</v>
      </c>
      <c r="AT160" s="147" t="s">
        <v>324</v>
      </c>
      <c r="AU160" s="147" t="s">
        <v>89</v>
      </c>
      <c r="AY160" s="17" t="s">
        <v>320</v>
      </c>
      <c r="BE160" s="148">
        <f t="shared" si="14"/>
        <v>0</v>
      </c>
      <c r="BF160" s="148">
        <f t="shared" si="15"/>
        <v>0</v>
      </c>
      <c r="BG160" s="148">
        <f t="shared" si="16"/>
        <v>0</v>
      </c>
      <c r="BH160" s="148">
        <f t="shared" si="17"/>
        <v>0</v>
      </c>
      <c r="BI160" s="148">
        <f t="shared" si="18"/>
        <v>0</v>
      </c>
      <c r="BJ160" s="17" t="s">
        <v>87</v>
      </c>
      <c r="BK160" s="148">
        <f t="shared" si="19"/>
        <v>0</v>
      </c>
      <c r="BL160" s="17" t="s">
        <v>99</v>
      </c>
      <c r="BM160" s="147" t="s">
        <v>5087</v>
      </c>
    </row>
    <row r="161" spans="2:65" s="1" customFormat="1" ht="24.2" customHeight="1">
      <c r="B161" s="32"/>
      <c r="C161" s="136" t="s">
        <v>465</v>
      </c>
      <c r="D161" s="136" t="s">
        <v>324</v>
      </c>
      <c r="E161" s="137" t="s">
        <v>4887</v>
      </c>
      <c r="F161" s="138" t="s">
        <v>4888</v>
      </c>
      <c r="G161" s="139" t="s">
        <v>558</v>
      </c>
      <c r="H161" s="140">
        <v>1</v>
      </c>
      <c r="I161" s="141"/>
      <c r="J161" s="142">
        <f t="shared" si="10"/>
        <v>0</v>
      </c>
      <c r="K161" s="138" t="s">
        <v>333</v>
      </c>
      <c r="L161" s="32"/>
      <c r="M161" s="143" t="s">
        <v>1</v>
      </c>
      <c r="N161" s="144" t="s">
        <v>45</v>
      </c>
      <c r="P161" s="145">
        <f t="shared" si="11"/>
        <v>0</v>
      </c>
      <c r="Q161" s="145">
        <v>0</v>
      </c>
      <c r="R161" s="145">
        <f t="shared" si="12"/>
        <v>0</v>
      </c>
      <c r="S161" s="145">
        <v>0.15</v>
      </c>
      <c r="T161" s="146">
        <f t="shared" si="13"/>
        <v>0.15</v>
      </c>
      <c r="AR161" s="147" t="s">
        <v>99</v>
      </c>
      <c r="AT161" s="147" t="s">
        <v>324</v>
      </c>
      <c r="AU161" s="147" t="s">
        <v>89</v>
      </c>
      <c r="AY161" s="17" t="s">
        <v>320</v>
      </c>
      <c r="BE161" s="148">
        <f t="shared" si="14"/>
        <v>0</v>
      </c>
      <c r="BF161" s="148">
        <f t="shared" si="15"/>
        <v>0</v>
      </c>
      <c r="BG161" s="148">
        <f t="shared" si="16"/>
        <v>0</v>
      </c>
      <c r="BH161" s="148">
        <f t="shared" si="17"/>
        <v>0</v>
      </c>
      <c r="BI161" s="148">
        <f t="shared" si="18"/>
        <v>0</v>
      </c>
      <c r="BJ161" s="17" t="s">
        <v>87</v>
      </c>
      <c r="BK161" s="148">
        <f t="shared" si="19"/>
        <v>0</v>
      </c>
      <c r="BL161" s="17" t="s">
        <v>99</v>
      </c>
      <c r="BM161" s="147" t="s">
        <v>5088</v>
      </c>
    </row>
    <row r="162" spans="2:65" s="1" customFormat="1" ht="16.5" customHeight="1">
      <c r="B162" s="32"/>
      <c r="C162" s="136" t="s">
        <v>469</v>
      </c>
      <c r="D162" s="136" t="s">
        <v>324</v>
      </c>
      <c r="E162" s="137" t="s">
        <v>5033</v>
      </c>
      <c r="F162" s="138" t="s">
        <v>5034</v>
      </c>
      <c r="G162" s="139" t="s">
        <v>558</v>
      </c>
      <c r="H162" s="140">
        <v>2</v>
      </c>
      <c r="I162" s="141"/>
      <c r="J162" s="142">
        <f t="shared" si="10"/>
        <v>0</v>
      </c>
      <c r="K162" s="138" t="s">
        <v>333</v>
      </c>
      <c r="L162" s="32"/>
      <c r="M162" s="143" t="s">
        <v>1</v>
      </c>
      <c r="N162" s="144" t="s">
        <v>45</v>
      </c>
      <c r="P162" s="145">
        <f t="shared" si="11"/>
        <v>0</v>
      </c>
      <c r="Q162" s="145">
        <v>0.12303</v>
      </c>
      <c r="R162" s="145">
        <f t="shared" si="12"/>
        <v>0.24606</v>
      </c>
      <c r="S162" s="145">
        <v>0</v>
      </c>
      <c r="T162" s="146">
        <f t="shared" si="13"/>
        <v>0</v>
      </c>
      <c r="AR162" s="147" t="s">
        <v>99</v>
      </c>
      <c r="AT162" s="147" t="s">
        <v>324</v>
      </c>
      <c r="AU162" s="147" t="s">
        <v>89</v>
      </c>
      <c r="AY162" s="17" t="s">
        <v>320</v>
      </c>
      <c r="BE162" s="148">
        <f t="shared" si="14"/>
        <v>0</v>
      </c>
      <c r="BF162" s="148">
        <f t="shared" si="15"/>
        <v>0</v>
      </c>
      <c r="BG162" s="148">
        <f t="shared" si="16"/>
        <v>0</v>
      </c>
      <c r="BH162" s="148">
        <f t="shared" si="17"/>
        <v>0</v>
      </c>
      <c r="BI162" s="148">
        <f t="shared" si="18"/>
        <v>0</v>
      </c>
      <c r="BJ162" s="17" t="s">
        <v>87</v>
      </c>
      <c r="BK162" s="148">
        <f t="shared" si="19"/>
        <v>0</v>
      </c>
      <c r="BL162" s="17" t="s">
        <v>99</v>
      </c>
      <c r="BM162" s="147" t="s">
        <v>5089</v>
      </c>
    </row>
    <row r="163" spans="2:65" s="1" customFormat="1" ht="16.5" customHeight="1">
      <c r="B163" s="32"/>
      <c r="C163" s="170" t="s">
        <v>475</v>
      </c>
      <c r="D163" s="170" t="s">
        <v>439</v>
      </c>
      <c r="E163" s="171" t="s">
        <v>5036</v>
      </c>
      <c r="F163" s="172" t="s">
        <v>5037</v>
      </c>
      <c r="G163" s="173" t="s">
        <v>558</v>
      </c>
      <c r="H163" s="174">
        <v>2</v>
      </c>
      <c r="I163" s="175"/>
      <c r="J163" s="176">
        <f t="shared" si="10"/>
        <v>0</v>
      </c>
      <c r="K163" s="172" t="s">
        <v>1</v>
      </c>
      <c r="L163" s="177"/>
      <c r="M163" s="178" t="s">
        <v>1</v>
      </c>
      <c r="N163" s="179" t="s">
        <v>45</v>
      </c>
      <c r="P163" s="145">
        <f t="shared" si="11"/>
        <v>0</v>
      </c>
      <c r="Q163" s="145">
        <v>1.3299999999999999E-2</v>
      </c>
      <c r="R163" s="145">
        <f t="shared" si="12"/>
        <v>2.6599999999999999E-2</v>
      </c>
      <c r="S163" s="145">
        <v>0</v>
      </c>
      <c r="T163" s="146">
        <f t="shared" si="13"/>
        <v>0</v>
      </c>
      <c r="AR163" s="147" t="s">
        <v>373</v>
      </c>
      <c r="AT163" s="147" t="s">
        <v>439</v>
      </c>
      <c r="AU163" s="147" t="s">
        <v>89</v>
      </c>
      <c r="AY163" s="17" t="s">
        <v>320</v>
      </c>
      <c r="BE163" s="148">
        <f t="shared" si="14"/>
        <v>0</v>
      </c>
      <c r="BF163" s="148">
        <f t="shared" si="15"/>
        <v>0</v>
      </c>
      <c r="BG163" s="148">
        <f t="shared" si="16"/>
        <v>0</v>
      </c>
      <c r="BH163" s="148">
        <f t="shared" si="17"/>
        <v>0</v>
      </c>
      <c r="BI163" s="148">
        <f t="shared" si="18"/>
        <v>0</v>
      </c>
      <c r="BJ163" s="17" t="s">
        <v>87</v>
      </c>
      <c r="BK163" s="148">
        <f t="shared" si="19"/>
        <v>0</v>
      </c>
      <c r="BL163" s="17" t="s">
        <v>99</v>
      </c>
      <c r="BM163" s="147" t="s">
        <v>5090</v>
      </c>
    </row>
    <row r="164" spans="2:65" s="1" customFormat="1" ht="16.5" customHeight="1">
      <c r="B164" s="32"/>
      <c r="C164" s="136" t="s">
        <v>480</v>
      </c>
      <c r="D164" s="136" t="s">
        <v>324</v>
      </c>
      <c r="E164" s="137" t="s">
        <v>5039</v>
      </c>
      <c r="F164" s="138" t="s">
        <v>5040</v>
      </c>
      <c r="G164" s="139" t="s">
        <v>558</v>
      </c>
      <c r="H164" s="140">
        <v>1</v>
      </c>
      <c r="I164" s="141"/>
      <c r="J164" s="142">
        <f t="shared" si="10"/>
        <v>0</v>
      </c>
      <c r="K164" s="138" t="s">
        <v>333</v>
      </c>
      <c r="L164" s="32"/>
      <c r="M164" s="143" t="s">
        <v>1</v>
      </c>
      <c r="N164" s="144" t="s">
        <v>45</v>
      </c>
      <c r="P164" s="145">
        <f t="shared" si="11"/>
        <v>0</v>
      </c>
      <c r="Q164" s="145">
        <v>0.32906000000000002</v>
      </c>
      <c r="R164" s="145">
        <f t="shared" si="12"/>
        <v>0.32906000000000002</v>
      </c>
      <c r="S164" s="145">
        <v>0</v>
      </c>
      <c r="T164" s="146">
        <f t="shared" si="13"/>
        <v>0</v>
      </c>
      <c r="AR164" s="147" t="s">
        <v>99</v>
      </c>
      <c r="AT164" s="147" t="s">
        <v>324</v>
      </c>
      <c r="AU164" s="147" t="s">
        <v>89</v>
      </c>
      <c r="AY164" s="17" t="s">
        <v>320</v>
      </c>
      <c r="BE164" s="148">
        <f t="shared" si="14"/>
        <v>0</v>
      </c>
      <c r="BF164" s="148">
        <f t="shared" si="15"/>
        <v>0</v>
      </c>
      <c r="BG164" s="148">
        <f t="shared" si="16"/>
        <v>0</v>
      </c>
      <c r="BH164" s="148">
        <f t="shared" si="17"/>
        <v>0</v>
      </c>
      <c r="BI164" s="148">
        <f t="shared" si="18"/>
        <v>0</v>
      </c>
      <c r="BJ164" s="17" t="s">
        <v>87</v>
      </c>
      <c r="BK164" s="148">
        <f t="shared" si="19"/>
        <v>0</v>
      </c>
      <c r="BL164" s="17" t="s">
        <v>99</v>
      </c>
      <c r="BM164" s="147" t="s">
        <v>5091</v>
      </c>
    </row>
    <row r="165" spans="2:65" s="1" customFormat="1" ht="16.5" customHeight="1">
      <c r="B165" s="32"/>
      <c r="C165" s="170" t="s">
        <v>485</v>
      </c>
      <c r="D165" s="170" t="s">
        <v>439</v>
      </c>
      <c r="E165" s="171" t="s">
        <v>5042</v>
      </c>
      <c r="F165" s="172" t="s">
        <v>5043</v>
      </c>
      <c r="G165" s="173" t="s">
        <v>558</v>
      </c>
      <c r="H165" s="174">
        <v>1</v>
      </c>
      <c r="I165" s="175"/>
      <c r="J165" s="176">
        <f t="shared" si="10"/>
        <v>0</v>
      </c>
      <c r="K165" s="172" t="s">
        <v>5044</v>
      </c>
      <c r="L165" s="177"/>
      <c r="M165" s="178" t="s">
        <v>1</v>
      </c>
      <c r="N165" s="179" t="s">
        <v>45</v>
      </c>
      <c r="P165" s="145">
        <f t="shared" si="11"/>
        <v>0</v>
      </c>
      <c r="Q165" s="145">
        <v>2.9499999999999998E-2</v>
      </c>
      <c r="R165" s="145">
        <f t="shared" si="12"/>
        <v>2.9499999999999998E-2</v>
      </c>
      <c r="S165" s="145">
        <v>0</v>
      </c>
      <c r="T165" s="146">
        <f t="shared" si="13"/>
        <v>0</v>
      </c>
      <c r="AR165" s="147" t="s">
        <v>373</v>
      </c>
      <c r="AT165" s="147" t="s">
        <v>439</v>
      </c>
      <c r="AU165" s="147" t="s">
        <v>89</v>
      </c>
      <c r="AY165" s="17" t="s">
        <v>320</v>
      </c>
      <c r="BE165" s="148">
        <f t="shared" si="14"/>
        <v>0</v>
      </c>
      <c r="BF165" s="148">
        <f t="shared" si="15"/>
        <v>0</v>
      </c>
      <c r="BG165" s="148">
        <f t="shared" si="16"/>
        <v>0</v>
      </c>
      <c r="BH165" s="148">
        <f t="shared" si="17"/>
        <v>0</v>
      </c>
      <c r="BI165" s="148">
        <f t="shared" si="18"/>
        <v>0</v>
      </c>
      <c r="BJ165" s="17" t="s">
        <v>87</v>
      </c>
      <c r="BK165" s="148">
        <f t="shared" si="19"/>
        <v>0</v>
      </c>
      <c r="BL165" s="17" t="s">
        <v>99</v>
      </c>
      <c r="BM165" s="147" t="s">
        <v>5092</v>
      </c>
    </row>
    <row r="166" spans="2:65" s="11" customFormat="1" ht="22.9" customHeight="1">
      <c r="B166" s="124"/>
      <c r="D166" s="125" t="s">
        <v>79</v>
      </c>
      <c r="E166" s="134" t="s">
        <v>1156</v>
      </c>
      <c r="F166" s="134" t="s">
        <v>1157</v>
      </c>
      <c r="I166" s="127"/>
      <c r="J166" s="135">
        <f>BK166</f>
        <v>0</v>
      </c>
      <c r="L166" s="124"/>
      <c r="M166" s="129"/>
      <c r="P166" s="130">
        <f>SUM(P167:P171)</f>
        <v>0</v>
      </c>
      <c r="R166" s="130">
        <f>SUM(R167:R171)</f>
        <v>0</v>
      </c>
      <c r="T166" s="131">
        <f>SUM(T167:T171)</f>
        <v>0</v>
      </c>
      <c r="AR166" s="125" t="s">
        <v>87</v>
      </c>
      <c r="AT166" s="132" t="s">
        <v>79</v>
      </c>
      <c r="AU166" s="132" t="s">
        <v>87</v>
      </c>
      <c r="AY166" s="125" t="s">
        <v>320</v>
      </c>
      <c r="BK166" s="133">
        <f>SUM(BK167:BK171)</f>
        <v>0</v>
      </c>
    </row>
    <row r="167" spans="2:65" s="1" customFormat="1" ht="33" customHeight="1">
      <c r="B167" s="32"/>
      <c r="C167" s="136" t="s">
        <v>492</v>
      </c>
      <c r="D167" s="136" t="s">
        <v>324</v>
      </c>
      <c r="E167" s="137" t="s">
        <v>4890</v>
      </c>
      <c r="F167" s="138" t="s">
        <v>4891</v>
      </c>
      <c r="G167" s="139" t="s">
        <v>442</v>
      </c>
      <c r="H167" s="140">
        <v>1.0609999999999999</v>
      </c>
      <c r="I167" s="141"/>
      <c r="J167" s="142">
        <f>ROUND(I167*H167,2)</f>
        <v>0</v>
      </c>
      <c r="K167" s="138" t="s">
        <v>333</v>
      </c>
      <c r="L167" s="32"/>
      <c r="M167" s="143" t="s">
        <v>1</v>
      </c>
      <c r="N167" s="144" t="s">
        <v>45</v>
      </c>
      <c r="P167" s="145">
        <f>O167*H167</f>
        <v>0</v>
      </c>
      <c r="Q167" s="145">
        <v>0</v>
      </c>
      <c r="R167" s="145">
        <f>Q167*H167</f>
        <v>0</v>
      </c>
      <c r="S167" s="145">
        <v>0</v>
      </c>
      <c r="T167" s="146">
        <f>S167*H167</f>
        <v>0</v>
      </c>
      <c r="AR167" s="147" t="s">
        <v>99</v>
      </c>
      <c r="AT167" s="147" t="s">
        <v>324</v>
      </c>
      <c r="AU167" s="147" t="s">
        <v>89</v>
      </c>
      <c r="AY167" s="17" t="s">
        <v>320</v>
      </c>
      <c r="BE167" s="148">
        <f>IF(N167="základní",J167,0)</f>
        <v>0</v>
      </c>
      <c r="BF167" s="148">
        <f>IF(N167="snížená",J167,0)</f>
        <v>0</v>
      </c>
      <c r="BG167" s="148">
        <f>IF(N167="zákl. přenesená",J167,0)</f>
        <v>0</v>
      </c>
      <c r="BH167" s="148">
        <f>IF(N167="sníž. přenesená",J167,0)</f>
        <v>0</v>
      </c>
      <c r="BI167" s="148">
        <f>IF(N167="nulová",J167,0)</f>
        <v>0</v>
      </c>
      <c r="BJ167" s="17" t="s">
        <v>87</v>
      </c>
      <c r="BK167" s="148">
        <f>ROUND(I167*H167,2)</f>
        <v>0</v>
      </c>
      <c r="BL167" s="17" t="s">
        <v>99</v>
      </c>
      <c r="BM167" s="147" t="s">
        <v>5093</v>
      </c>
    </row>
    <row r="168" spans="2:65" s="1" customFormat="1" ht="16.5" customHeight="1">
      <c r="B168" s="32"/>
      <c r="C168" s="136" t="s">
        <v>499</v>
      </c>
      <c r="D168" s="136" t="s">
        <v>324</v>
      </c>
      <c r="E168" s="137" t="s">
        <v>4893</v>
      </c>
      <c r="F168" s="138" t="s">
        <v>4894</v>
      </c>
      <c r="G168" s="139" t="s">
        <v>442</v>
      </c>
      <c r="H168" s="140">
        <v>1.0609999999999999</v>
      </c>
      <c r="I168" s="141"/>
      <c r="J168" s="142">
        <f>ROUND(I168*H168,2)</f>
        <v>0</v>
      </c>
      <c r="K168" s="138" t="s">
        <v>333</v>
      </c>
      <c r="L168" s="32"/>
      <c r="M168" s="143" t="s">
        <v>1</v>
      </c>
      <c r="N168" s="144" t="s">
        <v>45</v>
      </c>
      <c r="P168" s="145">
        <f>O168*H168</f>
        <v>0</v>
      </c>
      <c r="Q168" s="145">
        <v>0</v>
      </c>
      <c r="R168" s="145">
        <f>Q168*H168</f>
        <v>0</v>
      </c>
      <c r="S168" s="145">
        <v>0</v>
      </c>
      <c r="T168" s="146">
        <f>S168*H168</f>
        <v>0</v>
      </c>
      <c r="AR168" s="147" t="s">
        <v>99</v>
      </c>
      <c r="AT168" s="147" t="s">
        <v>324</v>
      </c>
      <c r="AU168" s="147" t="s">
        <v>89</v>
      </c>
      <c r="AY168" s="17" t="s">
        <v>320</v>
      </c>
      <c r="BE168" s="148">
        <f>IF(N168="základní",J168,0)</f>
        <v>0</v>
      </c>
      <c r="BF168" s="148">
        <f>IF(N168="snížená",J168,0)</f>
        <v>0</v>
      </c>
      <c r="BG168" s="148">
        <f>IF(N168="zákl. přenesená",J168,0)</f>
        <v>0</v>
      </c>
      <c r="BH168" s="148">
        <f>IF(N168="sníž. přenesená",J168,0)</f>
        <v>0</v>
      </c>
      <c r="BI168" s="148">
        <f>IF(N168="nulová",J168,0)</f>
        <v>0</v>
      </c>
      <c r="BJ168" s="17" t="s">
        <v>87</v>
      </c>
      <c r="BK168" s="148">
        <f>ROUND(I168*H168,2)</f>
        <v>0</v>
      </c>
      <c r="BL168" s="17" t="s">
        <v>99</v>
      </c>
      <c r="BM168" s="147" t="s">
        <v>5094</v>
      </c>
    </row>
    <row r="169" spans="2:65" s="1" customFormat="1" ht="24.2" customHeight="1">
      <c r="B169" s="32"/>
      <c r="C169" s="136" t="s">
        <v>507</v>
      </c>
      <c r="D169" s="136" t="s">
        <v>324</v>
      </c>
      <c r="E169" s="137" t="s">
        <v>4896</v>
      </c>
      <c r="F169" s="138" t="s">
        <v>4897</v>
      </c>
      <c r="G169" s="139" t="s">
        <v>442</v>
      </c>
      <c r="H169" s="140">
        <v>1.0609999999999999</v>
      </c>
      <c r="I169" s="141"/>
      <c r="J169" s="142">
        <f>ROUND(I169*H169,2)</f>
        <v>0</v>
      </c>
      <c r="K169" s="138" t="s">
        <v>333</v>
      </c>
      <c r="L169" s="32"/>
      <c r="M169" s="143" t="s">
        <v>1</v>
      </c>
      <c r="N169" s="144" t="s">
        <v>45</v>
      </c>
      <c r="P169" s="145">
        <f>O169*H169</f>
        <v>0</v>
      </c>
      <c r="Q169" s="145">
        <v>0</v>
      </c>
      <c r="R169" s="145">
        <f>Q169*H169</f>
        <v>0</v>
      </c>
      <c r="S169" s="145">
        <v>0</v>
      </c>
      <c r="T169" s="146">
        <f>S169*H169</f>
        <v>0</v>
      </c>
      <c r="AR169" s="147" t="s">
        <v>99</v>
      </c>
      <c r="AT169" s="147" t="s">
        <v>324</v>
      </c>
      <c r="AU169" s="147" t="s">
        <v>89</v>
      </c>
      <c r="AY169" s="17" t="s">
        <v>320</v>
      </c>
      <c r="BE169" s="148">
        <f>IF(N169="základní",J169,0)</f>
        <v>0</v>
      </c>
      <c r="BF169" s="148">
        <f>IF(N169="snížená",J169,0)</f>
        <v>0</v>
      </c>
      <c r="BG169" s="148">
        <f>IF(N169="zákl. přenesená",J169,0)</f>
        <v>0</v>
      </c>
      <c r="BH169" s="148">
        <f>IF(N169="sníž. přenesená",J169,0)</f>
        <v>0</v>
      </c>
      <c r="BI169" s="148">
        <f>IF(N169="nulová",J169,0)</f>
        <v>0</v>
      </c>
      <c r="BJ169" s="17" t="s">
        <v>87</v>
      </c>
      <c r="BK169" s="148">
        <f>ROUND(I169*H169,2)</f>
        <v>0</v>
      </c>
      <c r="BL169" s="17" t="s">
        <v>99</v>
      </c>
      <c r="BM169" s="147" t="s">
        <v>5095</v>
      </c>
    </row>
    <row r="170" spans="2:65" s="1" customFormat="1" ht="16.5" customHeight="1">
      <c r="B170" s="32"/>
      <c r="C170" s="136" t="s">
        <v>514</v>
      </c>
      <c r="D170" s="136" t="s">
        <v>324</v>
      </c>
      <c r="E170" s="137" t="s">
        <v>4899</v>
      </c>
      <c r="F170" s="138" t="s">
        <v>4900</v>
      </c>
      <c r="G170" s="139" t="s">
        <v>442</v>
      </c>
      <c r="H170" s="140">
        <v>18.036999999999999</v>
      </c>
      <c r="I170" s="141"/>
      <c r="J170" s="142">
        <f>ROUND(I170*H170,2)</f>
        <v>0</v>
      </c>
      <c r="K170" s="138" t="s">
        <v>333</v>
      </c>
      <c r="L170" s="32"/>
      <c r="M170" s="143" t="s">
        <v>1</v>
      </c>
      <c r="N170" s="144" t="s">
        <v>45</v>
      </c>
      <c r="P170" s="145">
        <f>O170*H170</f>
        <v>0</v>
      </c>
      <c r="Q170" s="145">
        <v>0</v>
      </c>
      <c r="R170" s="145">
        <f>Q170*H170</f>
        <v>0</v>
      </c>
      <c r="S170" s="145">
        <v>0</v>
      </c>
      <c r="T170" s="146">
        <f>S170*H170</f>
        <v>0</v>
      </c>
      <c r="AR170" s="147" t="s">
        <v>99</v>
      </c>
      <c r="AT170" s="147" t="s">
        <v>324</v>
      </c>
      <c r="AU170" s="147" t="s">
        <v>89</v>
      </c>
      <c r="AY170" s="17" t="s">
        <v>320</v>
      </c>
      <c r="BE170" s="148">
        <f>IF(N170="základní",J170,0)</f>
        <v>0</v>
      </c>
      <c r="BF170" s="148">
        <f>IF(N170="snížená",J170,0)</f>
        <v>0</v>
      </c>
      <c r="BG170" s="148">
        <f>IF(N170="zákl. přenesená",J170,0)</f>
        <v>0</v>
      </c>
      <c r="BH170" s="148">
        <f>IF(N170="sníž. přenesená",J170,0)</f>
        <v>0</v>
      </c>
      <c r="BI170" s="148">
        <f>IF(N170="nulová",J170,0)</f>
        <v>0</v>
      </c>
      <c r="BJ170" s="17" t="s">
        <v>87</v>
      </c>
      <c r="BK170" s="148">
        <f>ROUND(I170*H170,2)</f>
        <v>0</v>
      </c>
      <c r="BL170" s="17" t="s">
        <v>99</v>
      </c>
      <c r="BM170" s="147" t="s">
        <v>5096</v>
      </c>
    </row>
    <row r="171" spans="2:65" s="12" customFormat="1" ht="11.25">
      <c r="B171" s="149"/>
      <c r="D171" s="150" t="s">
        <v>329</v>
      </c>
      <c r="E171" s="151" t="s">
        <v>1</v>
      </c>
      <c r="F171" s="152" t="s">
        <v>5097</v>
      </c>
      <c r="H171" s="153">
        <v>18.036999999999999</v>
      </c>
      <c r="I171" s="154"/>
      <c r="L171" s="149"/>
      <c r="M171" s="195"/>
      <c r="N171" s="196"/>
      <c r="O171" s="196"/>
      <c r="P171" s="196"/>
      <c r="Q171" s="196"/>
      <c r="R171" s="196"/>
      <c r="S171" s="196"/>
      <c r="T171" s="197"/>
      <c r="AT171" s="151" t="s">
        <v>329</v>
      </c>
      <c r="AU171" s="151" t="s">
        <v>89</v>
      </c>
      <c r="AV171" s="12" t="s">
        <v>89</v>
      </c>
      <c r="AW171" s="12" t="s">
        <v>35</v>
      </c>
      <c r="AX171" s="12" t="s">
        <v>87</v>
      </c>
      <c r="AY171" s="151" t="s">
        <v>320</v>
      </c>
    </row>
    <row r="172" spans="2:65" s="1" customFormat="1" ht="6.95" customHeight="1">
      <c r="B172" s="44"/>
      <c r="C172" s="45"/>
      <c r="D172" s="45"/>
      <c r="E172" s="45"/>
      <c r="F172" s="45"/>
      <c r="G172" s="45"/>
      <c r="H172" s="45"/>
      <c r="I172" s="45"/>
      <c r="J172" s="45"/>
      <c r="K172" s="45"/>
      <c r="L172" s="32"/>
    </row>
  </sheetData>
  <sheetProtection algorithmName="SHA-512" hashValue="J+kkKSIBxzbEco8XibfslbKBamXj0mdwwDCIDHX7MDOAVsSFgLfLzQkKocwQilVxn3IK5XHM3gHbMmFdckQPlw==" saltValue="GOBZC23/SFi5LQwElbEPcxSPbDZDQhJ0ArrKbGqMThz0QQWVNhSbPWvN7tESOrJX8Cj861dGqcJvCfg2SKd8nw==" spinCount="100000" sheet="1" objects="1" scenarios="1" formatColumns="0" formatRows="0" autoFilter="0"/>
  <autoFilter ref="C128:K171" xr:uid="{00000000-0009-0000-0000-00002E000000}"/>
  <mergeCells count="15">
    <mergeCell ref="E115:H115"/>
    <mergeCell ref="E119:H119"/>
    <mergeCell ref="E117:H117"/>
    <mergeCell ref="E121:H121"/>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B2:BM14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261</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4864</v>
      </c>
      <c r="F9" s="204"/>
      <c r="G9" s="204"/>
      <c r="H9" s="204"/>
      <c r="L9" s="20"/>
    </row>
    <row r="10" spans="2:46" ht="12" customHeight="1">
      <c r="B10" s="20"/>
      <c r="D10" s="27" t="s">
        <v>273</v>
      </c>
      <c r="L10" s="20"/>
    </row>
    <row r="11" spans="2:46" s="1" customFormat="1" ht="16.5" customHeight="1">
      <c r="B11" s="32"/>
      <c r="E11" s="238" t="s">
        <v>4865</v>
      </c>
      <c r="F11" s="245"/>
      <c r="G11" s="245"/>
      <c r="H11" s="245"/>
      <c r="L11" s="32"/>
    </row>
    <row r="12" spans="2:46" s="1" customFormat="1" ht="12" customHeight="1">
      <c r="B12" s="32"/>
      <c r="D12" s="27" t="s">
        <v>1268</v>
      </c>
      <c r="L12" s="32"/>
    </row>
    <row r="13" spans="2:46" s="1" customFormat="1" ht="16.5" customHeight="1">
      <c r="B13" s="32"/>
      <c r="E13" s="225" t="s">
        <v>5098</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4867</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4867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ROUND((SUM(BE127:BE144)),  2)</f>
        <v>0</v>
      </c>
      <c r="I37" s="96">
        <v>0.21</v>
      </c>
      <c r="J37" s="85">
        <f>ROUND(((SUM(BE127:BE144))*I37),  2)</f>
        <v>0</v>
      </c>
      <c r="L37" s="32"/>
    </row>
    <row r="38" spans="2:12" s="1" customFormat="1" ht="14.45" customHeight="1">
      <c r="B38" s="32"/>
      <c r="E38" s="27" t="s">
        <v>46</v>
      </c>
      <c r="F38" s="85">
        <f>ROUND((SUM(BF127:BF144)),  2)</f>
        <v>0</v>
      </c>
      <c r="I38" s="96">
        <v>0.12</v>
      </c>
      <c r="J38" s="85">
        <f>ROUND(((SUM(BF127:BF144))*I38),  2)</f>
        <v>0</v>
      </c>
      <c r="L38" s="32"/>
    </row>
    <row r="39" spans="2:12" s="1" customFormat="1" ht="14.45" hidden="1" customHeight="1">
      <c r="B39" s="32"/>
      <c r="E39" s="27" t="s">
        <v>47</v>
      </c>
      <c r="F39" s="85">
        <f>ROUND((SUM(BG127:BG144)),  2)</f>
        <v>0</v>
      </c>
      <c r="I39" s="96">
        <v>0.21</v>
      </c>
      <c r="J39" s="85">
        <f>0</f>
        <v>0</v>
      </c>
      <c r="L39" s="32"/>
    </row>
    <row r="40" spans="2:12" s="1" customFormat="1" ht="14.45" hidden="1" customHeight="1">
      <c r="B40" s="32"/>
      <c r="E40" s="27" t="s">
        <v>48</v>
      </c>
      <c r="F40" s="85">
        <f>ROUND((SUM(BH127:BH144)),  2)</f>
        <v>0</v>
      </c>
      <c r="I40" s="96">
        <v>0.12</v>
      </c>
      <c r="J40" s="85">
        <f>0</f>
        <v>0</v>
      </c>
      <c r="L40" s="32"/>
    </row>
    <row r="41" spans="2:12" s="1" customFormat="1" ht="14.45" hidden="1" customHeight="1">
      <c r="B41" s="32"/>
      <c r="E41" s="27" t="s">
        <v>49</v>
      </c>
      <c r="F41" s="85">
        <f>ROUND((SUM(BI127:BI144)),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4864</v>
      </c>
      <c r="F87" s="204"/>
      <c r="G87" s="204"/>
      <c r="H87" s="204"/>
      <c r="L87" s="20"/>
    </row>
    <row r="88" spans="2:12" ht="12" customHeight="1">
      <c r="B88" s="20"/>
      <c r="C88" s="27" t="s">
        <v>273</v>
      </c>
      <c r="L88" s="20"/>
    </row>
    <row r="89" spans="2:12" s="1" customFormat="1" ht="16.5" customHeight="1">
      <c r="B89" s="32"/>
      <c r="E89" s="238" t="s">
        <v>4865</v>
      </c>
      <c r="F89" s="245"/>
      <c r="G89" s="245"/>
      <c r="H89" s="245"/>
      <c r="L89" s="32"/>
    </row>
    <row r="90" spans="2:12" s="1" customFormat="1" ht="12" customHeight="1">
      <c r="B90" s="32"/>
      <c r="C90" s="27" t="s">
        <v>1268</v>
      </c>
      <c r="L90" s="32"/>
    </row>
    <row r="91" spans="2:12" s="1" customFormat="1" ht="16.5" customHeight="1">
      <c r="B91" s="32"/>
      <c r="E91" s="225" t="str">
        <f>E13</f>
        <v>4-1 - Úprava č.4-1</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Ing. Evžen Kozák</v>
      </c>
      <c r="L95" s="32"/>
    </row>
    <row r="96" spans="2:12" s="1" customFormat="1" ht="15.2" customHeight="1">
      <c r="B96" s="32"/>
      <c r="C96" s="27" t="s">
        <v>29</v>
      </c>
      <c r="F96" s="25" t="str">
        <f>IF(E22="","",E22)</f>
        <v>Vyplň údaj</v>
      </c>
      <c r="I96" s="27" t="s">
        <v>36</v>
      </c>
      <c r="J96" s="30" t="str">
        <f>E28</f>
        <v>Ing. Evžen Kozák</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J127</f>
        <v>0</v>
      </c>
      <c r="L100" s="32"/>
      <c r="AU100" s="17" t="s">
        <v>281</v>
      </c>
    </row>
    <row r="101" spans="2:47" s="8" customFormat="1" ht="24.95" customHeight="1">
      <c r="B101" s="108"/>
      <c r="D101" s="109" t="s">
        <v>282</v>
      </c>
      <c r="E101" s="110"/>
      <c r="F101" s="110"/>
      <c r="G101" s="110"/>
      <c r="H101" s="110"/>
      <c r="I101" s="110"/>
      <c r="J101" s="111">
        <f>J128</f>
        <v>0</v>
      </c>
      <c r="L101" s="108"/>
    </row>
    <row r="102" spans="2:47" s="9" customFormat="1" ht="19.899999999999999" customHeight="1">
      <c r="B102" s="112"/>
      <c r="D102" s="113" t="s">
        <v>294</v>
      </c>
      <c r="E102" s="114"/>
      <c r="F102" s="114"/>
      <c r="G102" s="114"/>
      <c r="H102" s="114"/>
      <c r="I102" s="114"/>
      <c r="J102" s="115">
        <f>J129</f>
        <v>0</v>
      </c>
      <c r="L102" s="112"/>
    </row>
    <row r="103" spans="2:47" s="9" customFormat="1" ht="19.899999999999999" customHeight="1">
      <c r="B103" s="112"/>
      <c r="D103" s="113" t="s">
        <v>1098</v>
      </c>
      <c r="E103" s="114"/>
      <c r="F103" s="114"/>
      <c r="G103" s="114"/>
      <c r="H103" s="114"/>
      <c r="I103" s="114"/>
      <c r="J103" s="115">
        <f>J141</f>
        <v>0</v>
      </c>
      <c r="L103" s="112"/>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305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3" t="str">
        <f>E7</f>
        <v>Kompletní rozšíření Třídy Václava Klementa</v>
      </c>
      <c r="F113" s="244"/>
      <c r="G113" s="244"/>
      <c r="H113" s="244"/>
      <c r="L113" s="32"/>
    </row>
    <row r="114" spans="2:63" ht="12" customHeight="1">
      <c r="B114" s="20"/>
      <c r="C114" s="27" t="s">
        <v>271</v>
      </c>
      <c r="L114" s="20"/>
    </row>
    <row r="115" spans="2:63" ht="16.5" customHeight="1">
      <c r="B115" s="20"/>
      <c r="E115" s="243" t="s">
        <v>4864</v>
      </c>
      <c r="F115" s="204"/>
      <c r="G115" s="204"/>
      <c r="H115" s="204"/>
      <c r="L115" s="20"/>
    </row>
    <row r="116" spans="2:63" ht="12" customHeight="1">
      <c r="B116" s="20"/>
      <c r="C116" s="27" t="s">
        <v>273</v>
      </c>
      <c r="L116" s="20"/>
    </row>
    <row r="117" spans="2:63" s="1" customFormat="1" ht="16.5" customHeight="1">
      <c r="B117" s="32"/>
      <c r="E117" s="238" t="s">
        <v>4865</v>
      </c>
      <c r="F117" s="245"/>
      <c r="G117" s="245"/>
      <c r="H117" s="245"/>
      <c r="L117" s="32"/>
    </row>
    <row r="118" spans="2:63" s="1" customFormat="1" ht="12" customHeight="1">
      <c r="B118" s="32"/>
      <c r="C118" s="27" t="s">
        <v>1268</v>
      </c>
      <c r="L118" s="32"/>
    </row>
    <row r="119" spans="2:63" s="1" customFormat="1" ht="16.5" customHeight="1">
      <c r="B119" s="32"/>
      <c r="E119" s="225" t="str">
        <f>E13</f>
        <v>4-1 - Úprava č.4-1</v>
      </c>
      <c r="F119" s="245"/>
      <c r="G119" s="245"/>
      <c r="H119" s="245"/>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15.2" customHeight="1">
      <c r="B123" s="32"/>
      <c r="C123" s="27" t="s">
        <v>24</v>
      </c>
      <c r="F123" s="25" t="str">
        <f>E19</f>
        <v>Statutární město Mladá Boleslav</v>
      </c>
      <c r="I123" s="27" t="s">
        <v>31</v>
      </c>
      <c r="J123" s="30" t="str">
        <f>E25</f>
        <v>Ing. Evžen Kozák</v>
      </c>
      <c r="L123" s="32"/>
    </row>
    <row r="124" spans="2:63" s="1" customFormat="1" ht="15.2" customHeight="1">
      <c r="B124" s="32"/>
      <c r="C124" s="27" t="s">
        <v>29</v>
      </c>
      <c r="F124" s="25" t="str">
        <f>IF(E22="","",E22)</f>
        <v>Vyplň údaj</v>
      </c>
      <c r="I124" s="27" t="s">
        <v>36</v>
      </c>
      <c r="J124" s="30" t="str">
        <f>E28</f>
        <v>Ing. Evžen Kozák</v>
      </c>
      <c r="L124" s="32"/>
    </row>
    <row r="125" spans="2:63" s="1" customFormat="1" ht="10.35" customHeight="1">
      <c r="B125" s="32"/>
      <c r="L125" s="32"/>
    </row>
    <row r="126" spans="2:63" s="10" customFormat="1" ht="29.25" customHeight="1">
      <c r="B126" s="116"/>
      <c r="C126" s="117" t="s">
        <v>306</v>
      </c>
      <c r="D126" s="118" t="s">
        <v>65</v>
      </c>
      <c r="E126" s="118" t="s">
        <v>61</v>
      </c>
      <c r="F126" s="118" t="s">
        <v>62</v>
      </c>
      <c r="G126" s="118" t="s">
        <v>307</v>
      </c>
      <c r="H126" s="118" t="s">
        <v>308</v>
      </c>
      <c r="I126" s="118" t="s">
        <v>309</v>
      </c>
      <c r="J126" s="118" t="s">
        <v>279</v>
      </c>
      <c r="K126" s="119" t="s">
        <v>310</v>
      </c>
      <c r="L126" s="116"/>
      <c r="M126" s="59" t="s">
        <v>1</v>
      </c>
      <c r="N126" s="60" t="s">
        <v>44</v>
      </c>
      <c r="O126" s="60" t="s">
        <v>311</v>
      </c>
      <c r="P126" s="60" t="s">
        <v>312</v>
      </c>
      <c r="Q126" s="60" t="s">
        <v>313</v>
      </c>
      <c r="R126" s="60" t="s">
        <v>314</v>
      </c>
      <c r="S126" s="60" t="s">
        <v>315</v>
      </c>
      <c r="T126" s="61" t="s">
        <v>316</v>
      </c>
    </row>
    <row r="127" spans="2:63" s="1" customFormat="1" ht="22.9" customHeight="1">
      <c r="B127" s="32"/>
      <c r="C127" s="64" t="s">
        <v>317</v>
      </c>
      <c r="J127" s="120">
        <f>BK127</f>
        <v>0</v>
      </c>
      <c r="L127" s="32"/>
      <c r="M127" s="62"/>
      <c r="N127" s="53"/>
      <c r="O127" s="53"/>
      <c r="P127" s="121">
        <f>P128</f>
        <v>0</v>
      </c>
      <c r="Q127" s="53"/>
      <c r="R127" s="121">
        <f>R128</f>
        <v>0.16682999999999998</v>
      </c>
      <c r="S127" s="53"/>
      <c r="T127" s="122">
        <f>T128</f>
        <v>0.28189999999999998</v>
      </c>
      <c r="AT127" s="17" t="s">
        <v>79</v>
      </c>
      <c r="AU127" s="17" t="s">
        <v>281</v>
      </c>
      <c r="BK127" s="123">
        <f>BK128</f>
        <v>0</v>
      </c>
    </row>
    <row r="128" spans="2:63" s="11" customFormat="1" ht="25.9" customHeight="1">
      <c r="B128" s="124"/>
      <c r="D128" s="125" t="s">
        <v>79</v>
      </c>
      <c r="E128" s="126" t="s">
        <v>318</v>
      </c>
      <c r="F128" s="126" t="s">
        <v>319</v>
      </c>
      <c r="I128" s="127"/>
      <c r="J128" s="128">
        <f>BK128</f>
        <v>0</v>
      </c>
      <c r="L128" s="124"/>
      <c r="M128" s="129"/>
      <c r="P128" s="130">
        <f>P129+P141</f>
        <v>0</v>
      </c>
      <c r="R128" s="130">
        <f>R129+R141</f>
        <v>0.16682999999999998</v>
      </c>
      <c r="T128" s="131">
        <f>T129+T141</f>
        <v>0.28189999999999998</v>
      </c>
      <c r="AR128" s="125" t="s">
        <v>87</v>
      </c>
      <c r="AT128" s="132" t="s">
        <v>79</v>
      </c>
      <c r="AU128" s="132" t="s">
        <v>80</v>
      </c>
      <c r="AY128" s="125" t="s">
        <v>320</v>
      </c>
      <c r="BK128" s="133">
        <f>BK129+BK141</f>
        <v>0</v>
      </c>
    </row>
    <row r="129" spans="2:65" s="11" customFormat="1" ht="22.9" customHeight="1">
      <c r="B129" s="124"/>
      <c r="D129" s="125" t="s">
        <v>79</v>
      </c>
      <c r="E129" s="134" t="s">
        <v>373</v>
      </c>
      <c r="F129" s="134" t="s">
        <v>552</v>
      </c>
      <c r="I129" s="127"/>
      <c r="J129" s="135">
        <f>BK129</f>
        <v>0</v>
      </c>
      <c r="L129" s="124"/>
      <c r="M129" s="129"/>
      <c r="P129" s="130">
        <f>SUM(P130:P140)</f>
        <v>0</v>
      </c>
      <c r="R129" s="130">
        <f>SUM(R130:R140)</f>
        <v>0.16682999999999998</v>
      </c>
      <c r="T129" s="131">
        <f>SUM(T130:T140)</f>
        <v>0.28189999999999998</v>
      </c>
      <c r="AR129" s="125" t="s">
        <v>87</v>
      </c>
      <c r="AT129" s="132" t="s">
        <v>79</v>
      </c>
      <c r="AU129" s="132" t="s">
        <v>87</v>
      </c>
      <c r="AY129" s="125" t="s">
        <v>320</v>
      </c>
      <c r="BK129" s="133">
        <f>SUM(BK130:BK140)</f>
        <v>0</v>
      </c>
    </row>
    <row r="130" spans="2:65" s="1" customFormat="1" ht="24.2" customHeight="1">
      <c r="B130" s="32"/>
      <c r="C130" s="136" t="s">
        <v>87</v>
      </c>
      <c r="D130" s="136" t="s">
        <v>324</v>
      </c>
      <c r="E130" s="137" t="s">
        <v>5099</v>
      </c>
      <c r="F130" s="138" t="s">
        <v>5100</v>
      </c>
      <c r="G130" s="139" t="s">
        <v>566</v>
      </c>
      <c r="H130" s="140">
        <v>1</v>
      </c>
      <c r="I130" s="141"/>
      <c r="J130" s="142">
        <f t="shared" ref="J130:J140" si="0">ROUND(I130*H130,2)</f>
        <v>0</v>
      </c>
      <c r="K130" s="138" t="s">
        <v>333</v>
      </c>
      <c r="L130" s="32"/>
      <c r="M130" s="143" t="s">
        <v>1</v>
      </c>
      <c r="N130" s="144" t="s">
        <v>45</v>
      </c>
      <c r="P130" s="145">
        <f t="shared" ref="P130:P140" si="1">O130*H130</f>
        <v>0</v>
      </c>
      <c r="Q130" s="145">
        <v>0</v>
      </c>
      <c r="R130" s="145">
        <f t="shared" ref="R130:R140" si="2">Q130*H130</f>
        <v>0</v>
      </c>
      <c r="S130" s="145">
        <v>0.17699999999999999</v>
      </c>
      <c r="T130" s="146">
        <f t="shared" ref="T130:T140" si="3">S130*H130</f>
        <v>0.17699999999999999</v>
      </c>
      <c r="AR130" s="147" t="s">
        <v>99</v>
      </c>
      <c r="AT130" s="147" t="s">
        <v>324</v>
      </c>
      <c r="AU130" s="147" t="s">
        <v>89</v>
      </c>
      <c r="AY130" s="17" t="s">
        <v>320</v>
      </c>
      <c r="BE130" s="148">
        <f t="shared" ref="BE130:BE140" si="4">IF(N130="základní",J130,0)</f>
        <v>0</v>
      </c>
      <c r="BF130" s="148">
        <f t="shared" ref="BF130:BF140" si="5">IF(N130="snížená",J130,0)</f>
        <v>0</v>
      </c>
      <c r="BG130" s="148">
        <f t="shared" ref="BG130:BG140" si="6">IF(N130="zákl. přenesená",J130,0)</f>
        <v>0</v>
      </c>
      <c r="BH130" s="148">
        <f t="shared" ref="BH130:BH140" si="7">IF(N130="sníž. přenesená",J130,0)</f>
        <v>0</v>
      </c>
      <c r="BI130" s="148">
        <f t="shared" ref="BI130:BI140" si="8">IF(N130="nulová",J130,0)</f>
        <v>0</v>
      </c>
      <c r="BJ130" s="17" t="s">
        <v>87</v>
      </c>
      <c r="BK130" s="148">
        <f t="shared" ref="BK130:BK140" si="9">ROUND(I130*H130,2)</f>
        <v>0</v>
      </c>
      <c r="BL130" s="17" t="s">
        <v>99</v>
      </c>
      <c r="BM130" s="147" t="s">
        <v>5101</v>
      </c>
    </row>
    <row r="131" spans="2:65" s="1" customFormat="1" ht="33" customHeight="1">
      <c r="B131" s="32"/>
      <c r="C131" s="170" t="s">
        <v>89</v>
      </c>
      <c r="D131" s="170" t="s">
        <v>439</v>
      </c>
      <c r="E131" s="171" t="s">
        <v>5102</v>
      </c>
      <c r="F131" s="172" t="s">
        <v>5103</v>
      </c>
      <c r="G131" s="173" t="s">
        <v>558</v>
      </c>
      <c r="H131" s="174">
        <v>1</v>
      </c>
      <c r="I131" s="175"/>
      <c r="J131" s="176">
        <f t="shared" si="0"/>
        <v>0</v>
      </c>
      <c r="K131" s="172" t="s">
        <v>333</v>
      </c>
      <c r="L131" s="177"/>
      <c r="M131" s="178" t="s">
        <v>1</v>
      </c>
      <c r="N131" s="179" t="s">
        <v>45</v>
      </c>
      <c r="P131" s="145">
        <f t="shared" si="1"/>
        <v>0</v>
      </c>
      <c r="Q131" s="145">
        <v>3.2500000000000001E-2</v>
      </c>
      <c r="R131" s="145">
        <f t="shared" si="2"/>
        <v>3.2500000000000001E-2</v>
      </c>
      <c r="S131" s="145">
        <v>0</v>
      </c>
      <c r="T131" s="146">
        <f t="shared" si="3"/>
        <v>0</v>
      </c>
      <c r="AR131" s="147" t="s">
        <v>373</v>
      </c>
      <c r="AT131" s="147" t="s">
        <v>439</v>
      </c>
      <c r="AU131" s="147" t="s">
        <v>89</v>
      </c>
      <c r="AY131" s="17" t="s">
        <v>320</v>
      </c>
      <c r="BE131" s="148">
        <f t="shared" si="4"/>
        <v>0</v>
      </c>
      <c r="BF131" s="148">
        <f t="shared" si="5"/>
        <v>0</v>
      </c>
      <c r="BG131" s="148">
        <f t="shared" si="6"/>
        <v>0</v>
      </c>
      <c r="BH131" s="148">
        <f t="shared" si="7"/>
        <v>0</v>
      </c>
      <c r="BI131" s="148">
        <f t="shared" si="8"/>
        <v>0</v>
      </c>
      <c r="BJ131" s="17" t="s">
        <v>87</v>
      </c>
      <c r="BK131" s="148">
        <f t="shared" si="9"/>
        <v>0</v>
      </c>
      <c r="BL131" s="17" t="s">
        <v>99</v>
      </c>
      <c r="BM131" s="147" t="s">
        <v>5104</v>
      </c>
    </row>
    <row r="132" spans="2:65" s="1" customFormat="1" ht="24.2" customHeight="1">
      <c r="B132" s="32"/>
      <c r="C132" s="136" t="s">
        <v>94</v>
      </c>
      <c r="D132" s="136" t="s">
        <v>324</v>
      </c>
      <c r="E132" s="137" t="s">
        <v>5105</v>
      </c>
      <c r="F132" s="138" t="s">
        <v>5106</v>
      </c>
      <c r="G132" s="139" t="s">
        <v>558</v>
      </c>
      <c r="H132" s="140">
        <v>1</v>
      </c>
      <c r="I132" s="141"/>
      <c r="J132" s="142">
        <f t="shared" si="0"/>
        <v>0</v>
      </c>
      <c r="K132" s="138" t="s">
        <v>333</v>
      </c>
      <c r="L132" s="32"/>
      <c r="M132" s="143" t="s">
        <v>1</v>
      </c>
      <c r="N132" s="144" t="s">
        <v>45</v>
      </c>
      <c r="P132" s="145">
        <f t="shared" si="1"/>
        <v>0</v>
      </c>
      <c r="Q132" s="145">
        <v>0</v>
      </c>
      <c r="R132" s="145">
        <f t="shared" si="2"/>
        <v>0</v>
      </c>
      <c r="S132" s="145">
        <v>0</v>
      </c>
      <c r="T132" s="146">
        <f t="shared" si="3"/>
        <v>0</v>
      </c>
      <c r="AR132" s="147" t="s">
        <v>99</v>
      </c>
      <c r="AT132" s="147" t="s">
        <v>324</v>
      </c>
      <c r="AU132" s="147" t="s">
        <v>89</v>
      </c>
      <c r="AY132" s="17" t="s">
        <v>320</v>
      </c>
      <c r="BE132" s="148">
        <f t="shared" si="4"/>
        <v>0</v>
      </c>
      <c r="BF132" s="148">
        <f t="shared" si="5"/>
        <v>0</v>
      </c>
      <c r="BG132" s="148">
        <f t="shared" si="6"/>
        <v>0</v>
      </c>
      <c r="BH132" s="148">
        <f t="shared" si="7"/>
        <v>0</v>
      </c>
      <c r="BI132" s="148">
        <f t="shared" si="8"/>
        <v>0</v>
      </c>
      <c r="BJ132" s="17" t="s">
        <v>87</v>
      </c>
      <c r="BK132" s="148">
        <f t="shared" si="9"/>
        <v>0</v>
      </c>
      <c r="BL132" s="17" t="s">
        <v>99</v>
      </c>
      <c r="BM132" s="147" t="s">
        <v>5107</v>
      </c>
    </row>
    <row r="133" spans="2:65" s="1" customFormat="1" ht="24.2" customHeight="1">
      <c r="B133" s="32"/>
      <c r="C133" s="136" t="s">
        <v>99</v>
      </c>
      <c r="D133" s="136" t="s">
        <v>324</v>
      </c>
      <c r="E133" s="137" t="s">
        <v>5108</v>
      </c>
      <c r="F133" s="138" t="s">
        <v>5109</v>
      </c>
      <c r="G133" s="139" t="s">
        <v>558</v>
      </c>
      <c r="H133" s="140">
        <v>1</v>
      </c>
      <c r="I133" s="141"/>
      <c r="J133" s="142">
        <f t="shared" si="0"/>
        <v>0</v>
      </c>
      <c r="K133" s="138" t="s">
        <v>333</v>
      </c>
      <c r="L133" s="32"/>
      <c r="M133" s="143" t="s">
        <v>1</v>
      </c>
      <c r="N133" s="144" t="s">
        <v>45</v>
      </c>
      <c r="P133" s="145">
        <f t="shared" si="1"/>
        <v>0</v>
      </c>
      <c r="Q133" s="145">
        <v>5.0499999999999998E-3</v>
      </c>
      <c r="R133" s="145">
        <f t="shared" si="2"/>
        <v>5.0499999999999998E-3</v>
      </c>
      <c r="S133" s="145">
        <v>0</v>
      </c>
      <c r="T133" s="146">
        <f t="shared" si="3"/>
        <v>0</v>
      </c>
      <c r="AR133" s="147" t="s">
        <v>99</v>
      </c>
      <c r="AT133" s="147" t="s">
        <v>324</v>
      </c>
      <c r="AU133" s="147" t="s">
        <v>89</v>
      </c>
      <c r="AY133" s="17" t="s">
        <v>320</v>
      </c>
      <c r="BE133" s="148">
        <f t="shared" si="4"/>
        <v>0</v>
      </c>
      <c r="BF133" s="148">
        <f t="shared" si="5"/>
        <v>0</v>
      </c>
      <c r="BG133" s="148">
        <f t="shared" si="6"/>
        <v>0</v>
      </c>
      <c r="BH133" s="148">
        <f t="shared" si="7"/>
        <v>0</v>
      </c>
      <c r="BI133" s="148">
        <f t="shared" si="8"/>
        <v>0</v>
      </c>
      <c r="BJ133" s="17" t="s">
        <v>87</v>
      </c>
      <c r="BK133" s="148">
        <f t="shared" si="9"/>
        <v>0</v>
      </c>
      <c r="BL133" s="17" t="s">
        <v>99</v>
      </c>
      <c r="BM133" s="147" t="s">
        <v>5110</v>
      </c>
    </row>
    <row r="134" spans="2:65" s="1" customFormat="1" ht="24.2" customHeight="1">
      <c r="B134" s="32"/>
      <c r="C134" s="170" t="s">
        <v>355</v>
      </c>
      <c r="D134" s="170" t="s">
        <v>439</v>
      </c>
      <c r="E134" s="171" t="s">
        <v>5111</v>
      </c>
      <c r="F134" s="172" t="s">
        <v>5112</v>
      </c>
      <c r="G134" s="173" t="s">
        <v>558</v>
      </c>
      <c r="H134" s="174">
        <v>1</v>
      </c>
      <c r="I134" s="175"/>
      <c r="J134" s="176">
        <f t="shared" si="0"/>
        <v>0</v>
      </c>
      <c r="K134" s="172" t="s">
        <v>333</v>
      </c>
      <c r="L134" s="177"/>
      <c r="M134" s="178" t="s">
        <v>1</v>
      </c>
      <c r="N134" s="179" t="s">
        <v>45</v>
      </c>
      <c r="P134" s="145">
        <f t="shared" si="1"/>
        <v>0</v>
      </c>
      <c r="Q134" s="145">
        <v>1.6500000000000001E-2</v>
      </c>
      <c r="R134" s="145">
        <f t="shared" si="2"/>
        <v>1.6500000000000001E-2</v>
      </c>
      <c r="S134" s="145">
        <v>0</v>
      </c>
      <c r="T134" s="146">
        <f t="shared" si="3"/>
        <v>0</v>
      </c>
      <c r="AR134" s="147" t="s">
        <v>373</v>
      </c>
      <c r="AT134" s="147" t="s">
        <v>439</v>
      </c>
      <c r="AU134" s="147" t="s">
        <v>89</v>
      </c>
      <c r="AY134" s="17" t="s">
        <v>320</v>
      </c>
      <c r="BE134" s="148">
        <f t="shared" si="4"/>
        <v>0</v>
      </c>
      <c r="BF134" s="148">
        <f t="shared" si="5"/>
        <v>0</v>
      </c>
      <c r="BG134" s="148">
        <f t="shared" si="6"/>
        <v>0</v>
      </c>
      <c r="BH134" s="148">
        <f t="shared" si="7"/>
        <v>0</v>
      </c>
      <c r="BI134" s="148">
        <f t="shared" si="8"/>
        <v>0</v>
      </c>
      <c r="BJ134" s="17" t="s">
        <v>87</v>
      </c>
      <c r="BK134" s="148">
        <f t="shared" si="9"/>
        <v>0</v>
      </c>
      <c r="BL134" s="17" t="s">
        <v>99</v>
      </c>
      <c r="BM134" s="147" t="s">
        <v>5113</v>
      </c>
    </row>
    <row r="135" spans="2:65" s="1" customFormat="1" ht="24.2" customHeight="1">
      <c r="B135" s="32"/>
      <c r="C135" s="136" t="s">
        <v>360</v>
      </c>
      <c r="D135" s="136" t="s">
        <v>324</v>
      </c>
      <c r="E135" s="137" t="s">
        <v>5114</v>
      </c>
      <c r="F135" s="138" t="s">
        <v>5115</v>
      </c>
      <c r="G135" s="139" t="s">
        <v>558</v>
      </c>
      <c r="H135" s="140">
        <v>1</v>
      </c>
      <c r="I135" s="141"/>
      <c r="J135" s="142">
        <f t="shared" si="0"/>
        <v>0</v>
      </c>
      <c r="K135" s="138" t="s">
        <v>333</v>
      </c>
      <c r="L135" s="32"/>
      <c r="M135" s="143" t="s">
        <v>1</v>
      </c>
      <c r="N135" s="144" t="s">
        <v>45</v>
      </c>
      <c r="P135" s="145">
        <f t="shared" si="1"/>
        <v>0</v>
      </c>
      <c r="Q135" s="145">
        <v>1.6000000000000001E-4</v>
      </c>
      <c r="R135" s="145">
        <f t="shared" si="2"/>
        <v>1.6000000000000001E-4</v>
      </c>
      <c r="S135" s="145">
        <v>0</v>
      </c>
      <c r="T135" s="146">
        <f t="shared" si="3"/>
        <v>0</v>
      </c>
      <c r="AR135" s="147" t="s">
        <v>99</v>
      </c>
      <c r="AT135" s="147" t="s">
        <v>324</v>
      </c>
      <c r="AU135" s="147" t="s">
        <v>89</v>
      </c>
      <c r="AY135" s="17" t="s">
        <v>320</v>
      </c>
      <c r="BE135" s="148">
        <f t="shared" si="4"/>
        <v>0</v>
      </c>
      <c r="BF135" s="148">
        <f t="shared" si="5"/>
        <v>0</v>
      </c>
      <c r="BG135" s="148">
        <f t="shared" si="6"/>
        <v>0</v>
      </c>
      <c r="BH135" s="148">
        <f t="shared" si="7"/>
        <v>0</v>
      </c>
      <c r="BI135" s="148">
        <f t="shared" si="8"/>
        <v>0</v>
      </c>
      <c r="BJ135" s="17" t="s">
        <v>87</v>
      </c>
      <c r="BK135" s="148">
        <f t="shared" si="9"/>
        <v>0</v>
      </c>
      <c r="BL135" s="17" t="s">
        <v>99</v>
      </c>
      <c r="BM135" s="147" t="s">
        <v>5116</v>
      </c>
    </row>
    <row r="136" spans="2:65" s="1" customFormat="1" ht="24.2" customHeight="1">
      <c r="B136" s="32"/>
      <c r="C136" s="136" t="s">
        <v>366</v>
      </c>
      <c r="D136" s="136" t="s">
        <v>324</v>
      </c>
      <c r="E136" s="137" t="s">
        <v>5117</v>
      </c>
      <c r="F136" s="138" t="s">
        <v>5118</v>
      </c>
      <c r="G136" s="139" t="s">
        <v>558</v>
      </c>
      <c r="H136" s="140">
        <v>1</v>
      </c>
      <c r="I136" s="141"/>
      <c r="J136" s="142">
        <f t="shared" si="0"/>
        <v>0</v>
      </c>
      <c r="K136" s="138" t="s">
        <v>333</v>
      </c>
      <c r="L136" s="32"/>
      <c r="M136" s="143" t="s">
        <v>1</v>
      </c>
      <c r="N136" s="144" t="s">
        <v>45</v>
      </c>
      <c r="P136" s="145">
        <f t="shared" si="1"/>
        <v>0</v>
      </c>
      <c r="Q136" s="145">
        <v>5.5000000000000003E-4</v>
      </c>
      <c r="R136" s="145">
        <f t="shared" si="2"/>
        <v>5.5000000000000003E-4</v>
      </c>
      <c r="S136" s="145">
        <v>0</v>
      </c>
      <c r="T136" s="146">
        <f t="shared" si="3"/>
        <v>0</v>
      </c>
      <c r="AR136" s="147" t="s">
        <v>423</v>
      </c>
      <c r="AT136" s="147" t="s">
        <v>324</v>
      </c>
      <c r="AU136" s="147" t="s">
        <v>89</v>
      </c>
      <c r="AY136" s="17" t="s">
        <v>320</v>
      </c>
      <c r="BE136" s="148">
        <f t="shared" si="4"/>
        <v>0</v>
      </c>
      <c r="BF136" s="148">
        <f t="shared" si="5"/>
        <v>0</v>
      </c>
      <c r="BG136" s="148">
        <f t="shared" si="6"/>
        <v>0</v>
      </c>
      <c r="BH136" s="148">
        <f t="shared" si="7"/>
        <v>0</v>
      </c>
      <c r="BI136" s="148">
        <f t="shared" si="8"/>
        <v>0</v>
      </c>
      <c r="BJ136" s="17" t="s">
        <v>87</v>
      </c>
      <c r="BK136" s="148">
        <f t="shared" si="9"/>
        <v>0</v>
      </c>
      <c r="BL136" s="17" t="s">
        <v>423</v>
      </c>
      <c r="BM136" s="147" t="s">
        <v>5119</v>
      </c>
    </row>
    <row r="137" spans="2:65" s="1" customFormat="1" ht="21.75" customHeight="1">
      <c r="B137" s="32"/>
      <c r="C137" s="136" t="s">
        <v>373</v>
      </c>
      <c r="D137" s="136" t="s">
        <v>324</v>
      </c>
      <c r="E137" s="137" t="s">
        <v>5120</v>
      </c>
      <c r="F137" s="138" t="s">
        <v>5121</v>
      </c>
      <c r="G137" s="139" t="s">
        <v>558</v>
      </c>
      <c r="H137" s="140">
        <v>1</v>
      </c>
      <c r="I137" s="141"/>
      <c r="J137" s="142">
        <f t="shared" si="0"/>
        <v>0</v>
      </c>
      <c r="K137" s="138" t="s">
        <v>333</v>
      </c>
      <c r="L137" s="32"/>
      <c r="M137" s="143" t="s">
        <v>1</v>
      </c>
      <c r="N137" s="144" t="s">
        <v>45</v>
      </c>
      <c r="P137" s="145">
        <f t="shared" si="1"/>
        <v>0</v>
      </c>
      <c r="Q137" s="145">
        <v>5.0800000000000003E-3</v>
      </c>
      <c r="R137" s="145">
        <f t="shared" si="2"/>
        <v>5.0800000000000003E-3</v>
      </c>
      <c r="S137" s="145">
        <v>0</v>
      </c>
      <c r="T137" s="146">
        <f t="shared" si="3"/>
        <v>0</v>
      </c>
      <c r="AR137" s="147" t="s">
        <v>99</v>
      </c>
      <c r="AT137" s="147" t="s">
        <v>324</v>
      </c>
      <c r="AU137" s="147" t="s">
        <v>89</v>
      </c>
      <c r="AY137" s="17" t="s">
        <v>320</v>
      </c>
      <c r="BE137" s="148">
        <f t="shared" si="4"/>
        <v>0</v>
      </c>
      <c r="BF137" s="148">
        <f t="shared" si="5"/>
        <v>0</v>
      </c>
      <c r="BG137" s="148">
        <f t="shared" si="6"/>
        <v>0</v>
      </c>
      <c r="BH137" s="148">
        <f t="shared" si="7"/>
        <v>0</v>
      </c>
      <c r="BI137" s="148">
        <f t="shared" si="8"/>
        <v>0</v>
      </c>
      <c r="BJ137" s="17" t="s">
        <v>87</v>
      </c>
      <c r="BK137" s="148">
        <f t="shared" si="9"/>
        <v>0</v>
      </c>
      <c r="BL137" s="17" t="s">
        <v>99</v>
      </c>
      <c r="BM137" s="147" t="s">
        <v>5122</v>
      </c>
    </row>
    <row r="138" spans="2:65" s="1" customFormat="1" ht="24.2" customHeight="1">
      <c r="B138" s="32"/>
      <c r="C138" s="170" t="s">
        <v>381</v>
      </c>
      <c r="D138" s="170" t="s">
        <v>439</v>
      </c>
      <c r="E138" s="171" t="s">
        <v>5123</v>
      </c>
      <c r="F138" s="172" t="s">
        <v>5124</v>
      </c>
      <c r="G138" s="173" t="s">
        <v>558</v>
      </c>
      <c r="H138" s="174">
        <v>1</v>
      </c>
      <c r="I138" s="175"/>
      <c r="J138" s="176">
        <f t="shared" si="0"/>
        <v>0</v>
      </c>
      <c r="K138" s="172" t="s">
        <v>333</v>
      </c>
      <c r="L138" s="177"/>
      <c r="M138" s="178" t="s">
        <v>1</v>
      </c>
      <c r="N138" s="179" t="s">
        <v>45</v>
      </c>
      <c r="P138" s="145">
        <f t="shared" si="1"/>
        <v>0</v>
      </c>
      <c r="Q138" s="145">
        <v>0.10199999999999999</v>
      </c>
      <c r="R138" s="145">
        <f t="shared" si="2"/>
        <v>0.10199999999999999</v>
      </c>
      <c r="S138" s="145">
        <v>0</v>
      </c>
      <c r="T138" s="146">
        <f t="shared" si="3"/>
        <v>0</v>
      </c>
      <c r="AR138" s="147" t="s">
        <v>373</v>
      </c>
      <c r="AT138" s="147" t="s">
        <v>439</v>
      </c>
      <c r="AU138" s="147" t="s">
        <v>89</v>
      </c>
      <c r="AY138" s="17" t="s">
        <v>320</v>
      </c>
      <c r="BE138" s="148">
        <f t="shared" si="4"/>
        <v>0</v>
      </c>
      <c r="BF138" s="148">
        <f t="shared" si="5"/>
        <v>0</v>
      </c>
      <c r="BG138" s="148">
        <f t="shared" si="6"/>
        <v>0</v>
      </c>
      <c r="BH138" s="148">
        <f t="shared" si="7"/>
        <v>0</v>
      </c>
      <c r="BI138" s="148">
        <f t="shared" si="8"/>
        <v>0</v>
      </c>
      <c r="BJ138" s="17" t="s">
        <v>87</v>
      </c>
      <c r="BK138" s="148">
        <f t="shared" si="9"/>
        <v>0</v>
      </c>
      <c r="BL138" s="17" t="s">
        <v>99</v>
      </c>
      <c r="BM138" s="147" t="s">
        <v>5125</v>
      </c>
    </row>
    <row r="139" spans="2:65" s="1" customFormat="1" ht="24.2" customHeight="1">
      <c r="B139" s="32"/>
      <c r="C139" s="136" t="s">
        <v>388</v>
      </c>
      <c r="D139" s="136" t="s">
        <v>324</v>
      </c>
      <c r="E139" s="137" t="s">
        <v>5126</v>
      </c>
      <c r="F139" s="138" t="s">
        <v>5127</v>
      </c>
      <c r="G139" s="139" t="s">
        <v>558</v>
      </c>
      <c r="H139" s="140">
        <v>1</v>
      </c>
      <c r="I139" s="141"/>
      <c r="J139" s="142">
        <f t="shared" si="0"/>
        <v>0</v>
      </c>
      <c r="K139" s="138" t="s">
        <v>333</v>
      </c>
      <c r="L139" s="32"/>
      <c r="M139" s="143" t="s">
        <v>1</v>
      </c>
      <c r="N139" s="144" t="s">
        <v>45</v>
      </c>
      <c r="P139" s="145">
        <f t="shared" si="1"/>
        <v>0</v>
      </c>
      <c r="Q139" s="145">
        <v>0</v>
      </c>
      <c r="R139" s="145">
        <f t="shared" si="2"/>
        <v>0</v>
      </c>
      <c r="S139" s="145">
        <v>0.10489999999999999</v>
      </c>
      <c r="T139" s="146">
        <f t="shared" si="3"/>
        <v>0.10489999999999999</v>
      </c>
      <c r="AR139" s="147" t="s">
        <v>99</v>
      </c>
      <c r="AT139" s="147" t="s">
        <v>324</v>
      </c>
      <c r="AU139" s="147" t="s">
        <v>89</v>
      </c>
      <c r="AY139" s="17" t="s">
        <v>320</v>
      </c>
      <c r="BE139" s="148">
        <f t="shared" si="4"/>
        <v>0</v>
      </c>
      <c r="BF139" s="148">
        <f t="shared" si="5"/>
        <v>0</v>
      </c>
      <c r="BG139" s="148">
        <f t="shared" si="6"/>
        <v>0</v>
      </c>
      <c r="BH139" s="148">
        <f t="shared" si="7"/>
        <v>0</v>
      </c>
      <c r="BI139" s="148">
        <f t="shared" si="8"/>
        <v>0</v>
      </c>
      <c r="BJ139" s="17" t="s">
        <v>87</v>
      </c>
      <c r="BK139" s="148">
        <f t="shared" si="9"/>
        <v>0</v>
      </c>
      <c r="BL139" s="17" t="s">
        <v>99</v>
      </c>
      <c r="BM139" s="147" t="s">
        <v>5128</v>
      </c>
    </row>
    <row r="140" spans="2:65" s="1" customFormat="1" ht="21.75" customHeight="1">
      <c r="B140" s="32"/>
      <c r="C140" s="136" t="s">
        <v>395</v>
      </c>
      <c r="D140" s="136" t="s">
        <v>324</v>
      </c>
      <c r="E140" s="137" t="s">
        <v>5129</v>
      </c>
      <c r="F140" s="138" t="s">
        <v>5130</v>
      </c>
      <c r="G140" s="139" t="s">
        <v>558</v>
      </c>
      <c r="H140" s="140">
        <v>1</v>
      </c>
      <c r="I140" s="141"/>
      <c r="J140" s="142">
        <f t="shared" si="0"/>
        <v>0</v>
      </c>
      <c r="K140" s="138" t="s">
        <v>333</v>
      </c>
      <c r="L140" s="32"/>
      <c r="M140" s="143" t="s">
        <v>1</v>
      </c>
      <c r="N140" s="144" t="s">
        <v>45</v>
      </c>
      <c r="P140" s="145">
        <f t="shared" si="1"/>
        <v>0</v>
      </c>
      <c r="Q140" s="145">
        <v>4.9899999999999996E-3</v>
      </c>
      <c r="R140" s="145">
        <f t="shared" si="2"/>
        <v>4.9899999999999996E-3</v>
      </c>
      <c r="S140" s="145">
        <v>0</v>
      </c>
      <c r="T140" s="146">
        <f t="shared" si="3"/>
        <v>0</v>
      </c>
      <c r="AR140" s="147" t="s">
        <v>99</v>
      </c>
      <c r="AT140" s="147" t="s">
        <v>324</v>
      </c>
      <c r="AU140" s="147" t="s">
        <v>89</v>
      </c>
      <c r="AY140" s="17" t="s">
        <v>320</v>
      </c>
      <c r="BE140" s="148">
        <f t="shared" si="4"/>
        <v>0</v>
      </c>
      <c r="BF140" s="148">
        <f t="shared" si="5"/>
        <v>0</v>
      </c>
      <c r="BG140" s="148">
        <f t="shared" si="6"/>
        <v>0</v>
      </c>
      <c r="BH140" s="148">
        <f t="shared" si="7"/>
        <v>0</v>
      </c>
      <c r="BI140" s="148">
        <f t="shared" si="8"/>
        <v>0</v>
      </c>
      <c r="BJ140" s="17" t="s">
        <v>87</v>
      </c>
      <c r="BK140" s="148">
        <f t="shared" si="9"/>
        <v>0</v>
      </c>
      <c r="BL140" s="17" t="s">
        <v>99</v>
      </c>
      <c r="BM140" s="147" t="s">
        <v>5131</v>
      </c>
    </row>
    <row r="141" spans="2:65" s="11" customFormat="1" ht="22.9" customHeight="1">
      <c r="B141" s="124"/>
      <c r="D141" s="125" t="s">
        <v>79</v>
      </c>
      <c r="E141" s="134" t="s">
        <v>1156</v>
      </c>
      <c r="F141" s="134" t="s">
        <v>1157</v>
      </c>
      <c r="I141" s="127"/>
      <c r="J141" s="135">
        <f>BK141</f>
        <v>0</v>
      </c>
      <c r="L141" s="124"/>
      <c r="M141" s="129"/>
      <c r="P141" s="130">
        <f>SUM(P142:P144)</f>
        <v>0</v>
      </c>
      <c r="R141" s="130">
        <f>SUM(R142:R144)</f>
        <v>0</v>
      </c>
      <c r="T141" s="131">
        <f>SUM(T142:T144)</f>
        <v>0</v>
      </c>
      <c r="AR141" s="125" t="s">
        <v>87</v>
      </c>
      <c r="AT141" s="132" t="s">
        <v>79</v>
      </c>
      <c r="AU141" s="132" t="s">
        <v>87</v>
      </c>
      <c r="AY141" s="125" t="s">
        <v>320</v>
      </c>
      <c r="BK141" s="133">
        <f>SUM(BK142:BK144)</f>
        <v>0</v>
      </c>
    </row>
    <row r="142" spans="2:65" s="1" customFormat="1" ht="24.2" customHeight="1">
      <c r="B142" s="32"/>
      <c r="C142" s="136" t="s">
        <v>8</v>
      </c>
      <c r="D142" s="136" t="s">
        <v>324</v>
      </c>
      <c r="E142" s="137" t="s">
        <v>4896</v>
      </c>
      <c r="F142" s="138" t="s">
        <v>4897</v>
      </c>
      <c r="G142" s="139" t="s">
        <v>442</v>
      </c>
      <c r="H142" s="140">
        <v>0.28199999999999997</v>
      </c>
      <c r="I142" s="141"/>
      <c r="J142" s="142">
        <f>ROUND(I142*H142,2)</f>
        <v>0</v>
      </c>
      <c r="K142" s="138" t="s">
        <v>333</v>
      </c>
      <c r="L142" s="32"/>
      <c r="M142" s="143" t="s">
        <v>1</v>
      </c>
      <c r="N142" s="144" t="s">
        <v>45</v>
      </c>
      <c r="P142" s="145">
        <f>O142*H142</f>
        <v>0</v>
      </c>
      <c r="Q142" s="145">
        <v>0</v>
      </c>
      <c r="R142" s="145">
        <f>Q142*H142</f>
        <v>0</v>
      </c>
      <c r="S142" s="145">
        <v>0</v>
      </c>
      <c r="T142" s="146">
        <f>S142*H142</f>
        <v>0</v>
      </c>
      <c r="AR142" s="147" t="s">
        <v>99</v>
      </c>
      <c r="AT142" s="147" t="s">
        <v>324</v>
      </c>
      <c r="AU142" s="147" t="s">
        <v>89</v>
      </c>
      <c r="AY142" s="17" t="s">
        <v>320</v>
      </c>
      <c r="BE142" s="148">
        <f>IF(N142="základní",J142,0)</f>
        <v>0</v>
      </c>
      <c r="BF142" s="148">
        <f>IF(N142="snížená",J142,0)</f>
        <v>0</v>
      </c>
      <c r="BG142" s="148">
        <f>IF(N142="zákl. přenesená",J142,0)</f>
        <v>0</v>
      </c>
      <c r="BH142" s="148">
        <f>IF(N142="sníž. přenesená",J142,0)</f>
        <v>0</v>
      </c>
      <c r="BI142" s="148">
        <f>IF(N142="nulová",J142,0)</f>
        <v>0</v>
      </c>
      <c r="BJ142" s="17" t="s">
        <v>87</v>
      </c>
      <c r="BK142" s="148">
        <f>ROUND(I142*H142,2)</f>
        <v>0</v>
      </c>
      <c r="BL142" s="17" t="s">
        <v>99</v>
      </c>
      <c r="BM142" s="147" t="s">
        <v>5132</v>
      </c>
    </row>
    <row r="143" spans="2:65" s="1" customFormat="1" ht="16.5" customHeight="1">
      <c r="B143" s="32"/>
      <c r="C143" s="136" t="s">
        <v>404</v>
      </c>
      <c r="D143" s="136" t="s">
        <v>324</v>
      </c>
      <c r="E143" s="137" t="s">
        <v>4899</v>
      </c>
      <c r="F143" s="138" t="s">
        <v>4900</v>
      </c>
      <c r="G143" s="139" t="s">
        <v>442</v>
      </c>
      <c r="H143" s="140">
        <v>4.7939999999999996</v>
      </c>
      <c r="I143" s="141"/>
      <c r="J143" s="142">
        <f>ROUND(I143*H143,2)</f>
        <v>0</v>
      </c>
      <c r="K143" s="138" t="s">
        <v>333</v>
      </c>
      <c r="L143" s="32"/>
      <c r="M143" s="143" t="s">
        <v>1</v>
      </c>
      <c r="N143" s="144" t="s">
        <v>45</v>
      </c>
      <c r="P143" s="145">
        <f>O143*H143</f>
        <v>0</v>
      </c>
      <c r="Q143" s="145">
        <v>0</v>
      </c>
      <c r="R143" s="145">
        <f>Q143*H143</f>
        <v>0</v>
      </c>
      <c r="S143" s="145">
        <v>0</v>
      </c>
      <c r="T143" s="146">
        <f>S143*H143</f>
        <v>0</v>
      </c>
      <c r="AR143" s="147" t="s">
        <v>99</v>
      </c>
      <c r="AT143" s="147" t="s">
        <v>324</v>
      </c>
      <c r="AU143" s="147" t="s">
        <v>89</v>
      </c>
      <c r="AY143" s="17" t="s">
        <v>320</v>
      </c>
      <c r="BE143" s="148">
        <f>IF(N143="základní",J143,0)</f>
        <v>0</v>
      </c>
      <c r="BF143" s="148">
        <f>IF(N143="snížená",J143,0)</f>
        <v>0</v>
      </c>
      <c r="BG143" s="148">
        <f>IF(N143="zákl. přenesená",J143,0)</f>
        <v>0</v>
      </c>
      <c r="BH143" s="148">
        <f>IF(N143="sníž. přenesená",J143,0)</f>
        <v>0</v>
      </c>
      <c r="BI143" s="148">
        <f>IF(N143="nulová",J143,0)</f>
        <v>0</v>
      </c>
      <c r="BJ143" s="17" t="s">
        <v>87</v>
      </c>
      <c r="BK143" s="148">
        <f>ROUND(I143*H143,2)</f>
        <v>0</v>
      </c>
      <c r="BL143" s="17" t="s">
        <v>99</v>
      </c>
      <c r="BM143" s="147" t="s">
        <v>5133</v>
      </c>
    </row>
    <row r="144" spans="2:65" s="12" customFormat="1" ht="11.25">
      <c r="B144" s="149"/>
      <c r="D144" s="150" t="s">
        <v>329</v>
      </c>
      <c r="E144" s="151" t="s">
        <v>1</v>
      </c>
      <c r="F144" s="152" t="s">
        <v>5134</v>
      </c>
      <c r="H144" s="153">
        <v>4.7939999999999996</v>
      </c>
      <c r="I144" s="154"/>
      <c r="L144" s="149"/>
      <c r="M144" s="195"/>
      <c r="N144" s="196"/>
      <c r="O144" s="196"/>
      <c r="P144" s="196"/>
      <c r="Q144" s="196"/>
      <c r="R144" s="196"/>
      <c r="S144" s="196"/>
      <c r="T144" s="197"/>
      <c r="AT144" s="151" t="s">
        <v>329</v>
      </c>
      <c r="AU144" s="151" t="s">
        <v>89</v>
      </c>
      <c r="AV144" s="12" t="s">
        <v>89</v>
      </c>
      <c r="AW144" s="12" t="s">
        <v>35</v>
      </c>
      <c r="AX144" s="12" t="s">
        <v>87</v>
      </c>
      <c r="AY144" s="151" t="s">
        <v>320</v>
      </c>
    </row>
    <row r="145" spans="2:12" s="1" customFormat="1" ht="6.95" customHeight="1">
      <c r="B145" s="44"/>
      <c r="C145" s="45"/>
      <c r="D145" s="45"/>
      <c r="E145" s="45"/>
      <c r="F145" s="45"/>
      <c r="G145" s="45"/>
      <c r="H145" s="45"/>
      <c r="I145" s="45"/>
      <c r="J145" s="45"/>
      <c r="K145" s="45"/>
      <c r="L145" s="32"/>
    </row>
  </sheetData>
  <sheetProtection algorithmName="SHA-512" hashValue="E+GyWN3XJWMTqgzbPUytk4RnGemLf4X3jnhuJaQu2SQ1dUCrW7d4V58mqAs54OgUESK871gMFX8450cJBRO/hA==" saltValue="aQ9tWs0f9Dc7X5XAkFQNCCO7NfFi4/BxWH6vSiVJwB+fyNtYQr2EHTbitLPSPyaSOGXwH1sh7qyhW5eoCwxvog==" spinCount="100000" sheet="1" objects="1" scenarios="1" formatColumns="0" formatRows="0" autoFilter="0"/>
  <autoFilter ref="C126:K144" xr:uid="{00000000-0009-0000-0000-00002F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B2:BM16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264</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4864</v>
      </c>
      <c r="F9" s="204"/>
      <c r="G9" s="204"/>
      <c r="H9" s="204"/>
      <c r="L9" s="20"/>
    </row>
    <row r="10" spans="2:46" ht="12" customHeight="1">
      <c r="B10" s="20"/>
      <c r="D10" s="27" t="s">
        <v>273</v>
      </c>
      <c r="L10" s="20"/>
    </row>
    <row r="11" spans="2:46" s="1" customFormat="1" ht="16.5" customHeight="1">
      <c r="B11" s="32"/>
      <c r="E11" s="238" t="s">
        <v>4865</v>
      </c>
      <c r="F11" s="245"/>
      <c r="G11" s="245"/>
      <c r="H11" s="245"/>
      <c r="L11" s="32"/>
    </row>
    <row r="12" spans="2:46" s="1" customFormat="1" ht="12" customHeight="1">
      <c r="B12" s="32"/>
      <c r="D12" s="27" t="s">
        <v>1268</v>
      </c>
      <c r="L12" s="32"/>
    </row>
    <row r="13" spans="2:46" s="1" customFormat="1" ht="16.5" customHeight="1">
      <c r="B13" s="32"/>
      <c r="E13" s="225" t="s">
        <v>5135</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4867</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4867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ROUND((SUM(BE127:BE162)),  2)</f>
        <v>0</v>
      </c>
      <c r="I37" s="96">
        <v>0.21</v>
      </c>
      <c r="J37" s="85">
        <f>ROUND(((SUM(BE127:BE162))*I37),  2)</f>
        <v>0</v>
      </c>
      <c r="L37" s="32"/>
    </row>
    <row r="38" spans="2:12" s="1" customFormat="1" ht="14.45" customHeight="1">
      <c r="B38" s="32"/>
      <c r="E38" s="27" t="s">
        <v>46</v>
      </c>
      <c r="F38" s="85">
        <f>ROUND((SUM(BF127:BF162)),  2)</f>
        <v>0</v>
      </c>
      <c r="I38" s="96">
        <v>0.12</v>
      </c>
      <c r="J38" s="85">
        <f>ROUND(((SUM(BF127:BF162))*I38),  2)</f>
        <v>0</v>
      </c>
      <c r="L38" s="32"/>
    </row>
    <row r="39" spans="2:12" s="1" customFormat="1" ht="14.45" hidden="1" customHeight="1">
      <c r="B39" s="32"/>
      <c r="E39" s="27" t="s">
        <v>47</v>
      </c>
      <c r="F39" s="85">
        <f>ROUND((SUM(BG127:BG162)),  2)</f>
        <v>0</v>
      </c>
      <c r="I39" s="96">
        <v>0.21</v>
      </c>
      <c r="J39" s="85">
        <f>0</f>
        <v>0</v>
      </c>
      <c r="L39" s="32"/>
    </row>
    <row r="40" spans="2:12" s="1" customFormat="1" ht="14.45" hidden="1" customHeight="1">
      <c r="B40" s="32"/>
      <c r="E40" s="27" t="s">
        <v>48</v>
      </c>
      <c r="F40" s="85">
        <f>ROUND((SUM(BH127:BH162)),  2)</f>
        <v>0</v>
      </c>
      <c r="I40" s="96">
        <v>0.12</v>
      </c>
      <c r="J40" s="85">
        <f>0</f>
        <v>0</v>
      </c>
      <c r="L40" s="32"/>
    </row>
    <row r="41" spans="2:12" s="1" customFormat="1" ht="14.45" hidden="1" customHeight="1">
      <c r="B41" s="32"/>
      <c r="E41" s="27" t="s">
        <v>49</v>
      </c>
      <c r="F41" s="85">
        <f>ROUND((SUM(BI127:BI162)),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4864</v>
      </c>
      <c r="F87" s="204"/>
      <c r="G87" s="204"/>
      <c r="H87" s="204"/>
      <c r="L87" s="20"/>
    </row>
    <row r="88" spans="2:12" ht="12" customHeight="1">
      <c r="B88" s="20"/>
      <c r="C88" s="27" t="s">
        <v>273</v>
      </c>
      <c r="L88" s="20"/>
    </row>
    <row r="89" spans="2:12" s="1" customFormat="1" ht="16.5" customHeight="1">
      <c r="B89" s="32"/>
      <c r="E89" s="238" t="s">
        <v>4865</v>
      </c>
      <c r="F89" s="245"/>
      <c r="G89" s="245"/>
      <c r="H89" s="245"/>
      <c r="L89" s="32"/>
    </row>
    <row r="90" spans="2:12" s="1" customFormat="1" ht="12" customHeight="1">
      <c r="B90" s="32"/>
      <c r="C90" s="27" t="s">
        <v>1268</v>
      </c>
      <c r="L90" s="32"/>
    </row>
    <row r="91" spans="2:12" s="1" customFormat="1" ht="16.5" customHeight="1">
      <c r="B91" s="32"/>
      <c r="E91" s="225" t="str">
        <f>E13</f>
        <v>4-2 - Úprava č.4-2</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Ing. Evžen Kozák</v>
      </c>
      <c r="L95" s="32"/>
    </row>
    <row r="96" spans="2:12" s="1" customFormat="1" ht="15.2" customHeight="1">
      <c r="B96" s="32"/>
      <c r="C96" s="27" t="s">
        <v>29</v>
      </c>
      <c r="F96" s="25" t="str">
        <f>IF(E22="","",E22)</f>
        <v>Vyplň údaj</v>
      </c>
      <c r="I96" s="27" t="s">
        <v>36</v>
      </c>
      <c r="J96" s="30" t="str">
        <f>E28</f>
        <v>Ing. Evžen Kozák</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J127</f>
        <v>0</v>
      </c>
      <c r="L100" s="32"/>
      <c r="AU100" s="17" t="s">
        <v>281</v>
      </c>
    </row>
    <row r="101" spans="2:47" s="8" customFormat="1" ht="24.95" customHeight="1">
      <c r="B101" s="108"/>
      <c r="D101" s="109" t="s">
        <v>282</v>
      </c>
      <c r="E101" s="110"/>
      <c r="F101" s="110"/>
      <c r="G101" s="110"/>
      <c r="H101" s="110"/>
      <c r="I101" s="110"/>
      <c r="J101" s="111">
        <f>J128</f>
        <v>0</v>
      </c>
      <c r="L101" s="108"/>
    </row>
    <row r="102" spans="2:47" s="9" customFormat="1" ht="19.899999999999999" customHeight="1">
      <c r="B102" s="112"/>
      <c r="D102" s="113" t="s">
        <v>283</v>
      </c>
      <c r="E102" s="114"/>
      <c r="F102" s="114"/>
      <c r="G102" s="114"/>
      <c r="H102" s="114"/>
      <c r="I102" s="114"/>
      <c r="J102" s="115">
        <f>J129</f>
        <v>0</v>
      </c>
      <c r="L102" s="112"/>
    </row>
    <row r="103" spans="2:47" s="9" customFormat="1" ht="19.899999999999999" customHeight="1">
      <c r="B103" s="112"/>
      <c r="D103" s="113" t="s">
        <v>1096</v>
      </c>
      <c r="E103" s="114"/>
      <c r="F103" s="114"/>
      <c r="G103" s="114"/>
      <c r="H103" s="114"/>
      <c r="I103" s="114"/>
      <c r="J103" s="115">
        <f>J151</f>
        <v>0</v>
      </c>
      <c r="L103" s="112"/>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305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3" t="str">
        <f>E7</f>
        <v>Kompletní rozšíření Třídy Václava Klementa</v>
      </c>
      <c r="F113" s="244"/>
      <c r="G113" s="244"/>
      <c r="H113" s="244"/>
      <c r="L113" s="32"/>
    </row>
    <row r="114" spans="2:63" ht="12" customHeight="1">
      <c r="B114" s="20"/>
      <c r="C114" s="27" t="s">
        <v>271</v>
      </c>
      <c r="L114" s="20"/>
    </row>
    <row r="115" spans="2:63" ht="16.5" customHeight="1">
      <c r="B115" s="20"/>
      <c r="E115" s="243" t="s">
        <v>4864</v>
      </c>
      <c r="F115" s="204"/>
      <c r="G115" s="204"/>
      <c r="H115" s="204"/>
      <c r="L115" s="20"/>
    </row>
    <row r="116" spans="2:63" ht="12" customHeight="1">
      <c r="B116" s="20"/>
      <c r="C116" s="27" t="s">
        <v>273</v>
      </c>
      <c r="L116" s="20"/>
    </row>
    <row r="117" spans="2:63" s="1" customFormat="1" ht="16.5" customHeight="1">
      <c r="B117" s="32"/>
      <c r="E117" s="238" t="s">
        <v>4865</v>
      </c>
      <c r="F117" s="245"/>
      <c r="G117" s="245"/>
      <c r="H117" s="245"/>
      <c r="L117" s="32"/>
    </row>
    <row r="118" spans="2:63" s="1" customFormat="1" ht="12" customHeight="1">
      <c r="B118" s="32"/>
      <c r="C118" s="27" t="s">
        <v>1268</v>
      </c>
      <c r="L118" s="32"/>
    </row>
    <row r="119" spans="2:63" s="1" customFormat="1" ht="16.5" customHeight="1">
      <c r="B119" s="32"/>
      <c r="E119" s="225" t="str">
        <f>E13</f>
        <v>4-2 - Úprava č.4-2</v>
      </c>
      <c r="F119" s="245"/>
      <c r="G119" s="245"/>
      <c r="H119" s="245"/>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15.2" customHeight="1">
      <c r="B123" s="32"/>
      <c r="C123" s="27" t="s">
        <v>24</v>
      </c>
      <c r="F123" s="25" t="str">
        <f>E19</f>
        <v>Statutární město Mladá Boleslav</v>
      </c>
      <c r="I123" s="27" t="s">
        <v>31</v>
      </c>
      <c r="J123" s="30" t="str">
        <f>E25</f>
        <v>Ing. Evžen Kozák</v>
      </c>
      <c r="L123" s="32"/>
    </row>
    <row r="124" spans="2:63" s="1" customFormat="1" ht="15.2" customHeight="1">
      <c r="B124" s="32"/>
      <c r="C124" s="27" t="s">
        <v>29</v>
      </c>
      <c r="F124" s="25" t="str">
        <f>IF(E22="","",E22)</f>
        <v>Vyplň údaj</v>
      </c>
      <c r="I124" s="27" t="s">
        <v>36</v>
      </c>
      <c r="J124" s="30" t="str">
        <f>E28</f>
        <v>Ing. Evžen Kozák</v>
      </c>
      <c r="L124" s="32"/>
    </row>
    <row r="125" spans="2:63" s="1" customFormat="1" ht="10.35" customHeight="1">
      <c r="B125" s="32"/>
      <c r="L125" s="32"/>
    </row>
    <row r="126" spans="2:63" s="10" customFormat="1" ht="29.25" customHeight="1">
      <c r="B126" s="116"/>
      <c r="C126" s="117" t="s">
        <v>306</v>
      </c>
      <c r="D126" s="118" t="s">
        <v>65</v>
      </c>
      <c r="E126" s="118" t="s">
        <v>61</v>
      </c>
      <c r="F126" s="118" t="s">
        <v>62</v>
      </c>
      <c r="G126" s="118" t="s">
        <v>307</v>
      </c>
      <c r="H126" s="118" t="s">
        <v>308</v>
      </c>
      <c r="I126" s="118" t="s">
        <v>309</v>
      </c>
      <c r="J126" s="118" t="s">
        <v>279</v>
      </c>
      <c r="K126" s="119" t="s">
        <v>310</v>
      </c>
      <c r="L126" s="116"/>
      <c r="M126" s="59" t="s">
        <v>1</v>
      </c>
      <c r="N126" s="60" t="s">
        <v>44</v>
      </c>
      <c r="O126" s="60" t="s">
        <v>311</v>
      </c>
      <c r="P126" s="60" t="s">
        <v>312</v>
      </c>
      <c r="Q126" s="60" t="s">
        <v>313</v>
      </c>
      <c r="R126" s="60" t="s">
        <v>314</v>
      </c>
      <c r="S126" s="60" t="s">
        <v>315</v>
      </c>
      <c r="T126" s="61" t="s">
        <v>316</v>
      </c>
    </row>
    <row r="127" spans="2:63" s="1" customFormat="1" ht="22.9" customHeight="1">
      <c r="B127" s="32"/>
      <c r="C127" s="64" t="s">
        <v>317</v>
      </c>
      <c r="J127" s="120">
        <f>BK127</f>
        <v>0</v>
      </c>
      <c r="L127" s="32"/>
      <c r="M127" s="62"/>
      <c r="N127" s="53"/>
      <c r="O127" s="53"/>
      <c r="P127" s="121">
        <f>P128</f>
        <v>0</v>
      </c>
      <c r="Q127" s="53"/>
      <c r="R127" s="121">
        <f>R128</f>
        <v>2.3721480000000001</v>
      </c>
      <c r="S127" s="53"/>
      <c r="T127" s="122">
        <f>T128</f>
        <v>0</v>
      </c>
      <c r="AT127" s="17" t="s">
        <v>79</v>
      </c>
      <c r="AU127" s="17" t="s">
        <v>281</v>
      </c>
      <c r="BK127" s="123">
        <f>BK128</f>
        <v>0</v>
      </c>
    </row>
    <row r="128" spans="2:63" s="11" customFormat="1" ht="25.9" customHeight="1">
      <c r="B128" s="124"/>
      <c r="D128" s="125" t="s">
        <v>79</v>
      </c>
      <c r="E128" s="126" t="s">
        <v>318</v>
      </c>
      <c r="F128" s="126" t="s">
        <v>319</v>
      </c>
      <c r="I128" s="127"/>
      <c r="J128" s="128">
        <f>BK128</f>
        <v>0</v>
      </c>
      <c r="L128" s="124"/>
      <c r="M128" s="129"/>
      <c r="P128" s="130">
        <f>P129+P151</f>
        <v>0</v>
      </c>
      <c r="R128" s="130">
        <f>R129+R151</f>
        <v>2.3721480000000001</v>
      </c>
      <c r="T128" s="131">
        <f>T129+T151</f>
        <v>0</v>
      </c>
      <c r="AR128" s="125" t="s">
        <v>87</v>
      </c>
      <c r="AT128" s="132" t="s">
        <v>79</v>
      </c>
      <c r="AU128" s="132" t="s">
        <v>80</v>
      </c>
      <c r="AY128" s="125" t="s">
        <v>320</v>
      </c>
      <c r="BK128" s="133">
        <f>BK129+BK151</f>
        <v>0</v>
      </c>
    </row>
    <row r="129" spans="2:65" s="11" customFormat="1" ht="22.9" customHeight="1">
      <c r="B129" s="124"/>
      <c r="D129" s="125" t="s">
        <v>79</v>
      </c>
      <c r="E129" s="134" t="s">
        <v>87</v>
      </c>
      <c r="F129" s="134" t="s">
        <v>321</v>
      </c>
      <c r="I129" s="127"/>
      <c r="J129" s="135">
        <f>BK129</f>
        <v>0</v>
      </c>
      <c r="L129" s="124"/>
      <c r="M129" s="129"/>
      <c r="P129" s="130">
        <f>SUM(P130:P150)</f>
        <v>0</v>
      </c>
      <c r="R129" s="130">
        <f>SUM(R130:R150)</f>
        <v>0.195468</v>
      </c>
      <c r="T129" s="131">
        <f>SUM(T130:T150)</f>
        <v>0</v>
      </c>
      <c r="AR129" s="125" t="s">
        <v>87</v>
      </c>
      <c r="AT129" s="132" t="s">
        <v>79</v>
      </c>
      <c r="AU129" s="132" t="s">
        <v>87</v>
      </c>
      <c r="AY129" s="125" t="s">
        <v>320</v>
      </c>
      <c r="BK129" s="133">
        <f>SUM(BK130:BK150)</f>
        <v>0</v>
      </c>
    </row>
    <row r="130" spans="2:65" s="1" customFormat="1" ht="24.2" customHeight="1">
      <c r="B130" s="32"/>
      <c r="C130" s="136" t="s">
        <v>87</v>
      </c>
      <c r="D130" s="136" t="s">
        <v>324</v>
      </c>
      <c r="E130" s="137" t="s">
        <v>5136</v>
      </c>
      <c r="F130" s="138" t="s">
        <v>5137</v>
      </c>
      <c r="G130" s="139" t="s">
        <v>566</v>
      </c>
      <c r="H130" s="140">
        <v>1</v>
      </c>
      <c r="I130" s="141"/>
      <c r="J130" s="142">
        <f>ROUND(I130*H130,2)</f>
        <v>0</v>
      </c>
      <c r="K130" s="138" t="s">
        <v>333</v>
      </c>
      <c r="L130" s="32"/>
      <c r="M130" s="143" t="s">
        <v>1</v>
      </c>
      <c r="N130" s="144" t="s">
        <v>45</v>
      </c>
      <c r="P130" s="145">
        <f>O130*H130</f>
        <v>0</v>
      </c>
      <c r="Q130" s="145">
        <v>1.068E-2</v>
      </c>
      <c r="R130" s="145">
        <f>Q130*H130</f>
        <v>1.068E-2</v>
      </c>
      <c r="S130" s="145">
        <v>0</v>
      </c>
      <c r="T130" s="146">
        <f>S130*H130</f>
        <v>0</v>
      </c>
      <c r="AR130" s="147" t="s">
        <v>99</v>
      </c>
      <c r="AT130" s="147" t="s">
        <v>324</v>
      </c>
      <c r="AU130" s="147" t="s">
        <v>89</v>
      </c>
      <c r="AY130" s="17" t="s">
        <v>320</v>
      </c>
      <c r="BE130" s="148">
        <f>IF(N130="základní",J130,0)</f>
        <v>0</v>
      </c>
      <c r="BF130" s="148">
        <f>IF(N130="snížená",J130,0)</f>
        <v>0</v>
      </c>
      <c r="BG130" s="148">
        <f>IF(N130="zákl. přenesená",J130,0)</f>
        <v>0</v>
      </c>
      <c r="BH130" s="148">
        <f>IF(N130="sníž. přenesená",J130,0)</f>
        <v>0</v>
      </c>
      <c r="BI130" s="148">
        <f>IF(N130="nulová",J130,0)</f>
        <v>0</v>
      </c>
      <c r="BJ130" s="17" t="s">
        <v>87</v>
      </c>
      <c r="BK130" s="148">
        <f>ROUND(I130*H130,2)</f>
        <v>0</v>
      </c>
      <c r="BL130" s="17" t="s">
        <v>99</v>
      </c>
      <c r="BM130" s="147" t="s">
        <v>5138</v>
      </c>
    </row>
    <row r="131" spans="2:65" s="1" customFormat="1" ht="24.2" customHeight="1">
      <c r="B131" s="32"/>
      <c r="C131" s="136" t="s">
        <v>89</v>
      </c>
      <c r="D131" s="136" t="s">
        <v>324</v>
      </c>
      <c r="E131" s="137" t="s">
        <v>4910</v>
      </c>
      <c r="F131" s="138" t="s">
        <v>4911</v>
      </c>
      <c r="G131" s="139" t="s">
        <v>566</v>
      </c>
      <c r="H131" s="140">
        <v>3</v>
      </c>
      <c r="I131" s="141"/>
      <c r="J131" s="142">
        <f>ROUND(I131*H131,2)</f>
        <v>0</v>
      </c>
      <c r="K131" s="138" t="s">
        <v>333</v>
      </c>
      <c r="L131" s="32"/>
      <c r="M131" s="143" t="s">
        <v>1</v>
      </c>
      <c r="N131" s="144" t="s">
        <v>45</v>
      </c>
      <c r="P131" s="145">
        <f>O131*H131</f>
        <v>0</v>
      </c>
      <c r="Q131" s="145">
        <v>3.6900000000000002E-2</v>
      </c>
      <c r="R131" s="145">
        <f>Q131*H131</f>
        <v>0.11070000000000001</v>
      </c>
      <c r="S131" s="145">
        <v>0</v>
      </c>
      <c r="T131" s="146">
        <f>S131*H131</f>
        <v>0</v>
      </c>
      <c r="AR131" s="147" t="s">
        <v>99</v>
      </c>
      <c r="AT131" s="147" t="s">
        <v>324</v>
      </c>
      <c r="AU131" s="147" t="s">
        <v>89</v>
      </c>
      <c r="AY131" s="17" t="s">
        <v>320</v>
      </c>
      <c r="BE131" s="148">
        <f>IF(N131="základní",J131,0)</f>
        <v>0</v>
      </c>
      <c r="BF131" s="148">
        <f>IF(N131="snížená",J131,0)</f>
        <v>0</v>
      </c>
      <c r="BG131" s="148">
        <f>IF(N131="zákl. přenesená",J131,0)</f>
        <v>0</v>
      </c>
      <c r="BH131" s="148">
        <f>IF(N131="sníž. přenesená",J131,0)</f>
        <v>0</v>
      </c>
      <c r="BI131" s="148">
        <f>IF(N131="nulová",J131,0)</f>
        <v>0</v>
      </c>
      <c r="BJ131" s="17" t="s">
        <v>87</v>
      </c>
      <c r="BK131" s="148">
        <f>ROUND(I131*H131,2)</f>
        <v>0</v>
      </c>
      <c r="BL131" s="17" t="s">
        <v>99</v>
      </c>
      <c r="BM131" s="147" t="s">
        <v>5139</v>
      </c>
    </row>
    <row r="132" spans="2:65" s="1" customFormat="1" ht="24.2" customHeight="1">
      <c r="B132" s="32"/>
      <c r="C132" s="136" t="s">
        <v>94</v>
      </c>
      <c r="D132" s="136" t="s">
        <v>324</v>
      </c>
      <c r="E132" s="137" t="s">
        <v>361</v>
      </c>
      <c r="F132" s="138" t="s">
        <v>4913</v>
      </c>
      <c r="G132" s="139" t="s">
        <v>327</v>
      </c>
      <c r="H132" s="140">
        <v>21.6</v>
      </c>
      <c r="I132" s="141"/>
      <c r="J132" s="142">
        <f>ROUND(I132*H132,2)</f>
        <v>0</v>
      </c>
      <c r="K132" s="138" t="s">
        <v>333</v>
      </c>
      <c r="L132" s="32"/>
      <c r="M132" s="143" t="s">
        <v>1</v>
      </c>
      <c r="N132" s="144" t="s">
        <v>45</v>
      </c>
      <c r="P132" s="145">
        <f>O132*H132</f>
        <v>0</v>
      </c>
      <c r="Q132" s="145">
        <v>0</v>
      </c>
      <c r="R132" s="145">
        <f>Q132*H132</f>
        <v>0</v>
      </c>
      <c r="S132" s="145">
        <v>0</v>
      </c>
      <c r="T132" s="146">
        <f>S132*H132</f>
        <v>0</v>
      </c>
      <c r="AR132" s="147" t="s">
        <v>99</v>
      </c>
      <c r="AT132" s="147" t="s">
        <v>324</v>
      </c>
      <c r="AU132" s="147" t="s">
        <v>89</v>
      </c>
      <c r="AY132" s="17" t="s">
        <v>320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99</v>
      </c>
      <c r="BM132" s="147" t="s">
        <v>5140</v>
      </c>
    </row>
    <row r="133" spans="2:65" s="12" customFormat="1" ht="11.25">
      <c r="B133" s="149"/>
      <c r="D133" s="150" t="s">
        <v>329</v>
      </c>
      <c r="E133" s="151" t="s">
        <v>1</v>
      </c>
      <c r="F133" s="152" t="s">
        <v>5141</v>
      </c>
      <c r="H133" s="153">
        <v>21.6</v>
      </c>
      <c r="I133" s="154"/>
      <c r="L133" s="149"/>
      <c r="M133" s="155"/>
      <c r="T133" s="156"/>
      <c r="AT133" s="151" t="s">
        <v>329</v>
      </c>
      <c r="AU133" s="151" t="s">
        <v>89</v>
      </c>
      <c r="AV133" s="12" t="s">
        <v>89</v>
      </c>
      <c r="AW133" s="12" t="s">
        <v>35</v>
      </c>
      <c r="AX133" s="12" t="s">
        <v>87</v>
      </c>
      <c r="AY133" s="151" t="s">
        <v>320</v>
      </c>
    </row>
    <row r="134" spans="2:65" s="1" customFormat="1" ht="37.9" customHeight="1">
      <c r="B134" s="32"/>
      <c r="C134" s="136" t="s">
        <v>99</v>
      </c>
      <c r="D134" s="136" t="s">
        <v>324</v>
      </c>
      <c r="E134" s="137" t="s">
        <v>4916</v>
      </c>
      <c r="F134" s="138" t="s">
        <v>4917</v>
      </c>
      <c r="G134" s="139" t="s">
        <v>327</v>
      </c>
      <c r="H134" s="140">
        <v>66.150000000000006</v>
      </c>
      <c r="I134" s="141"/>
      <c r="J134" s="142">
        <f>ROUND(I134*H134,2)</f>
        <v>0</v>
      </c>
      <c r="K134" s="138" t="s">
        <v>333</v>
      </c>
      <c r="L134" s="32"/>
      <c r="M134" s="143" t="s">
        <v>1</v>
      </c>
      <c r="N134" s="144" t="s">
        <v>45</v>
      </c>
      <c r="P134" s="145">
        <f>O134*H134</f>
        <v>0</v>
      </c>
      <c r="Q134" s="145">
        <v>0</v>
      </c>
      <c r="R134" s="145">
        <f>Q134*H134</f>
        <v>0</v>
      </c>
      <c r="S134" s="145">
        <v>0</v>
      </c>
      <c r="T134" s="146">
        <f>S134*H134</f>
        <v>0</v>
      </c>
      <c r="AR134" s="147" t="s">
        <v>99</v>
      </c>
      <c r="AT134" s="147" t="s">
        <v>324</v>
      </c>
      <c r="AU134" s="147" t="s">
        <v>89</v>
      </c>
      <c r="AY134" s="17" t="s">
        <v>320</v>
      </c>
      <c r="BE134" s="148">
        <f>IF(N134="základní",J134,0)</f>
        <v>0</v>
      </c>
      <c r="BF134" s="148">
        <f>IF(N134="snížená",J134,0)</f>
        <v>0</v>
      </c>
      <c r="BG134" s="148">
        <f>IF(N134="zákl. přenesená",J134,0)</f>
        <v>0</v>
      </c>
      <c r="BH134" s="148">
        <f>IF(N134="sníž. přenesená",J134,0)</f>
        <v>0</v>
      </c>
      <c r="BI134" s="148">
        <f>IF(N134="nulová",J134,0)</f>
        <v>0</v>
      </c>
      <c r="BJ134" s="17" t="s">
        <v>87</v>
      </c>
      <c r="BK134" s="148">
        <f>ROUND(I134*H134,2)</f>
        <v>0</v>
      </c>
      <c r="BL134" s="17" t="s">
        <v>99</v>
      </c>
      <c r="BM134" s="147" t="s">
        <v>5142</v>
      </c>
    </row>
    <row r="135" spans="2:65" s="12" customFormat="1" ht="11.25">
      <c r="B135" s="149"/>
      <c r="D135" s="150" t="s">
        <v>329</v>
      </c>
      <c r="E135" s="151" t="s">
        <v>1</v>
      </c>
      <c r="F135" s="152" t="s">
        <v>5143</v>
      </c>
      <c r="H135" s="153">
        <v>66.150000000000006</v>
      </c>
      <c r="I135" s="154"/>
      <c r="L135" s="149"/>
      <c r="M135" s="155"/>
      <c r="T135" s="156"/>
      <c r="AT135" s="151" t="s">
        <v>329</v>
      </c>
      <c r="AU135" s="151" t="s">
        <v>89</v>
      </c>
      <c r="AV135" s="12" t="s">
        <v>89</v>
      </c>
      <c r="AW135" s="12" t="s">
        <v>35</v>
      </c>
      <c r="AX135" s="12" t="s">
        <v>87</v>
      </c>
      <c r="AY135" s="151" t="s">
        <v>320</v>
      </c>
    </row>
    <row r="136" spans="2:65" s="1" customFormat="1" ht="21.75" customHeight="1">
      <c r="B136" s="32"/>
      <c r="C136" s="136" t="s">
        <v>355</v>
      </c>
      <c r="D136" s="136" t="s">
        <v>324</v>
      </c>
      <c r="E136" s="137" t="s">
        <v>1343</v>
      </c>
      <c r="F136" s="138" t="s">
        <v>1344</v>
      </c>
      <c r="G136" s="139" t="s">
        <v>347</v>
      </c>
      <c r="H136" s="140">
        <v>88.2</v>
      </c>
      <c r="I136" s="141"/>
      <c r="J136" s="142">
        <f>ROUND(I136*H136,2)</f>
        <v>0</v>
      </c>
      <c r="K136" s="138" t="s">
        <v>333</v>
      </c>
      <c r="L136" s="32"/>
      <c r="M136" s="143" t="s">
        <v>1</v>
      </c>
      <c r="N136" s="144" t="s">
        <v>45</v>
      </c>
      <c r="P136" s="145">
        <f>O136*H136</f>
        <v>0</v>
      </c>
      <c r="Q136" s="145">
        <v>8.4000000000000003E-4</v>
      </c>
      <c r="R136" s="145">
        <f>Q136*H136</f>
        <v>7.4088000000000001E-2</v>
      </c>
      <c r="S136" s="145">
        <v>0</v>
      </c>
      <c r="T136" s="146">
        <f>S136*H136</f>
        <v>0</v>
      </c>
      <c r="AR136" s="147" t="s">
        <v>99</v>
      </c>
      <c r="AT136" s="147" t="s">
        <v>324</v>
      </c>
      <c r="AU136" s="147" t="s">
        <v>89</v>
      </c>
      <c r="AY136" s="17" t="s">
        <v>320</v>
      </c>
      <c r="BE136" s="148">
        <f>IF(N136="základní",J136,0)</f>
        <v>0</v>
      </c>
      <c r="BF136" s="148">
        <f>IF(N136="snížená",J136,0)</f>
        <v>0</v>
      </c>
      <c r="BG136" s="148">
        <f>IF(N136="zákl. přenesená",J136,0)</f>
        <v>0</v>
      </c>
      <c r="BH136" s="148">
        <f>IF(N136="sníž. přenesená",J136,0)</f>
        <v>0</v>
      </c>
      <c r="BI136" s="148">
        <f>IF(N136="nulová",J136,0)</f>
        <v>0</v>
      </c>
      <c r="BJ136" s="17" t="s">
        <v>87</v>
      </c>
      <c r="BK136" s="148">
        <f>ROUND(I136*H136,2)</f>
        <v>0</v>
      </c>
      <c r="BL136" s="17" t="s">
        <v>99</v>
      </c>
      <c r="BM136" s="147" t="s">
        <v>5144</v>
      </c>
    </row>
    <row r="137" spans="2:65" s="12" customFormat="1" ht="11.25">
      <c r="B137" s="149"/>
      <c r="D137" s="150" t="s">
        <v>329</v>
      </c>
      <c r="E137" s="151" t="s">
        <v>1</v>
      </c>
      <c r="F137" s="152" t="s">
        <v>5145</v>
      </c>
      <c r="H137" s="153">
        <v>88.2</v>
      </c>
      <c r="I137" s="154"/>
      <c r="L137" s="149"/>
      <c r="M137" s="155"/>
      <c r="T137" s="156"/>
      <c r="AT137" s="151" t="s">
        <v>329</v>
      </c>
      <c r="AU137" s="151" t="s">
        <v>89</v>
      </c>
      <c r="AV137" s="12" t="s">
        <v>89</v>
      </c>
      <c r="AW137" s="12" t="s">
        <v>35</v>
      </c>
      <c r="AX137" s="12" t="s">
        <v>87</v>
      </c>
      <c r="AY137" s="151" t="s">
        <v>320</v>
      </c>
    </row>
    <row r="138" spans="2:65" s="1" customFormat="1" ht="24.2" customHeight="1">
      <c r="B138" s="32"/>
      <c r="C138" s="136" t="s">
        <v>360</v>
      </c>
      <c r="D138" s="136" t="s">
        <v>324</v>
      </c>
      <c r="E138" s="137" t="s">
        <v>1354</v>
      </c>
      <c r="F138" s="138" t="s">
        <v>1355</v>
      </c>
      <c r="G138" s="139" t="s">
        <v>347</v>
      </c>
      <c r="H138" s="140">
        <v>88.2</v>
      </c>
      <c r="I138" s="141"/>
      <c r="J138" s="142">
        <f>ROUND(I138*H138,2)</f>
        <v>0</v>
      </c>
      <c r="K138" s="138" t="s">
        <v>333</v>
      </c>
      <c r="L138" s="32"/>
      <c r="M138" s="143" t="s">
        <v>1</v>
      </c>
      <c r="N138" s="144" t="s">
        <v>45</v>
      </c>
      <c r="P138" s="145">
        <f>O138*H138</f>
        <v>0</v>
      </c>
      <c r="Q138" s="145">
        <v>0</v>
      </c>
      <c r="R138" s="145">
        <f>Q138*H138</f>
        <v>0</v>
      </c>
      <c r="S138" s="145">
        <v>0</v>
      </c>
      <c r="T138" s="146">
        <f>S138*H138</f>
        <v>0</v>
      </c>
      <c r="AR138" s="147" t="s">
        <v>99</v>
      </c>
      <c r="AT138" s="147" t="s">
        <v>324</v>
      </c>
      <c r="AU138" s="147" t="s">
        <v>89</v>
      </c>
      <c r="AY138" s="17" t="s">
        <v>320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99</v>
      </c>
      <c r="BM138" s="147" t="s">
        <v>5146</v>
      </c>
    </row>
    <row r="139" spans="2:65" s="12" customFormat="1" ht="11.25">
      <c r="B139" s="149"/>
      <c r="D139" s="150" t="s">
        <v>329</v>
      </c>
      <c r="E139" s="151" t="s">
        <v>1</v>
      </c>
      <c r="F139" s="152" t="s">
        <v>5145</v>
      </c>
      <c r="H139" s="153">
        <v>88.2</v>
      </c>
      <c r="I139" s="154"/>
      <c r="L139" s="149"/>
      <c r="M139" s="155"/>
      <c r="T139" s="156"/>
      <c r="AT139" s="151" t="s">
        <v>329</v>
      </c>
      <c r="AU139" s="151" t="s">
        <v>89</v>
      </c>
      <c r="AV139" s="12" t="s">
        <v>89</v>
      </c>
      <c r="AW139" s="12" t="s">
        <v>35</v>
      </c>
      <c r="AX139" s="12" t="s">
        <v>87</v>
      </c>
      <c r="AY139" s="151" t="s">
        <v>320</v>
      </c>
    </row>
    <row r="140" spans="2:65" s="1" customFormat="1" ht="37.9" customHeight="1">
      <c r="B140" s="32"/>
      <c r="C140" s="136" t="s">
        <v>366</v>
      </c>
      <c r="D140" s="136" t="s">
        <v>324</v>
      </c>
      <c r="E140" s="137" t="s">
        <v>4925</v>
      </c>
      <c r="F140" s="138" t="s">
        <v>4926</v>
      </c>
      <c r="G140" s="139" t="s">
        <v>327</v>
      </c>
      <c r="H140" s="140">
        <v>20.58</v>
      </c>
      <c r="I140" s="141"/>
      <c r="J140" s="142">
        <f>ROUND(I140*H140,2)</f>
        <v>0</v>
      </c>
      <c r="K140" s="138" t="s">
        <v>333</v>
      </c>
      <c r="L140" s="32"/>
      <c r="M140" s="143" t="s">
        <v>1</v>
      </c>
      <c r="N140" s="144" t="s">
        <v>45</v>
      </c>
      <c r="P140" s="145">
        <f>O140*H140</f>
        <v>0</v>
      </c>
      <c r="Q140" s="145">
        <v>0</v>
      </c>
      <c r="R140" s="145">
        <f>Q140*H140</f>
        <v>0</v>
      </c>
      <c r="S140" s="145">
        <v>0</v>
      </c>
      <c r="T140" s="146">
        <f>S140*H140</f>
        <v>0</v>
      </c>
      <c r="AR140" s="147" t="s">
        <v>99</v>
      </c>
      <c r="AT140" s="147" t="s">
        <v>324</v>
      </c>
      <c r="AU140" s="147" t="s">
        <v>89</v>
      </c>
      <c r="AY140" s="17" t="s">
        <v>320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99</v>
      </c>
      <c r="BM140" s="147" t="s">
        <v>5147</v>
      </c>
    </row>
    <row r="141" spans="2:65" s="12" customFormat="1" ht="11.25">
      <c r="B141" s="149"/>
      <c r="D141" s="150" t="s">
        <v>329</v>
      </c>
      <c r="E141" s="151" t="s">
        <v>1</v>
      </c>
      <c r="F141" s="152" t="s">
        <v>5148</v>
      </c>
      <c r="H141" s="153">
        <v>20.58</v>
      </c>
      <c r="I141" s="154"/>
      <c r="L141" s="149"/>
      <c r="M141" s="155"/>
      <c r="T141" s="156"/>
      <c r="AT141" s="151" t="s">
        <v>329</v>
      </c>
      <c r="AU141" s="151" t="s">
        <v>89</v>
      </c>
      <c r="AV141" s="12" t="s">
        <v>89</v>
      </c>
      <c r="AW141" s="12" t="s">
        <v>35</v>
      </c>
      <c r="AX141" s="12" t="s">
        <v>87</v>
      </c>
      <c r="AY141" s="151" t="s">
        <v>320</v>
      </c>
    </row>
    <row r="142" spans="2:65" s="1" customFormat="1" ht="37.9" customHeight="1">
      <c r="B142" s="32"/>
      <c r="C142" s="136" t="s">
        <v>373</v>
      </c>
      <c r="D142" s="136" t="s">
        <v>324</v>
      </c>
      <c r="E142" s="137" t="s">
        <v>4930</v>
      </c>
      <c r="F142" s="138" t="s">
        <v>4931</v>
      </c>
      <c r="G142" s="139" t="s">
        <v>327</v>
      </c>
      <c r="H142" s="140">
        <v>164.64</v>
      </c>
      <c r="I142" s="141"/>
      <c r="J142" s="142">
        <f>ROUND(I142*H142,2)</f>
        <v>0</v>
      </c>
      <c r="K142" s="138" t="s">
        <v>333</v>
      </c>
      <c r="L142" s="32"/>
      <c r="M142" s="143" t="s">
        <v>1</v>
      </c>
      <c r="N142" s="144" t="s">
        <v>45</v>
      </c>
      <c r="P142" s="145">
        <f>O142*H142</f>
        <v>0</v>
      </c>
      <c r="Q142" s="145">
        <v>0</v>
      </c>
      <c r="R142" s="145">
        <f>Q142*H142</f>
        <v>0</v>
      </c>
      <c r="S142" s="145">
        <v>0</v>
      </c>
      <c r="T142" s="146">
        <f>S142*H142</f>
        <v>0</v>
      </c>
      <c r="AR142" s="147" t="s">
        <v>99</v>
      </c>
      <c r="AT142" s="147" t="s">
        <v>324</v>
      </c>
      <c r="AU142" s="147" t="s">
        <v>89</v>
      </c>
      <c r="AY142" s="17" t="s">
        <v>320</v>
      </c>
      <c r="BE142" s="148">
        <f>IF(N142="základní",J142,0)</f>
        <v>0</v>
      </c>
      <c r="BF142" s="148">
        <f>IF(N142="snížená",J142,0)</f>
        <v>0</v>
      </c>
      <c r="BG142" s="148">
        <f>IF(N142="zákl. přenesená",J142,0)</f>
        <v>0</v>
      </c>
      <c r="BH142" s="148">
        <f>IF(N142="sníž. přenesená",J142,0)</f>
        <v>0</v>
      </c>
      <c r="BI142" s="148">
        <f>IF(N142="nulová",J142,0)</f>
        <v>0</v>
      </c>
      <c r="BJ142" s="17" t="s">
        <v>87</v>
      </c>
      <c r="BK142" s="148">
        <f>ROUND(I142*H142,2)</f>
        <v>0</v>
      </c>
      <c r="BL142" s="17" t="s">
        <v>99</v>
      </c>
      <c r="BM142" s="147" t="s">
        <v>5149</v>
      </c>
    </row>
    <row r="143" spans="2:65" s="12" customFormat="1" ht="11.25">
      <c r="B143" s="149"/>
      <c r="D143" s="150" t="s">
        <v>329</v>
      </c>
      <c r="E143" s="151" t="s">
        <v>1</v>
      </c>
      <c r="F143" s="152" t="s">
        <v>5150</v>
      </c>
      <c r="H143" s="153">
        <v>164.64</v>
      </c>
      <c r="I143" s="154"/>
      <c r="L143" s="149"/>
      <c r="M143" s="155"/>
      <c r="T143" s="156"/>
      <c r="AT143" s="151" t="s">
        <v>329</v>
      </c>
      <c r="AU143" s="151" t="s">
        <v>89</v>
      </c>
      <c r="AV143" s="12" t="s">
        <v>89</v>
      </c>
      <c r="AW143" s="12" t="s">
        <v>35</v>
      </c>
      <c r="AX143" s="12" t="s">
        <v>87</v>
      </c>
      <c r="AY143" s="151" t="s">
        <v>320</v>
      </c>
    </row>
    <row r="144" spans="2:65" s="1" customFormat="1" ht="16.5" customHeight="1">
      <c r="B144" s="32"/>
      <c r="C144" s="136" t="s">
        <v>381</v>
      </c>
      <c r="D144" s="136" t="s">
        <v>324</v>
      </c>
      <c r="E144" s="137" t="s">
        <v>3394</v>
      </c>
      <c r="F144" s="138" t="s">
        <v>1302</v>
      </c>
      <c r="G144" s="139" t="s">
        <v>327</v>
      </c>
      <c r="H144" s="140">
        <v>20.58</v>
      </c>
      <c r="I144" s="141"/>
      <c r="J144" s="142">
        <f>ROUND(I144*H144,2)</f>
        <v>0</v>
      </c>
      <c r="K144" s="138" t="s">
        <v>333</v>
      </c>
      <c r="L144" s="32"/>
      <c r="M144" s="143" t="s">
        <v>1</v>
      </c>
      <c r="N144" s="144" t="s">
        <v>45</v>
      </c>
      <c r="P144" s="145">
        <f>O144*H144</f>
        <v>0</v>
      </c>
      <c r="Q144" s="145">
        <v>0</v>
      </c>
      <c r="R144" s="145">
        <f>Q144*H144</f>
        <v>0</v>
      </c>
      <c r="S144" s="145">
        <v>0</v>
      </c>
      <c r="T144" s="146">
        <f>S144*H144</f>
        <v>0</v>
      </c>
      <c r="AR144" s="147" t="s">
        <v>99</v>
      </c>
      <c r="AT144" s="147" t="s">
        <v>324</v>
      </c>
      <c r="AU144" s="147" t="s">
        <v>89</v>
      </c>
      <c r="AY144" s="17" t="s">
        <v>320</v>
      </c>
      <c r="BE144" s="148">
        <f>IF(N144="základní",J144,0)</f>
        <v>0</v>
      </c>
      <c r="BF144" s="148">
        <f>IF(N144="snížená",J144,0)</f>
        <v>0</v>
      </c>
      <c r="BG144" s="148">
        <f>IF(N144="zákl. přenesená",J144,0)</f>
        <v>0</v>
      </c>
      <c r="BH144" s="148">
        <f>IF(N144="sníž. přenesená",J144,0)</f>
        <v>0</v>
      </c>
      <c r="BI144" s="148">
        <f>IF(N144="nulová",J144,0)</f>
        <v>0</v>
      </c>
      <c r="BJ144" s="17" t="s">
        <v>87</v>
      </c>
      <c r="BK144" s="148">
        <f>ROUND(I144*H144,2)</f>
        <v>0</v>
      </c>
      <c r="BL144" s="17" t="s">
        <v>99</v>
      </c>
      <c r="BM144" s="147" t="s">
        <v>5151</v>
      </c>
    </row>
    <row r="145" spans="2:65" s="12" customFormat="1" ht="11.25">
      <c r="B145" s="149"/>
      <c r="D145" s="150" t="s">
        <v>329</v>
      </c>
      <c r="E145" s="151" t="s">
        <v>1</v>
      </c>
      <c r="F145" s="152" t="s">
        <v>5148</v>
      </c>
      <c r="H145" s="153">
        <v>20.58</v>
      </c>
      <c r="I145" s="154"/>
      <c r="L145" s="149"/>
      <c r="M145" s="155"/>
      <c r="T145" s="156"/>
      <c r="AT145" s="151" t="s">
        <v>329</v>
      </c>
      <c r="AU145" s="151" t="s">
        <v>89</v>
      </c>
      <c r="AV145" s="12" t="s">
        <v>89</v>
      </c>
      <c r="AW145" s="12" t="s">
        <v>35</v>
      </c>
      <c r="AX145" s="12" t="s">
        <v>87</v>
      </c>
      <c r="AY145" s="151" t="s">
        <v>320</v>
      </c>
    </row>
    <row r="146" spans="2:65" s="1" customFormat="1" ht="24.2" customHeight="1">
      <c r="B146" s="32"/>
      <c r="C146" s="136" t="s">
        <v>388</v>
      </c>
      <c r="D146" s="136" t="s">
        <v>324</v>
      </c>
      <c r="E146" s="137" t="s">
        <v>1305</v>
      </c>
      <c r="F146" s="138" t="s">
        <v>1306</v>
      </c>
      <c r="G146" s="139" t="s">
        <v>442</v>
      </c>
      <c r="H146" s="140">
        <v>45.276000000000003</v>
      </c>
      <c r="I146" s="141"/>
      <c r="J146" s="142">
        <f>ROUND(I146*H146,2)</f>
        <v>0</v>
      </c>
      <c r="K146" s="138" t="s">
        <v>333</v>
      </c>
      <c r="L146" s="32"/>
      <c r="M146" s="143" t="s">
        <v>1</v>
      </c>
      <c r="N146" s="144" t="s">
        <v>45</v>
      </c>
      <c r="P146" s="145">
        <f>O146*H146</f>
        <v>0</v>
      </c>
      <c r="Q146" s="145">
        <v>0</v>
      </c>
      <c r="R146" s="145">
        <f>Q146*H146</f>
        <v>0</v>
      </c>
      <c r="S146" s="145">
        <v>0</v>
      </c>
      <c r="T146" s="146">
        <f>S146*H146</f>
        <v>0</v>
      </c>
      <c r="AR146" s="147" t="s">
        <v>99</v>
      </c>
      <c r="AT146" s="147" t="s">
        <v>324</v>
      </c>
      <c r="AU146" s="147" t="s">
        <v>89</v>
      </c>
      <c r="AY146" s="17" t="s">
        <v>320</v>
      </c>
      <c r="BE146" s="148">
        <f>IF(N146="základní",J146,0)</f>
        <v>0</v>
      </c>
      <c r="BF146" s="148">
        <f>IF(N146="snížená",J146,0)</f>
        <v>0</v>
      </c>
      <c r="BG146" s="148">
        <f>IF(N146="zákl. přenesená",J146,0)</f>
        <v>0</v>
      </c>
      <c r="BH146" s="148">
        <f>IF(N146="sníž. přenesená",J146,0)</f>
        <v>0</v>
      </c>
      <c r="BI146" s="148">
        <f>IF(N146="nulová",J146,0)</f>
        <v>0</v>
      </c>
      <c r="BJ146" s="17" t="s">
        <v>87</v>
      </c>
      <c r="BK146" s="148">
        <f>ROUND(I146*H146,2)</f>
        <v>0</v>
      </c>
      <c r="BL146" s="17" t="s">
        <v>99</v>
      </c>
      <c r="BM146" s="147" t="s">
        <v>5152</v>
      </c>
    </row>
    <row r="147" spans="2:65" s="12" customFormat="1" ht="11.25">
      <c r="B147" s="149"/>
      <c r="D147" s="150" t="s">
        <v>329</v>
      </c>
      <c r="E147" s="151" t="s">
        <v>1</v>
      </c>
      <c r="F147" s="152" t="s">
        <v>5148</v>
      </c>
      <c r="H147" s="153">
        <v>20.58</v>
      </c>
      <c r="I147" s="154"/>
      <c r="L147" s="149"/>
      <c r="M147" s="155"/>
      <c r="T147" s="156"/>
      <c r="AT147" s="151" t="s">
        <v>329</v>
      </c>
      <c r="AU147" s="151" t="s">
        <v>89</v>
      </c>
      <c r="AV147" s="12" t="s">
        <v>89</v>
      </c>
      <c r="AW147" s="12" t="s">
        <v>35</v>
      </c>
      <c r="AX147" s="12" t="s">
        <v>80</v>
      </c>
      <c r="AY147" s="151" t="s">
        <v>320</v>
      </c>
    </row>
    <row r="148" spans="2:65" s="12" customFormat="1" ht="11.25">
      <c r="B148" s="149"/>
      <c r="D148" s="150" t="s">
        <v>329</v>
      </c>
      <c r="E148" s="151" t="s">
        <v>1</v>
      </c>
      <c r="F148" s="152" t="s">
        <v>5153</v>
      </c>
      <c r="H148" s="153">
        <v>45.276000000000003</v>
      </c>
      <c r="I148" s="154"/>
      <c r="L148" s="149"/>
      <c r="M148" s="155"/>
      <c r="T148" s="156"/>
      <c r="AT148" s="151" t="s">
        <v>329</v>
      </c>
      <c r="AU148" s="151" t="s">
        <v>89</v>
      </c>
      <c r="AV148" s="12" t="s">
        <v>89</v>
      </c>
      <c r="AW148" s="12" t="s">
        <v>35</v>
      </c>
      <c r="AX148" s="12" t="s">
        <v>87</v>
      </c>
      <c r="AY148" s="151" t="s">
        <v>320</v>
      </c>
    </row>
    <row r="149" spans="2:65" s="1" customFormat="1" ht="24.2" customHeight="1">
      <c r="B149" s="32"/>
      <c r="C149" s="136" t="s">
        <v>395</v>
      </c>
      <c r="D149" s="136" t="s">
        <v>324</v>
      </c>
      <c r="E149" s="137" t="s">
        <v>4872</v>
      </c>
      <c r="F149" s="138" t="s">
        <v>1115</v>
      </c>
      <c r="G149" s="139" t="s">
        <v>327</v>
      </c>
      <c r="H149" s="140">
        <v>45.57</v>
      </c>
      <c r="I149" s="141"/>
      <c r="J149" s="142">
        <f>ROUND(I149*H149,2)</f>
        <v>0</v>
      </c>
      <c r="K149" s="138" t="s">
        <v>333</v>
      </c>
      <c r="L149" s="32"/>
      <c r="M149" s="143" t="s">
        <v>1</v>
      </c>
      <c r="N149" s="144" t="s">
        <v>45</v>
      </c>
      <c r="P149" s="145">
        <f>O149*H149</f>
        <v>0</v>
      </c>
      <c r="Q149" s="145">
        <v>0</v>
      </c>
      <c r="R149" s="145">
        <f>Q149*H149</f>
        <v>0</v>
      </c>
      <c r="S149" s="145">
        <v>0</v>
      </c>
      <c r="T149" s="146">
        <f>S149*H149</f>
        <v>0</v>
      </c>
      <c r="AR149" s="147" t="s">
        <v>99</v>
      </c>
      <c r="AT149" s="147" t="s">
        <v>324</v>
      </c>
      <c r="AU149" s="147" t="s">
        <v>89</v>
      </c>
      <c r="AY149" s="17" t="s">
        <v>320</v>
      </c>
      <c r="BE149" s="148">
        <f>IF(N149="základní",J149,0)</f>
        <v>0</v>
      </c>
      <c r="BF149" s="148">
        <f>IF(N149="snížená",J149,0)</f>
        <v>0</v>
      </c>
      <c r="BG149" s="148">
        <f>IF(N149="zákl. přenesená",J149,0)</f>
        <v>0</v>
      </c>
      <c r="BH149" s="148">
        <f>IF(N149="sníž. přenesená",J149,0)</f>
        <v>0</v>
      </c>
      <c r="BI149" s="148">
        <f>IF(N149="nulová",J149,0)</f>
        <v>0</v>
      </c>
      <c r="BJ149" s="17" t="s">
        <v>87</v>
      </c>
      <c r="BK149" s="148">
        <f>ROUND(I149*H149,2)</f>
        <v>0</v>
      </c>
      <c r="BL149" s="17" t="s">
        <v>99</v>
      </c>
      <c r="BM149" s="147" t="s">
        <v>5154</v>
      </c>
    </row>
    <row r="150" spans="2:65" s="12" customFormat="1" ht="11.25">
      <c r="B150" s="149"/>
      <c r="D150" s="150" t="s">
        <v>329</v>
      </c>
      <c r="E150" s="151" t="s">
        <v>1</v>
      </c>
      <c r="F150" s="152" t="s">
        <v>5155</v>
      </c>
      <c r="H150" s="153">
        <v>45.57</v>
      </c>
      <c r="I150" s="154"/>
      <c r="L150" s="149"/>
      <c r="M150" s="155"/>
      <c r="T150" s="156"/>
      <c r="AT150" s="151" t="s">
        <v>329</v>
      </c>
      <c r="AU150" s="151" t="s">
        <v>89</v>
      </c>
      <c r="AV150" s="12" t="s">
        <v>89</v>
      </c>
      <c r="AW150" s="12" t="s">
        <v>35</v>
      </c>
      <c r="AX150" s="12" t="s">
        <v>87</v>
      </c>
      <c r="AY150" s="151" t="s">
        <v>320</v>
      </c>
    </row>
    <row r="151" spans="2:65" s="11" customFormat="1" ht="22.9" customHeight="1">
      <c r="B151" s="124"/>
      <c r="D151" s="125" t="s">
        <v>79</v>
      </c>
      <c r="E151" s="134" t="s">
        <v>99</v>
      </c>
      <c r="F151" s="134" t="s">
        <v>1118</v>
      </c>
      <c r="I151" s="127"/>
      <c r="J151" s="135">
        <f>BK151</f>
        <v>0</v>
      </c>
      <c r="L151" s="124"/>
      <c r="M151" s="129"/>
      <c r="P151" s="130">
        <f>SUM(P152:P162)</f>
        <v>0</v>
      </c>
      <c r="R151" s="130">
        <f>SUM(R152:R162)</f>
        <v>2.1766800000000002</v>
      </c>
      <c r="T151" s="131">
        <f>SUM(T152:T162)</f>
        <v>0</v>
      </c>
      <c r="AR151" s="125" t="s">
        <v>87</v>
      </c>
      <c r="AT151" s="132" t="s">
        <v>79</v>
      </c>
      <c r="AU151" s="132" t="s">
        <v>87</v>
      </c>
      <c r="AY151" s="125" t="s">
        <v>320</v>
      </c>
      <c r="BK151" s="133">
        <f>SUM(BK152:BK162)</f>
        <v>0</v>
      </c>
    </row>
    <row r="152" spans="2:65" s="1" customFormat="1" ht="16.5" customHeight="1">
      <c r="B152" s="32"/>
      <c r="C152" s="136" t="s">
        <v>8</v>
      </c>
      <c r="D152" s="136" t="s">
        <v>324</v>
      </c>
      <c r="E152" s="137" t="s">
        <v>4874</v>
      </c>
      <c r="F152" s="138" t="s">
        <v>4875</v>
      </c>
      <c r="G152" s="139" t="s">
        <v>327</v>
      </c>
      <c r="H152" s="140">
        <v>20.58</v>
      </c>
      <c r="I152" s="141"/>
      <c r="J152" s="142">
        <f>ROUND(I152*H152,2)</f>
        <v>0</v>
      </c>
      <c r="K152" s="138" t="s">
        <v>333</v>
      </c>
      <c r="L152" s="32"/>
      <c r="M152" s="143" t="s">
        <v>1</v>
      </c>
      <c r="N152" s="144" t="s">
        <v>45</v>
      </c>
      <c r="P152" s="145">
        <f>O152*H152</f>
        <v>0</v>
      </c>
      <c r="Q152" s="145">
        <v>0</v>
      </c>
      <c r="R152" s="145">
        <f>Q152*H152</f>
        <v>0</v>
      </c>
      <c r="S152" s="145">
        <v>0</v>
      </c>
      <c r="T152" s="146">
        <f>S152*H152</f>
        <v>0</v>
      </c>
      <c r="AR152" s="147" t="s">
        <v>99</v>
      </c>
      <c r="AT152" s="147" t="s">
        <v>324</v>
      </c>
      <c r="AU152" s="147" t="s">
        <v>89</v>
      </c>
      <c r="AY152" s="17" t="s">
        <v>320</v>
      </c>
      <c r="BE152" s="148">
        <f>IF(N152="základní",J152,0)</f>
        <v>0</v>
      </c>
      <c r="BF152" s="148">
        <f>IF(N152="snížená",J152,0)</f>
        <v>0</v>
      </c>
      <c r="BG152" s="148">
        <f>IF(N152="zákl. přenesená",J152,0)</f>
        <v>0</v>
      </c>
      <c r="BH152" s="148">
        <f>IF(N152="sníž. přenesená",J152,0)</f>
        <v>0</v>
      </c>
      <c r="BI152" s="148">
        <f>IF(N152="nulová",J152,0)</f>
        <v>0</v>
      </c>
      <c r="BJ152" s="17" t="s">
        <v>87</v>
      </c>
      <c r="BK152" s="148">
        <f>ROUND(I152*H152,2)</f>
        <v>0</v>
      </c>
      <c r="BL152" s="17" t="s">
        <v>99</v>
      </c>
      <c r="BM152" s="147" t="s">
        <v>5156</v>
      </c>
    </row>
    <row r="153" spans="2:65" s="12" customFormat="1" ht="11.25">
      <c r="B153" s="149"/>
      <c r="D153" s="150" t="s">
        <v>329</v>
      </c>
      <c r="E153" s="151" t="s">
        <v>1</v>
      </c>
      <c r="F153" s="152" t="s">
        <v>5148</v>
      </c>
      <c r="H153" s="153">
        <v>20.58</v>
      </c>
      <c r="I153" s="154"/>
      <c r="L153" s="149"/>
      <c r="M153" s="155"/>
      <c r="T153" s="156"/>
      <c r="AT153" s="151" t="s">
        <v>329</v>
      </c>
      <c r="AU153" s="151" t="s">
        <v>89</v>
      </c>
      <c r="AV153" s="12" t="s">
        <v>89</v>
      </c>
      <c r="AW153" s="12" t="s">
        <v>35</v>
      </c>
      <c r="AX153" s="12" t="s">
        <v>87</v>
      </c>
      <c r="AY153" s="151" t="s">
        <v>320</v>
      </c>
    </row>
    <row r="154" spans="2:65" s="1" customFormat="1" ht="24.2" customHeight="1">
      <c r="B154" s="32"/>
      <c r="C154" s="136" t="s">
        <v>404</v>
      </c>
      <c r="D154" s="136" t="s">
        <v>324</v>
      </c>
      <c r="E154" s="137" t="s">
        <v>5157</v>
      </c>
      <c r="F154" s="138" t="s">
        <v>5158</v>
      </c>
      <c r="G154" s="139" t="s">
        <v>566</v>
      </c>
      <c r="H154" s="140">
        <v>25</v>
      </c>
      <c r="I154" s="141"/>
      <c r="J154" s="142">
        <f t="shared" ref="J154:J162" si="0">ROUND(I154*H154,2)</f>
        <v>0</v>
      </c>
      <c r="K154" s="138" t="s">
        <v>1</v>
      </c>
      <c r="L154" s="32"/>
      <c r="M154" s="143" t="s">
        <v>1</v>
      </c>
      <c r="N154" s="144" t="s">
        <v>45</v>
      </c>
      <c r="P154" s="145">
        <f t="shared" ref="P154:P162" si="1">O154*H154</f>
        <v>0</v>
      </c>
      <c r="Q154" s="145">
        <v>0</v>
      </c>
      <c r="R154" s="145">
        <f t="shared" ref="R154:R162" si="2">Q154*H154</f>
        <v>0</v>
      </c>
      <c r="S154" s="145">
        <v>0</v>
      </c>
      <c r="T154" s="146">
        <f t="shared" ref="T154:T162" si="3">S154*H154</f>
        <v>0</v>
      </c>
      <c r="AR154" s="147" t="s">
        <v>99</v>
      </c>
      <c r="AT154" s="147" t="s">
        <v>324</v>
      </c>
      <c r="AU154" s="147" t="s">
        <v>89</v>
      </c>
      <c r="AY154" s="17" t="s">
        <v>320</v>
      </c>
      <c r="BE154" s="148">
        <f t="shared" ref="BE154:BE162" si="4">IF(N154="základní",J154,0)</f>
        <v>0</v>
      </c>
      <c r="BF154" s="148">
        <f t="shared" ref="BF154:BF162" si="5">IF(N154="snížená",J154,0)</f>
        <v>0</v>
      </c>
      <c r="BG154" s="148">
        <f t="shared" ref="BG154:BG162" si="6">IF(N154="zákl. přenesená",J154,0)</f>
        <v>0</v>
      </c>
      <c r="BH154" s="148">
        <f t="shared" ref="BH154:BH162" si="7">IF(N154="sníž. přenesená",J154,0)</f>
        <v>0</v>
      </c>
      <c r="BI154" s="148">
        <f t="shared" ref="BI154:BI162" si="8">IF(N154="nulová",J154,0)</f>
        <v>0</v>
      </c>
      <c r="BJ154" s="17" t="s">
        <v>87</v>
      </c>
      <c r="BK154" s="148">
        <f t="shared" ref="BK154:BK162" si="9">ROUND(I154*H154,2)</f>
        <v>0</v>
      </c>
      <c r="BL154" s="17" t="s">
        <v>99</v>
      </c>
      <c r="BM154" s="147" t="s">
        <v>5159</v>
      </c>
    </row>
    <row r="155" spans="2:65" s="1" customFormat="1" ht="24.2" customHeight="1">
      <c r="B155" s="32"/>
      <c r="C155" s="136" t="s">
        <v>412</v>
      </c>
      <c r="D155" s="136" t="s">
        <v>324</v>
      </c>
      <c r="E155" s="137" t="s">
        <v>5160</v>
      </c>
      <c r="F155" s="138" t="s">
        <v>5161</v>
      </c>
      <c r="G155" s="139" t="s">
        <v>566</v>
      </c>
      <c r="H155" s="140">
        <v>24.5</v>
      </c>
      <c r="I155" s="141"/>
      <c r="J155" s="142">
        <f t="shared" si="0"/>
        <v>0</v>
      </c>
      <c r="K155" s="138" t="s">
        <v>333</v>
      </c>
      <c r="L155" s="32"/>
      <c r="M155" s="143" t="s">
        <v>1</v>
      </c>
      <c r="N155" s="144" t="s">
        <v>45</v>
      </c>
      <c r="P155" s="145">
        <f t="shared" si="1"/>
        <v>0</v>
      </c>
      <c r="Q155" s="145">
        <v>0</v>
      </c>
      <c r="R155" s="145">
        <f t="shared" si="2"/>
        <v>0</v>
      </c>
      <c r="S155" s="145">
        <v>0</v>
      </c>
      <c r="T155" s="146">
        <f t="shared" si="3"/>
        <v>0</v>
      </c>
      <c r="AR155" s="147" t="s">
        <v>99</v>
      </c>
      <c r="AT155" s="147" t="s">
        <v>324</v>
      </c>
      <c r="AU155" s="147" t="s">
        <v>89</v>
      </c>
      <c r="AY155" s="17" t="s">
        <v>320</v>
      </c>
      <c r="BE155" s="148">
        <f t="shared" si="4"/>
        <v>0</v>
      </c>
      <c r="BF155" s="148">
        <f t="shared" si="5"/>
        <v>0</v>
      </c>
      <c r="BG155" s="148">
        <f t="shared" si="6"/>
        <v>0</v>
      </c>
      <c r="BH155" s="148">
        <f t="shared" si="7"/>
        <v>0</v>
      </c>
      <c r="BI155" s="148">
        <f t="shared" si="8"/>
        <v>0</v>
      </c>
      <c r="BJ155" s="17" t="s">
        <v>87</v>
      </c>
      <c r="BK155" s="148">
        <f t="shared" si="9"/>
        <v>0</v>
      </c>
      <c r="BL155" s="17" t="s">
        <v>99</v>
      </c>
      <c r="BM155" s="147" t="s">
        <v>5162</v>
      </c>
    </row>
    <row r="156" spans="2:65" s="1" customFormat="1" ht="21.75" customHeight="1">
      <c r="B156" s="32"/>
      <c r="C156" s="170" t="s">
        <v>418</v>
      </c>
      <c r="D156" s="170" t="s">
        <v>439</v>
      </c>
      <c r="E156" s="171" t="s">
        <v>5163</v>
      </c>
      <c r="F156" s="172" t="s">
        <v>5164</v>
      </c>
      <c r="G156" s="173" t="s">
        <v>566</v>
      </c>
      <c r="H156" s="174">
        <v>24.5</v>
      </c>
      <c r="I156" s="175"/>
      <c r="J156" s="176">
        <f t="shared" si="0"/>
        <v>0</v>
      </c>
      <c r="K156" s="172" t="s">
        <v>333</v>
      </c>
      <c r="L156" s="177"/>
      <c r="M156" s="178" t="s">
        <v>1</v>
      </c>
      <c r="N156" s="179" t="s">
        <v>45</v>
      </c>
      <c r="P156" s="145">
        <f t="shared" si="1"/>
        <v>0</v>
      </c>
      <c r="Q156" s="145">
        <v>4.8000000000000001E-2</v>
      </c>
      <c r="R156" s="145">
        <f t="shared" si="2"/>
        <v>1.1759999999999999</v>
      </c>
      <c r="S156" s="145">
        <v>0</v>
      </c>
      <c r="T156" s="146">
        <f t="shared" si="3"/>
        <v>0</v>
      </c>
      <c r="AR156" s="147" t="s">
        <v>373</v>
      </c>
      <c r="AT156" s="147" t="s">
        <v>439</v>
      </c>
      <c r="AU156" s="147" t="s">
        <v>89</v>
      </c>
      <c r="AY156" s="17" t="s">
        <v>320</v>
      </c>
      <c r="BE156" s="148">
        <f t="shared" si="4"/>
        <v>0</v>
      </c>
      <c r="BF156" s="148">
        <f t="shared" si="5"/>
        <v>0</v>
      </c>
      <c r="BG156" s="148">
        <f t="shared" si="6"/>
        <v>0</v>
      </c>
      <c r="BH156" s="148">
        <f t="shared" si="7"/>
        <v>0</v>
      </c>
      <c r="BI156" s="148">
        <f t="shared" si="8"/>
        <v>0</v>
      </c>
      <c r="BJ156" s="17" t="s">
        <v>87</v>
      </c>
      <c r="BK156" s="148">
        <f t="shared" si="9"/>
        <v>0</v>
      </c>
      <c r="BL156" s="17" t="s">
        <v>99</v>
      </c>
      <c r="BM156" s="147" t="s">
        <v>5165</v>
      </c>
    </row>
    <row r="157" spans="2:65" s="1" customFormat="1" ht="24.2" customHeight="1">
      <c r="B157" s="32"/>
      <c r="C157" s="170" t="s">
        <v>423</v>
      </c>
      <c r="D157" s="170" t="s">
        <v>439</v>
      </c>
      <c r="E157" s="171" t="s">
        <v>5166</v>
      </c>
      <c r="F157" s="172" t="s">
        <v>5167</v>
      </c>
      <c r="G157" s="173" t="s">
        <v>558</v>
      </c>
      <c r="H157" s="174">
        <v>2</v>
      </c>
      <c r="I157" s="175"/>
      <c r="J157" s="176">
        <f t="shared" si="0"/>
        <v>0</v>
      </c>
      <c r="K157" s="172" t="s">
        <v>333</v>
      </c>
      <c r="L157" s="177"/>
      <c r="M157" s="178" t="s">
        <v>1</v>
      </c>
      <c r="N157" s="179" t="s">
        <v>45</v>
      </c>
      <c r="P157" s="145">
        <f t="shared" si="1"/>
        <v>0</v>
      </c>
      <c r="Q157" s="145">
        <v>1.44E-2</v>
      </c>
      <c r="R157" s="145">
        <f t="shared" si="2"/>
        <v>2.8799999999999999E-2</v>
      </c>
      <c r="S157" s="145">
        <v>0</v>
      </c>
      <c r="T157" s="146">
        <f t="shared" si="3"/>
        <v>0</v>
      </c>
      <c r="AR157" s="147" t="s">
        <v>373</v>
      </c>
      <c r="AT157" s="147" t="s">
        <v>439</v>
      </c>
      <c r="AU157" s="147" t="s">
        <v>89</v>
      </c>
      <c r="AY157" s="17" t="s">
        <v>320</v>
      </c>
      <c r="BE157" s="148">
        <f t="shared" si="4"/>
        <v>0</v>
      </c>
      <c r="BF157" s="148">
        <f t="shared" si="5"/>
        <v>0</v>
      </c>
      <c r="BG157" s="148">
        <f t="shared" si="6"/>
        <v>0</v>
      </c>
      <c r="BH157" s="148">
        <f t="shared" si="7"/>
        <v>0</v>
      </c>
      <c r="BI157" s="148">
        <f t="shared" si="8"/>
        <v>0</v>
      </c>
      <c r="BJ157" s="17" t="s">
        <v>87</v>
      </c>
      <c r="BK157" s="148">
        <f t="shared" si="9"/>
        <v>0</v>
      </c>
      <c r="BL157" s="17" t="s">
        <v>99</v>
      </c>
      <c r="BM157" s="147" t="s">
        <v>5168</v>
      </c>
    </row>
    <row r="158" spans="2:65" s="1" customFormat="1" ht="24.2" customHeight="1">
      <c r="B158" s="32"/>
      <c r="C158" s="136" t="s">
        <v>427</v>
      </c>
      <c r="D158" s="136" t="s">
        <v>324</v>
      </c>
      <c r="E158" s="137" t="s">
        <v>5105</v>
      </c>
      <c r="F158" s="138" t="s">
        <v>5106</v>
      </c>
      <c r="G158" s="139" t="s">
        <v>558</v>
      </c>
      <c r="H158" s="140">
        <v>1</v>
      </c>
      <c r="I158" s="141"/>
      <c r="J158" s="142">
        <f t="shared" si="0"/>
        <v>0</v>
      </c>
      <c r="K158" s="138" t="s">
        <v>333</v>
      </c>
      <c r="L158" s="32"/>
      <c r="M158" s="143" t="s">
        <v>1</v>
      </c>
      <c r="N158" s="144" t="s">
        <v>45</v>
      </c>
      <c r="P158" s="145">
        <f t="shared" si="1"/>
        <v>0</v>
      </c>
      <c r="Q158" s="145">
        <v>0</v>
      </c>
      <c r="R158" s="145">
        <f t="shared" si="2"/>
        <v>0</v>
      </c>
      <c r="S158" s="145">
        <v>0</v>
      </c>
      <c r="T158" s="146">
        <f t="shared" si="3"/>
        <v>0</v>
      </c>
      <c r="AR158" s="147" t="s">
        <v>99</v>
      </c>
      <c r="AT158" s="147" t="s">
        <v>324</v>
      </c>
      <c r="AU158" s="147" t="s">
        <v>89</v>
      </c>
      <c r="AY158" s="17" t="s">
        <v>320</v>
      </c>
      <c r="BE158" s="148">
        <f t="shared" si="4"/>
        <v>0</v>
      </c>
      <c r="BF158" s="148">
        <f t="shared" si="5"/>
        <v>0</v>
      </c>
      <c r="BG158" s="148">
        <f t="shared" si="6"/>
        <v>0</v>
      </c>
      <c r="BH158" s="148">
        <f t="shared" si="7"/>
        <v>0</v>
      </c>
      <c r="BI158" s="148">
        <f t="shared" si="8"/>
        <v>0</v>
      </c>
      <c r="BJ158" s="17" t="s">
        <v>87</v>
      </c>
      <c r="BK158" s="148">
        <f t="shared" si="9"/>
        <v>0</v>
      </c>
      <c r="BL158" s="17" t="s">
        <v>99</v>
      </c>
      <c r="BM158" s="147" t="s">
        <v>5169</v>
      </c>
    </row>
    <row r="159" spans="2:65" s="1" customFormat="1" ht="24.2" customHeight="1">
      <c r="B159" s="32"/>
      <c r="C159" s="170" t="s">
        <v>433</v>
      </c>
      <c r="D159" s="170" t="s">
        <v>439</v>
      </c>
      <c r="E159" s="171" t="s">
        <v>5170</v>
      </c>
      <c r="F159" s="172" t="s">
        <v>5171</v>
      </c>
      <c r="G159" s="173" t="s">
        <v>558</v>
      </c>
      <c r="H159" s="174">
        <v>1</v>
      </c>
      <c r="I159" s="175"/>
      <c r="J159" s="176">
        <f t="shared" si="0"/>
        <v>0</v>
      </c>
      <c r="K159" s="172" t="s">
        <v>333</v>
      </c>
      <c r="L159" s="177"/>
      <c r="M159" s="178" t="s">
        <v>1</v>
      </c>
      <c r="N159" s="179" t="s">
        <v>45</v>
      </c>
      <c r="P159" s="145">
        <f t="shared" si="1"/>
        <v>0</v>
      </c>
      <c r="Q159" s="145">
        <v>0.03</v>
      </c>
      <c r="R159" s="145">
        <f t="shared" si="2"/>
        <v>0.03</v>
      </c>
      <c r="S159" s="145">
        <v>0</v>
      </c>
      <c r="T159" s="146">
        <f t="shared" si="3"/>
        <v>0</v>
      </c>
      <c r="AR159" s="147" t="s">
        <v>373</v>
      </c>
      <c r="AT159" s="147" t="s">
        <v>439</v>
      </c>
      <c r="AU159" s="147" t="s">
        <v>89</v>
      </c>
      <c r="AY159" s="17" t="s">
        <v>320</v>
      </c>
      <c r="BE159" s="148">
        <f t="shared" si="4"/>
        <v>0</v>
      </c>
      <c r="BF159" s="148">
        <f t="shared" si="5"/>
        <v>0</v>
      </c>
      <c r="BG159" s="148">
        <f t="shared" si="6"/>
        <v>0</v>
      </c>
      <c r="BH159" s="148">
        <f t="shared" si="7"/>
        <v>0</v>
      </c>
      <c r="BI159" s="148">
        <f t="shared" si="8"/>
        <v>0</v>
      </c>
      <c r="BJ159" s="17" t="s">
        <v>87</v>
      </c>
      <c r="BK159" s="148">
        <f t="shared" si="9"/>
        <v>0</v>
      </c>
      <c r="BL159" s="17" t="s">
        <v>99</v>
      </c>
      <c r="BM159" s="147" t="s">
        <v>5172</v>
      </c>
    </row>
    <row r="160" spans="2:65" s="1" customFormat="1" ht="24.2" customHeight="1">
      <c r="B160" s="32"/>
      <c r="C160" s="136" t="s">
        <v>438</v>
      </c>
      <c r="D160" s="136" t="s">
        <v>324</v>
      </c>
      <c r="E160" s="137" t="s">
        <v>5173</v>
      </c>
      <c r="F160" s="138" t="s">
        <v>5174</v>
      </c>
      <c r="G160" s="139" t="s">
        <v>566</v>
      </c>
      <c r="H160" s="140">
        <v>25</v>
      </c>
      <c r="I160" s="141"/>
      <c r="J160" s="142">
        <f t="shared" si="0"/>
        <v>0</v>
      </c>
      <c r="K160" s="138" t="s">
        <v>333</v>
      </c>
      <c r="L160" s="32"/>
      <c r="M160" s="143" t="s">
        <v>1</v>
      </c>
      <c r="N160" s="144" t="s">
        <v>45</v>
      </c>
      <c r="P160" s="145">
        <f t="shared" si="1"/>
        <v>0</v>
      </c>
      <c r="Q160" s="145">
        <v>0</v>
      </c>
      <c r="R160" s="145">
        <f t="shared" si="2"/>
        <v>0</v>
      </c>
      <c r="S160" s="145">
        <v>0</v>
      </c>
      <c r="T160" s="146">
        <f t="shared" si="3"/>
        <v>0</v>
      </c>
      <c r="AR160" s="147" t="s">
        <v>99</v>
      </c>
      <c r="AT160" s="147" t="s">
        <v>324</v>
      </c>
      <c r="AU160" s="147" t="s">
        <v>89</v>
      </c>
      <c r="AY160" s="17" t="s">
        <v>320</v>
      </c>
      <c r="BE160" s="148">
        <f t="shared" si="4"/>
        <v>0</v>
      </c>
      <c r="BF160" s="148">
        <f t="shared" si="5"/>
        <v>0</v>
      </c>
      <c r="BG160" s="148">
        <f t="shared" si="6"/>
        <v>0</v>
      </c>
      <c r="BH160" s="148">
        <f t="shared" si="7"/>
        <v>0</v>
      </c>
      <c r="BI160" s="148">
        <f t="shared" si="8"/>
        <v>0</v>
      </c>
      <c r="BJ160" s="17" t="s">
        <v>87</v>
      </c>
      <c r="BK160" s="148">
        <f t="shared" si="9"/>
        <v>0</v>
      </c>
      <c r="BL160" s="17" t="s">
        <v>99</v>
      </c>
      <c r="BM160" s="147" t="s">
        <v>5175</v>
      </c>
    </row>
    <row r="161" spans="2:65" s="1" customFormat="1" ht="24.2" customHeight="1">
      <c r="B161" s="32"/>
      <c r="C161" s="136" t="s">
        <v>451</v>
      </c>
      <c r="D161" s="136" t="s">
        <v>324</v>
      </c>
      <c r="E161" s="137" t="s">
        <v>5176</v>
      </c>
      <c r="F161" s="138" t="s">
        <v>5177</v>
      </c>
      <c r="G161" s="139" t="s">
        <v>566</v>
      </c>
      <c r="H161" s="140">
        <v>25</v>
      </c>
      <c r="I161" s="141"/>
      <c r="J161" s="142">
        <f t="shared" si="0"/>
        <v>0</v>
      </c>
      <c r="K161" s="138" t="s">
        <v>333</v>
      </c>
      <c r="L161" s="32"/>
      <c r="M161" s="143" t="s">
        <v>1</v>
      </c>
      <c r="N161" s="144" t="s">
        <v>45</v>
      </c>
      <c r="P161" s="145">
        <f t="shared" si="1"/>
        <v>0</v>
      </c>
      <c r="Q161" s="145">
        <v>0</v>
      </c>
      <c r="R161" s="145">
        <f t="shared" si="2"/>
        <v>0</v>
      </c>
      <c r="S161" s="145">
        <v>0</v>
      </c>
      <c r="T161" s="146">
        <f t="shared" si="3"/>
        <v>0</v>
      </c>
      <c r="AR161" s="147" t="s">
        <v>99</v>
      </c>
      <c r="AT161" s="147" t="s">
        <v>324</v>
      </c>
      <c r="AU161" s="147" t="s">
        <v>89</v>
      </c>
      <c r="AY161" s="17" t="s">
        <v>320</v>
      </c>
      <c r="BE161" s="148">
        <f t="shared" si="4"/>
        <v>0</v>
      </c>
      <c r="BF161" s="148">
        <f t="shared" si="5"/>
        <v>0</v>
      </c>
      <c r="BG161" s="148">
        <f t="shared" si="6"/>
        <v>0</v>
      </c>
      <c r="BH161" s="148">
        <f t="shared" si="7"/>
        <v>0</v>
      </c>
      <c r="BI161" s="148">
        <f t="shared" si="8"/>
        <v>0</v>
      </c>
      <c r="BJ161" s="17" t="s">
        <v>87</v>
      </c>
      <c r="BK161" s="148">
        <f t="shared" si="9"/>
        <v>0</v>
      </c>
      <c r="BL161" s="17" t="s">
        <v>99</v>
      </c>
      <c r="BM161" s="147" t="s">
        <v>5178</v>
      </c>
    </row>
    <row r="162" spans="2:65" s="1" customFormat="1" ht="24.2" customHeight="1">
      <c r="B162" s="32"/>
      <c r="C162" s="136" t="s">
        <v>7</v>
      </c>
      <c r="D162" s="136" t="s">
        <v>324</v>
      </c>
      <c r="E162" s="137" t="s">
        <v>5179</v>
      </c>
      <c r="F162" s="138" t="s">
        <v>5180</v>
      </c>
      <c r="G162" s="139" t="s">
        <v>558</v>
      </c>
      <c r="H162" s="140">
        <v>2</v>
      </c>
      <c r="I162" s="141"/>
      <c r="J162" s="142">
        <f t="shared" si="0"/>
        <v>0</v>
      </c>
      <c r="K162" s="138" t="s">
        <v>333</v>
      </c>
      <c r="L162" s="32"/>
      <c r="M162" s="190" t="s">
        <v>1</v>
      </c>
      <c r="N162" s="191" t="s">
        <v>45</v>
      </c>
      <c r="O162" s="192"/>
      <c r="P162" s="193">
        <f t="shared" si="1"/>
        <v>0</v>
      </c>
      <c r="Q162" s="193">
        <v>0.47094000000000003</v>
      </c>
      <c r="R162" s="193">
        <f t="shared" si="2"/>
        <v>0.94188000000000005</v>
      </c>
      <c r="S162" s="193">
        <v>0</v>
      </c>
      <c r="T162" s="194">
        <f t="shared" si="3"/>
        <v>0</v>
      </c>
      <c r="AR162" s="147" t="s">
        <v>99</v>
      </c>
      <c r="AT162" s="147" t="s">
        <v>324</v>
      </c>
      <c r="AU162" s="147" t="s">
        <v>89</v>
      </c>
      <c r="AY162" s="17" t="s">
        <v>320</v>
      </c>
      <c r="BE162" s="148">
        <f t="shared" si="4"/>
        <v>0</v>
      </c>
      <c r="BF162" s="148">
        <f t="shared" si="5"/>
        <v>0</v>
      </c>
      <c r="BG162" s="148">
        <f t="shared" si="6"/>
        <v>0</v>
      </c>
      <c r="BH162" s="148">
        <f t="shared" si="7"/>
        <v>0</v>
      </c>
      <c r="BI162" s="148">
        <f t="shared" si="8"/>
        <v>0</v>
      </c>
      <c r="BJ162" s="17" t="s">
        <v>87</v>
      </c>
      <c r="BK162" s="148">
        <f t="shared" si="9"/>
        <v>0</v>
      </c>
      <c r="BL162" s="17" t="s">
        <v>99</v>
      </c>
      <c r="BM162" s="147" t="s">
        <v>5181</v>
      </c>
    </row>
    <row r="163" spans="2:65" s="1" customFormat="1" ht="6.95" customHeight="1">
      <c r="B163" s="44"/>
      <c r="C163" s="45"/>
      <c r="D163" s="45"/>
      <c r="E163" s="45"/>
      <c r="F163" s="45"/>
      <c r="G163" s="45"/>
      <c r="H163" s="45"/>
      <c r="I163" s="45"/>
      <c r="J163" s="45"/>
      <c r="K163" s="45"/>
      <c r="L163" s="32"/>
    </row>
  </sheetData>
  <sheetProtection algorithmName="SHA-512" hashValue="WJpeyRZfwf1/5IAWi9Q5x84nCmwOC+BGDC1uJBd30dN6HYDtjwAcYamZdrhm0q3PK6jfdvhmx82tJjYx0p1W/w==" saltValue="S/ZhtoTQBPM/JScHjkvQE1T23Yi1gLTq/uxxO6C0rMSjHQEy87L/e2Pmd+HtgDIBSAYlmaN+YAZ25GwTkGjPIw==" spinCount="100000" sheet="1" objects="1" scenarios="1" formatColumns="0" formatRows="0" autoFilter="0"/>
  <autoFilter ref="C126:K162" xr:uid="{00000000-0009-0000-0000-000030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B2:BM14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267</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75">
      <c r="B8" s="20"/>
      <c r="D8" s="27" t="s">
        <v>271</v>
      </c>
      <c r="L8" s="20"/>
    </row>
    <row r="9" spans="2:46" ht="16.5" customHeight="1">
      <c r="B9" s="20"/>
      <c r="E9" s="243" t="s">
        <v>4864</v>
      </c>
      <c r="F9" s="204"/>
      <c r="G9" s="204"/>
      <c r="H9" s="204"/>
      <c r="L9" s="20"/>
    </row>
    <row r="10" spans="2:46" ht="12" customHeight="1">
      <c r="B10" s="20"/>
      <c r="D10" s="27" t="s">
        <v>273</v>
      </c>
      <c r="L10" s="20"/>
    </row>
    <row r="11" spans="2:46" s="1" customFormat="1" ht="16.5" customHeight="1">
      <c r="B11" s="32"/>
      <c r="E11" s="238" t="s">
        <v>4865</v>
      </c>
      <c r="F11" s="245"/>
      <c r="G11" s="245"/>
      <c r="H11" s="245"/>
      <c r="L11" s="32"/>
    </row>
    <row r="12" spans="2:46" s="1" customFormat="1" ht="12" customHeight="1">
      <c r="B12" s="32"/>
      <c r="D12" s="27" t="s">
        <v>1268</v>
      </c>
      <c r="L12" s="32"/>
    </row>
    <row r="13" spans="2:46" s="1" customFormat="1" ht="16.5" customHeight="1">
      <c r="B13" s="32"/>
      <c r="E13" s="225" t="s">
        <v>5182</v>
      </c>
      <c r="F13" s="245"/>
      <c r="G13" s="245"/>
      <c r="H13" s="245"/>
      <c r="L13" s="32"/>
    </row>
    <row r="14" spans="2:46" s="1" customFormat="1" ht="11.25">
      <c r="B14" s="32"/>
      <c r="L14" s="32"/>
    </row>
    <row r="15" spans="2:46" s="1" customFormat="1" ht="12" customHeight="1">
      <c r="B15" s="32"/>
      <c r="D15" s="27" t="s">
        <v>18</v>
      </c>
      <c r="F15" s="25" t="s">
        <v>1</v>
      </c>
      <c r="I15" s="27" t="s">
        <v>19</v>
      </c>
      <c r="J15" s="25" t="s">
        <v>1</v>
      </c>
      <c r="L15" s="32"/>
    </row>
    <row r="16" spans="2:46" s="1" customFormat="1" ht="12" customHeight="1">
      <c r="B16" s="32"/>
      <c r="D16" s="27" t="s">
        <v>20</v>
      </c>
      <c r="F16" s="25" t="s">
        <v>21</v>
      </c>
      <c r="I16" s="27" t="s">
        <v>22</v>
      </c>
      <c r="J16" s="52" t="str">
        <f>'Rekapitulace stavby'!AN8</f>
        <v>28. 11. 2023</v>
      </c>
      <c r="L16" s="32"/>
    </row>
    <row r="17" spans="2:12" s="1" customFormat="1" ht="10.9" customHeight="1">
      <c r="B17" s="32"/>
      <c r="L17" s="32"/>
    </row>
    <row r="18" spans="2:12" s="1" customFormat="1" ht="12" customHeight="1">
      <c r="B18" s="32"/>
      <c r="D18" s="27" t="s">
        <v>24</v>
      </c>
      <c r="I18" s="27" t="s">
        <v>25</v>
      </c>
      <c r="J18" s="25" t="s">
        <v>26</v>
      </c>
      <c r="L18" s="32"/>
    </row>
    <row r="19" spans="2:12" s="1" customFormat="1" ht="18" customHeight="1">
      <c r="B19" s="32"/>
      <c r="E19" s="25" t="s">
        <v>27</v>
      </c>
      <c r="I19" s="27" t="s">
        <v>28</v>
      </c>
      <c r="J19" s="25" t="s">
        <v>1</v>
      </c>
      <c r="L19" s="32"/>
    </row>
    <row r="20" spans="2:12" s="1" customFormat="1" ht="6.95" customHeight="1">
      <c r="B20" s="32"/>
      <c r="L20" s="32"/>
    </row>
    <row r="21" spans="2:12" s="1" customFormat="1" ht="12" customHeight="1">
      <c r="B21" s="32"/>
      <c r="D21" s="27" t="s">
        <v>29</v>
      </c>
      <c r="I21" s="27" t="s">
        <v>25</v>
      </c>
      <c r="J21" s="28" t="str">
        <f>'Rekapitulace stavby'!AN13</f>
        <v>Vyplň údaj</v>
      </c>
      <c r="L21" s="32"/>
    </row>
    <row r="22" spans="2:12" s="1" customFormat="1" ht="18" customHeight="1">
      <c r="B22" s="32"/>
      <c r="E22" s="246" t="str">
        <f>'Rekapitulace stavby'!E14</f>
        <v>Vyplň údaj</v>
      </c>
      <c r="F22" s="203"/>
      <c r="G22" s="203"/>
      <c r="H22" s="203"/>
      <c r="I22" s="27" t="s">
        <v>28</v>
      </c>
      <c r="J22" s="28" t="str">
        <f>'Rekapitulace stavby'!AN14</f>
        <v>Vyplň údaj</v>
      </c>
      <c r="L22" s="32"/>
    </row>
    <row r="23" spans="2:12" s="1" customFormat="1" ht="6.95" customHeight="1">
      <c r="B23" s="32"/>
      <c r="L23" s="32"/>
    </row>
    <row r="24" spans="2:12" s="1" customFormat="1" ht="12" customHeight="1">
      <c r="B24" s="32"/>
      <c r="D24" s="27" t="s">
        <v>31</v>
      </c>
      <c r="I24" s="27" t="s">
        <v>25</v>
      </c>
      <c r="J24" s="25" t="s">
        <v>1</v>
      </c>
      <c r="L24" s="32"/>
    </row>
    <row r="25" spans="2:12" s="1" customFormat="1" ht="18" customHeight="1">
      <c r="B25" s="32"/>
      <c r="E25" s="25" t="s">
        <v>4867</v>
      </c>
      <c r="I25" s="27" t="s">
        <v>28</v>
      </c>
      <c r="J25" s="25" t="s">
        <v>1</v>
      </c>
      <c r="L25" s="32"/>
    </row>
    <row r="26" spans="2:12" s="1" customFormat="1" ht="6.95" customHeight="1">
      <c r="B26" s="32"/>
      <c r="L26" s="32"/>
    </row>
    <row r="27" spans="2:12" s="1" customFormat="1" ht="12" customHeight="1">
      <c r="B27" s="32"/>
      <c r="D27" s="27" t="s">
        <v>36</v>
      </c>
      <c r="I27" s="27" t="s">
        <v>25</v>
      </c>
      <c r="J27" s="25" t="s">
        <v>1</v>
      </c>
      <c r="L27" s="32"/>
    </row>
    <row r="28" spans="2:12" s="1" customFormat="1" ht="18" customHeight="1">
      <c r="B28" s="32"/>
      <c r="E28" s="25" t="s">
        <v>4867</v>
      </c>
      <c r="I28" s="27" t="s">
        <v>28</v>
      </c>
      <c r="J28" s="25" t="s">
        <v>1</v>
      </c>
      <c r="L28" s="32"/>
    </row>
    <row r="29" spans="2:12" s="1" customFormat="1" ht="6.95" customHeight="1">
      <c r="B29" s="32"/>
      <c r="L29" s="32"/>
    </row>
    <row r="30" spans="2:12" s="1" customFormat="1" ht="12" customHeight="1">
      <c r="B30" s="32"/>
      <c r="D30" s="27" t="s">
        <v>38</v>
      </c>
      <c r="L30" s="32"/>
    </row>
    <row r="31" spans="2:12" s="7" customFormat="1" ht="16.5" customHeight="1">
      <c r="B31" s="94"/>
      <c r="E31" s="208" t="s">
        <v>1</v>
      </c>
      <c r="F31" s="208"/>
      <c r="G31" s="208"/>
      <c r="H31" s="208"/>
      <c r="L31" s="94"/>
    </row>
    <row r="32" spans="2:12" s="1" customFormat="1" ht="6.95" customHeight="1">
      <c r="B32" s="32"/>
      <c r="L32" s="32"/>
    </row>
    <row r="33" spans="2:12" s="1" customFormat="1" ht="6.95" customHeight="1">
      <c r="B33" s="32"/>
      <c r="D33" s="53"/>
      <c r="E33" s="53"/>
      <c r="F33" s="53"/>
      <c r="G33" s="53"/>
      <c r="H33" s="53"/>
      <c r="I33" s="53"/>
      <c r="J33" s="53"/>
      <c r="K33" s="53"/>
      <c r="L33" s="32"/>
    </row>
    <row r="34" spans="2:12" s="1" customFormat="1" ht="25.35" customHeight="1">
      <c r="B34" s="32"/>
      <c r="D34" s="95" t="s">
        <v>40</v>
      </c>
      <c r="J34" s="66">
        <f>ROUND(J127, 2)</f>
        <v>0</v>
      </c>
      <c r="L34" s="32"/>
    </row>
    <row r="35" spans="2:12" s="1" customFormat="1" ht="6.95" customHeight="1">
      <c r="B35" s="32"/>
      <c r="D35" s="53"/>
      <c r="E35" s="53"/>
      <c r="F35" s="53"/>
      <c r="G35" s="53"/>
      <c r="H35" s="53"/>
      <c r="I35" s="53"/>
      <c r="J35" s="53"/>
      <c r="K35" s="53"/>
      <c r="L35" s="32"/>
    </row>
    <row r="36" spans="2:12" s="1" customFormat="1" ht="14.45" customHeight="1">
      <c r="B36" s="32"/>
      <c r="F36" s="35" t="s">
        <v>42</v>
      </c>
      <c r="I36" s="35" t="s">
        <v>41</v>
      </c>
      <c r="J36" s="35" t="s">
        <v>43</v>
      </c>
      <c r="L36" s="32"/>
    </row>
    <row r="37" spans="2:12" s="1" customFormat="1" ht="14.45" customHeight="1">
      <c r="B37" s="32"/>
      <c r="D37" s="55" t="s">
        <v>44</v>
      </c>
      <c r="E37" s="27" t="s">
        <v>45</v>
      </c>
      <c r="F37" s="85">
        <f>ROUND((SUM(BE127:BE139)),  2)</f>
        <v>0</v>
      </c>
      <c r="I37" s="96">
        <v>0.21</v>
      </c>
      <c r="J37" s="85">
        <f>ROUND(((SUM(BE127:BE139))*I37),  2)</f>
        <v>0</v>
      </c>
      <c r="L37" s="32"/>
    </row>
    <row r="38" spans="2:12" s="1" customFormat="1" ht="14.45" customHeight="1">
      <c r="B38" s="32"/>
      <c r="E38" s="27" t="s">
        <v>46</v>
      </c>
      <c r="F38" s="85">
        <f>ROUND((SUM(BF127:BF139)),  2)</f>
        <v>0</v>
      </c>
      <c r="I38" s="96">
        <v>0.12</v>
      </c>
      <c r="J38" s="85">
        <f>ROUND(((SUM(BF127:BF139))*I38),  2)</f>
        <v>0</v>
      </c>
      <c r="L38" s="32"/>
    </row>
    <row r="39" spans="2:12" s="1" customFormat="1" ht="14.45" hidden="1" customHeight="1">
      <c r="B39" s="32"/>
      <c r="E39" s="27" t="s">
        <v>47</v>
      </c>
      <c r="F39" s="85">
        <f>ROUND((SUM(BG127:BG139)),  2)</f>
        <v>0</v>
      </c>
      <c r="I39" s="96">
        <v>0.21</v>
      </c>
      <c r="J39" s="85">
        <f>0</f>
        <v>0</v>
      </c>
      <c r="L39" s="32"/>
    </row>
    <row r="40" spans="2:12" s="1" customFormat="1" ht="14.45" hidden="1" customHeight="1">
      <c r="B40" s="32"/>
      <c r="E40" s="27" t="s">
        <v>48</v>
      </c>
      <c r="F40" s="85">
        <f>ROUND((SUM(BH127:BH139)),  2)</f>
        <v>0</v>
      </c>
      <c r="I40" s="96">
        <v>0.12</v>
      </c>
      <c r="J40" s="85">
        <f>0</f>
        <v>0</v>
      </c>
      <c r="L40" s="32"/>
    </row>
    <row r="41" spans="2:12" s="1" customFormat="1" ht="14.45" hidden="1" customHeight="1">
      <c r="B41" s="32"/>
      <c r="E41" s="27" t="s">
        <v>49</v>
      </c>
      <c r="F41" s="85">
        <f>ROUND((SUM(BI127:BI139)),  2)</f>
        <v>0</v>
      </c>
      <c r="I41" s="96">
        <v>0</v>
      </c>
      <c r="J41" s="85">
        <f>0</f>
        <v>0</v>
      </c>
      <c r="L41" s="32"/>
    </row>
    <row r="42" spans="2:12" s="1" customFormat="1" ht="6.95" customHeight="1">
      <c r="B42" s="32"/>
      <c r="L42" s="32"/>
    </row>
    <row r="43" spans="2:12" s="1" customFormat="1" ht="25.35" customHeight="1">
      <c r="B43" s="32"/>
      <c r="C43" s="97"/>
      <c r="D43" s="98" t="s">
        <v>50</v>
      </c>
      <c r="E43" s="57"/>
      <c r="F43" s="57"/>
      <c r="G43" s="99" t="s">
        <v>51</v>
      </c>
      <c r="H43" s="100" t="s">
        <v>52</v>
      </c>
      <c r="I43" s="57"/>
      <c r="J43" s="101">
        <f>SUM(J34:J41)</f>
        <v>0</v>
      </c>
      <c r="K43" s="102"/>
      <c r="L43" s="32"/>
    </row>
    <row r="44" spans="2:12" s="1" customFormat="1" ht="14.45" customHeight="1">
      <c r="B44" s="32"/>
      <c r="L44" s="32"/>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ht="16.5" customHeight="1">
      <c r="B87" s="20"/>
      <c r="E87" s="243" t="s">
        <v>4864</v>
      </c>
      <c r="F87" s="204"/>
      <c r="G87" s="204"/>
      <c r="H87" s="204"/>
      <c r="L87" s="20"/>
    </row>
    <row r="88" spans="2:12" ht="12" customHeight="1">
      <c r="B88" s="20"/>
      <c r="C88" s="27" t="s">
        <v>273</v>
      </c>
      <c r="L88" s="20"/>
    </row>
    <row r="89" spans="2:12" s="1" customFormat="1" ht="16.5" customHeight="1">
      <c r="B89" s="32"/>
      <c r="E89" s="238" t="s">
        <v>4865</v>
      </c>
      <c r="F89" s="245"/>
      <c r="G89" s="245"/>
      <c r="H89" s="245"/>
      <c r="L89" s="32"/>
    </row>
    <row r="90" spans="2:12" s="1" customFormat="1" ht="12" customHeight="1">
      <c r="B90" s="32"/>
      <c r="C90" s="27" t="s">
        <v>1268</v>
      </c>
      <c r="L90" s="32"/>
    </row>
    <row r="91" spans="2:12" s="1" customFormat="1" ht="16.5" customHeight="1">
      <c r="B91" s="32"/>
      <c r="E91" s="225" t="str">
        <f>E13</f>
        <v>4-3 - Úprava č.4-3</v>
      </c>
      <c r="F91" s="245"/>
      <c r="G91" s="245"/>
      <c r="H91" s="245"/>
      <c r="L91" s="32"/>
    </row>
    <row r="92" spans="2:12" s="1" customFormat="1" ht="6.95" customHeight="1">
      <c r="B92" s="32"/>
      <c r="L92" s="32"/>
    </row>
    <row r="93" spans="2:12" s="1" customFormat="1" ht="12" customHeight="1">
      <c r="B93" s="32"/>
      <c r="C93" s="27" t="s">
        <v>20</v>
      </c>
      <c r="F93" s="25" t="str">
        <f>F16</f>
        <v xml:space="preserve"> </v>
      </c>
      <c r="I93" s="27" t="s">
        <v>22</v>
      </c>
      <c r="J93" s="52" t="str">
        <f>IF(J16="","",J16)</f>
        <v>28. 11. 2023</v>
      </c>
      <c r="L93" s="32"/>
    </row>
    <row r="94" spans="2:12" s="1" customFormat="1" ht="6.95" customHeight="1">
      <c r="B94" s="32"/>
      <c r="L94" s="32"/>
    </row>
    <row r="95" spans="2:12" s="1" customFormat="1" ht="15.2" customHeight="1">
      <c r="B95" s="32"/>
      <c r="C95" s="27" t="s">
        <v>24</v>
      </c>
      <c r="F95" s="25" t="str">
        <f>E19</f>
        <v>Statutární město Mladá Boleslav</v>
      </c>
      <c r="I95" s="27" t="s">
        <v>31</v>
      </c>
      <c r="J95" s="30" t="str">
        <f>E25</f>
        <v>Ing. Evžen Kozák</v>
      </c>
      <c r="L95" s="32"/>
    </row>
    <row r="96" spans="2:12" s="1" customFormat="1" ht="15.2" customHeight="1">
      <c r="B96" s="32"/>
      <c r="C96" s="27" t="s">
        <v>29</v>
      </c>
      <c r="F96" s="25" t="str">
        <f>IF(E22="","",E22)</f>
        <v>Vyplň údaj</v>
      </c>
      <c r="I96" s="27" t="s">
        <v>36</v>
      </c>
      <c r="J96" s="30" t="str">
        <f>E28</f>
        <v>Ing. Evžen Kozák</v>
      </c>
      <c r="L96" s="32"/>
    </row>
    <row r="97" spans="2:47" s="1" customFormat="1" ht="10.35" customHeight="1">
      <c r="B97" s="32"/>
      <c r="L97" s="32"/>
    </row>
    <row r="98" spans="2:47" s="1" customFormat="1" ht="29.25" customHeight="1">
      <c r="B98" s="32"/>
      <c r="C98" s="105" t="s">
        <v>278</v>
      </c>
      <c r="D98" s="97"/>
      <c r="E98" s="97"/>
      <c r="F98" s="97"/>
      <c r="G98" s="97"/>
      <c r="H98" s="97"/>
      <c r="I98" s="97"/>
      <c r="J98" s="106" t="s">
        <v>279</v>
      </c>
      <c r="K98" s="97"/>
      <c r="L98" s="32"/>
    </row>
    <row r="99" spans="2:47" s="1" customFormat="1" ht="10.35" customHeight="1">
      <c r="B99" s="32"/>
      <c r="L99" s="32"/>
    </row>
    <row r="100" spans="2:47" s="1" customFormat="1" ht="22.9" customHeight="1">
      <c r="B100" s="32"/>
      <c r="C100" s="107" t="s">
        <v>280</v>
      </c>
      <c r="J100" s="66">
        <f>J127</f>
        <v>0</v>
      </c>
      <c r="L100" s="32"/>
      <c r="AU100" s="17" t="s">
        <v>281</v>
      </c>
    </row>
    <row r="101" spans="2:47" s="8" customFormat="1" ht="24.95" customHeight="1">
      <c r="B101" s="108"/>
      <c r="D101" s="109" t="s">
        <v>282</v>
      </c>
      <c r="E101" s="110"/>
      <c r="F101" s="110"/>
      <c r="G101" s="110"/>
      <c r="H101" s="110"/>
      <c r="I101" s="110"/>
      <c r="J101" s="111">
        <f>J128</f>
        <v>0</v>
      </c>
      <c r="L101" s="108"/>
    </row>
    <row r="102" spans="2:47" s="9" customFormat="1" ht="19.899999999999999" customHeight="1">
      <c r="B102" s="112"/>
      <c r="D102" s="113" t="s">
        <v>294</v>
      </c>
      <c r="E102" s="114"/>
      <c r="F102" s="114"/>
      <c r="G102" s="114"/>
      <c r="H102" s="114"/>
      <c r="I102" s="114"/>
      <c r="J102" s="115">
        <f>J134</f>
        <v>0</v>
      </c>
      <c r="L102" s="112"/>
    </row>
    <row r="103" spans="2:47" s="9" customFormat="1" ht="19.899999999999999" customHeight="1">
      <c r="B103" s="112"/>
      <c r="D103" s="113" t="s">
        <v>1098</v>
      </c>
      <c r="E103" s="114"/>
      <c r="F103" s="114"/>
      <c r="G103" s="114"/>
      <c r="H103" s="114"/>
      <c r="I103" s="114"/>
      <c r="J103" s="115">
        <f>J136</f>
        <v>0</v>
      </c>
      <c r="L103" s="112"/>
    </row>
    <row r="104" spans="2:47" s="1" customFormat="1" ht="21.75" customHeight="1">
      <c r="B104" s="32"/>
      <c r="L104" s="32"/>
    </row>
    <row r="105" spans="2:47" s="1" customFormat="1" ht="6.95" customHeight="1">
      <c r="B105" s="44"/>
      <c r="C105" s="45"/>
      <c r="D105" s="45"/>
      <c r="E105" s="45"/>
      <c r="F105" s="45"/>
      <c r="G105" s="45"/>
      <c r="H105" s="45"/>
      <c r="I105" s="45"/>
      <c r="J105" s="45"/>
      <c r="K105" s="45"/>
      <c r="L105" s="32"/>
    </row>
    <row r="109" spans="2:47" s="1" customFormat="1" ht="6.95" customHeight="1">
      <c r="B109" s="46"/>
      <c r="C109" s="47"/>
      <c r="D109" s="47"/>
      <c r="E109" s="47"/>
      <c r="F109" s="47"/>
      <c r="G109" s="47"/>
      <c r="H109" s="47"/>
      <c r="I109" s="47"/>
      <c r="J109" s="47"/>
      <c r="K109" s="47"/>
      <c r="L109" s="32"/>
    </row>
    <row r="110" spans="2:47" s="1" customFormat="1" ht="24.95" customHeight="1">
      <c r="B110" s="32"/>
      <c r="C110" s="21" t="s">
        <v>305</v>
      </c>
      <c r="L110" s="32"/>
    </row>
    <row r="111" spans="2:47" s="1" customFormat="1" ht="6.95" customHeight="1">
      <c r="B111" s="32"/>
      <c r="L111" s="32"/>
    </row>
    <row r="112" spans="2:47" s="1" customFormat="1" ht="12" customHeight="1">
      <c r="B112" s="32"/>
      <c r="C112" s="27" t="s">
        <v>16</v>
      </c>
      <c r="L112" s="32"/>
    </row>
    <row r="113" spans="2:63" s="1" customFormat="1" ht="16.5" customHeight="1">
      <c r="B113" s="32"/>
      <c r="E113" s="243" t="str">
        <f>E7</f>
        <v>Kompletní rozšíření Třídy Václava Klementa</v>
      </c>
      <c r="F113" s="244"/>
      <c r="G113" s="244"/>
      <c r="H113" s="244"/>
      <c r="L113" s="32"/>
    </row>
    <row r="114" spans="2:63" ht="12" customHeight="1">
      <c r="B114" s="20"/>
      <c r="C114" s="27" t="s">
        <v>271</v>
      </c>
      <c r="L114" s="20"/>
    </row>
    <row r="115" spans="2:63" ht="16.5" customHeight="1">
      <c r="B115" s="20"/>
      <c r="E115" s="243" t="s">
        <v>4864</v>
      </c>
      <c r="F115" s="204"/>
      <c r="G115" s="204"/>
      <c r="H115" s="204"/>
      <c r="L115" s="20"/>
    </row>
    <row r="116" spans="2:63" ht="12" customHeight="1">
      <c r="B116" s="20"/>
      <c r="C116" s="27" t="s">
        <v>273</v>
      </c>
      <c r="L116" s="20"/>
    </row>
    <row r="117" spans="2:63" s="1" customFormat="1" ht="16.5" customHeight="1">
      <c r="B117" s="32"/>
      <c r="E117" s="238" t="s">
        <v>4865</v>
      </c>
      <c r="F117" s="245"/>
      <c r="G117" s="245"/>
      <c r="H117" s="245"/>
      <c r="L117" s="32"/>
    </row>
    <row r="118" spans="2:63" s="1" customFormat="1" ht="12" customHeight="1">
      <c r="B118" s="32"/>
      <c r="C118" s="27" t="s">
        <v>1268</v>
      </c>
      <c r="L118" s="32"/>
    </row>
    <row r="119" spans="2:63" s="1" customFormat="1" ht="16.5" customHeight="1">
      <c r="B119" s="32"/>
      <c r="E119" s="225" t="str">
        <f>E13</f>
        <v>4-3 - Úprava č.4-3</v>
      </c>
      <c r="F119" s="245"/>
      <c r="G119" s="245"/>
      <c r="H119" s="245"/>
      <c r="L119" s="32"/>
    </row>
    <row r="120" spans="2:63" s="1" customFormat="1" ht="6.95" customHeight="1">
      <c r="B120" s="32"/>
      <c r="L120" s="32"/>
    </row>
    <row r="121" spans="2:63" s="1" customFormat="1" ht="12" customHeight="1">
      <c r="B121" s="32"/>
      <c r="C121" s="27" t="s">
        <v>20</v>
      </c>
      <c r="F121" s="25" t="str">
        <f>F16</f>
        <v xml:space="preserve"> </v>
      </c>
      <c r="I121" s="27" t="s">
        <v>22</v>
      </c>
      <c r="J121" s="52" t="str">
        <f>IF(J16="","",J16)</f>
        <v>28. 11. 2023</v>
      </c>
      <c r="L121" s="32"/>
    </row>
    <row r="122" spans="2:63" s="1" customFormat="1" ht="6.95" customHeight="1">
      <c r="B122" s="32"/>
      <c r="L122" s="32"/>
    </row>
    <row r="123" spans="2:63" s="1" customFormat="1" ht="15.2" customHeight="1">
      <c r="B123" s="32"/>
      <c r="C123" s="27" t="s">
        <v>24</v>
      </c>
      <c r="F123" s="25" t="str">
        <f>E19</f>
        <v>Statutární město Mladá Boleslav</v>
      </c>
      <c r="I123" s="27" t="s">
        <v>31</v>
      </c>
      <c r="J123" s="30" t="str">
        <f>E25</f>
        <v>Ing. Evžen Kozák</v>
      </c>
      <c r="L123" s="32"/>
    </row>
    <row r="124" spans="2:63" s="1" customFormat="1" ht="15.2" customHeight="1">
      <c r="B124" s="32"/>
      <c r="C124" s="27" t="s">
        <v>29</v>
      </c>
      <c r="F124" s="25" t="str">
        <f>IF(E22="","",E22)</f>
        <v>Vyplň údaj</v>
      </c>
      <c r="I124" s="27" t="s">
        <v>36</v>
      </c>
      <c r="J124" s="30" t="str">
        <f>E28</f>
        <v>Ing. Evžen Kozák</v>
      </c>
      <c r="L124" s="32"/>
    </row>
    <row r="125" spans="2:63" s="1" customFormat="1" ht="10.35" customHeight="1">
      <c r="B125" s="32"/>
      <c r="L125" s="32"/>
    </row>
    <row r="126" spans="2:63" s="10" customFormat="1" ht="29.25" customHeight="1">
      <c r="B126" s="116"/>
      <c r="C126" s="117" t="s">
        <v>306</v>
      </c>
      <c r="D126" s="118" t="s">
        <v>65</v>
      </c>
      <c r="E126" s="118" t="s">
        <v>61</v>
      </c>
      <c r="F126" s="118" t="s">
        <v>62</v>
      </c>
      <c r="G126" s="118" t="s">
        <v>307</v>
      </c>
      <c r="H126" s="118" t="s">
        <v>308</v>
      </c>
      <c r="I126" s="118" t="s">
        <v>309</v>
      </c>
      <c r="J126" s="118" t="s">
        <v>279</v>
      </c>
      <c r="K126" s="119" t="s">
        <v>310</v>
      </c>
      <c r="L126" s="116"/>
      <c r="M126" s="59" t="s">
        <v>1</v>
      </c>
      <c r="N126" s="60" t="s">
        <v>44</v>
      </c>
      <c r="O126" s="60" t="s">
        <v>311</v>
      </c>
      <c r="P126" s="60" t="s">
        <v>312</v>
      </c>
      <c r="Q126" s="60" t="s">
        <v>313</v>
      </c>
      <c r="R126" s="60" t="s">
        <v>314</v>
      </c>
      <c r="S126" s="60" t="s">
        <v>315</v>
      </c>
      <c r="T126" s="61" t="s">
        <v>316</v>
      </c>
    </row>
    <row r="127" spans="2:63" s="1" customFormat="1" ht="22.9" customHeight="1">
      <c r="B127" s="32"/>
      <c r="C127" s="64" t="s">
        <v>317</v>
      </c>
      <c r="J127" s="120">
        <f>BK127</f>
        <v>0</v>
      </c>
      <c r="L127" s="32"/>
      <c r="M127" s="62"/>
      <c r="N127" s="53"/>
      <c r="O127" s="53"/>
      <c r="P127" s="121">
        <f>P128</f>
        <v>0</v>
      </c>
      <c r="Q127" s="53"/>
      <c r="R127" s="121">
        <f>R128</f>
        <v>0.11968999999999999</v>
      </c>
      <c r="S127" s="53"/>
      <c r="T127" s="122">
        <f>T128</f>
        <v>0.14474999999999999</v>
      </c>
      <c r="AT127" s="17" t="s">
        <v>79</v>
      </c>
      <c r="AU127" s="17" t="s">
        <v>281</v>
      </c>
      <c r="BK127" s="123">
        <f>BK128</f>
        <v>0</v>
      </c>
    </row>
    <row r="128" spans="2:63" s="11" customFormat="1" ht="25.9" customHeight="1">
      <c r="B128" s="124"/>
      <c r="D128" s="125" t="s">
        <v>79</v>
      </c>
      <c r="E128" s="126" t="s">
        <v>318</v>
      </c>
      <c r="F128" s="126" t="s">
        <v>319</v>
      </c>
      <c r="I128" s="127"/>
      <c r="J128" s="128">
        <f>BK128</f>
        <v>0</v>
      </c>
      <c r="L128" s="124"/>
      <c r="M128" s="129"/>
      <c r="P128" s="130">
        <f>P129+SUM(P130:P134)+P136</f>
        <v>0</v>
      </c>
      <c r="R128" s="130">
        <f>R129+SUM(R130:R134)+R136</f>
        <v>0.11968999999999999</v>
      </c>
      <c r="T128" s="131">
        <f>T129+SUM(T130:T134)+T136</f>
        <v>0.14474999999999999</v>
      </c>
      <c r="AR128" s="125" t="s">
        <v>87</v>
      </c>
      <c r="AT128" s="132" t="s">
        <v>79</v>
      </c>
      <c r="AU128" s="132" t="s">
        <v>80</v>
      </c>
      <c r="AY128" s="125" t="s">
        <v>320</v>
      </c>
      <c r="BK128" s="133">
        <f>BK129+SUM(BK130:BK134)+BK136</f>
        <v>0</v>
      </c>
    </row>
    <row r="129" spans="2:65" s="1" customFormat="1" ht="21.75" customHeight="1">
      <c r="B129" s="32"/>
      <c r="C129" s="136" t="s">
        <v>87</v>
      </c>
      <c r="D129" s="136" t="s">
        <v>324</v>
      </c>
      <c r="E129" s="137" t="s">
        <v>5120</v>
      </c>
      <c r="F129" s="138" t="s">
        <v>5121</v>
      </c>
      <c r="G129" s="139" t="s">
        <v>558</v>
      </c>
      <c r="H129" s="140">
        <v>1</v>
      </c>
      <c r="I129" s="141"/>
      <c r="J129" s="142">
        <f>ROUND(I129*H129,2)</f>
        <v>0</v>
      </c>
      <c r="K129" s="138" t="s">
        <v>333</v>
      </c>
      <c r="L129" s="32"/>
      <c r="M129" s="143" t="s">
        <v>1</v>
      </c>
      <c r="N129" s="144" t="s">
        <v>45</v>
      </c>
      <c r="P129" s="145">
        <f>O129*H129</f>
        <v>0</v>
      </c>
      <c r="Q129" s="145">
        <v>5.0800000000000003E-3</v>
      </c>
      <c r="R129" s="145">
        <f>Q129*H129</f>
        <v>5.0800000000000003E-3</v>
      </c>
      <c r="S129" s="145">
        <v>0</v>
      </c>
      <c r="T129" s="146">
        <f>S129*H129</f>
        <v>0</v>
      </c>
      <c r="AR129" s="147" t="s">
        <v>99</v>
      </c>
      <c r="AT129" s="147" t="s">
        <v>324</v>
      </c>
      <c r="AU129" s="147" t="s">
        <v>87</v>
      </c>
      <c r="AY129" s="17" t="s">
        <v>320</v>
      </c>
      <c r="BE129" s="148">
        <f>IF(N129="základní",J129,0)</f>
        <v>0</v>
      </c>
      <c r="BF129" s="148">
        <f>IF(N129="snížená",J129,0)</f>
        <v>0</v>
      </c>
      <c r="BG129" s="148">
        <f>IF(N129="zákl. přenesená",J129,0)</f>
        <v>0</v>
      </c>
      <c r="BH129" s="148">
        <f>IF(N129="sníž. přenesená",J129,0)</f>
        <v>0</v>
      </c>
      <c r="BI129" s="148">
        <f>IF(N129="nulová",J129,0)</f>
        <v>0</v>
      </c>
      <c r="BJ129" s="17" t="s">
        <v>87</v>
      </c>
      <c r="BK129" s="148">
        <f>ROUND(I129*H129,2)</f>
        <v>0</v>
      </c>
      <c r="BL129" s="17" t="s">
        <v>99</v>
      </c>
      <c r="BM129" s="147" t="s">
        <v>5183</v>
      </c>
    </row>
    <row r="130" spans="2:65" s="1" customFormat="1" ht="24.2" customHeight="1">
      <c r="B130" s="32"/>
      <c r="C130" s="170" t="s">
        <v>89</v>
      </c>
      <c r="D130" s="170" t="s">
        <v>439</v>
      </c>
      <c r="E130" s="171" t="s">
        <v>5184</v>
      </c>
      <c r="F130" s="172" t="s">
        <v>5185</v>
      </c>
      <c r="G130" s="173" t="s">
        <v>558</v>
      </c>
      <c r="H130" s="174">
        <v>1</v>
      </c>
      <c r="I130" s="175"/>
      <c r="J130" s="176">
        <f>ROUND(I130*H130,2)</f>
        <v>0</v>
      </c>
      <c r="K130" s="172" t="s">
        <v>333</v>
      </c>
      <c r="L130" s="177"/>
      <c r="M130" s="178" t="s">
        <v>1</v>
      </c>
      <c r="N130" s="179" t="s">
        <v>45</v>
      </c>
      <c r="P130" s="145">
        <f>O130*H130</f>
        <v>0</v>
      </c>
      <c r="Q130" s="145">
        <v>1.2E-2</v>
      </c>
      <c r="R130" s="145">
        <f>Q130*H130</f>
        <v>1.2E-2</v>
      </c>
      <c r="S130" s="145">
        <v>0</v>
      </c>
      <c r="T130" s="146">
        <f>S130*H130</f>
        <v>0</v>
      </c>
      <c r="AR130" s="147" t="s">
        <v>373</v>
      </c>
      <c r="AT130" s="147" t="s">
        <v>439</v>
      </c>
      <c r="AU130" s="147" t="s">
        <v>87</v>
      </c>
      <c r="AY130" s="17" t="s">
        <v>320</v>
      </c>
      <c r="BE130" s="148">
        <f>IF(N130="základní",J130,0)</f>
        <v>0</v>
      </c>
      <c r="BF130" s="148">
        <f>IF(N130="snížená",J130,0)</f>
        <v>0</v>
      </c>
      <c r="BG130" s="148">
        <f>IF(N130="zákl. přenesená",J130,0)</f>
        <v>0</v>
      </c>
      <c r="BH130" s="148">
        <f>IF(N130="sníž. přenesená",J130,0)</f>
        <v>0</v>
      </c>
      <c r="BI130" s="148">
        <f>IF(N130="nulová",J130,0)</f>
        <v>0</v>
      </c>
      <c r="BJ130" s="17" t="s">
        <v>87</v>
      </c>
      <c r="BK130" s="148">
        <f>ROUND(I130*H130,2)</f>
        <v>0</v>
      </c>
      <c r="BL130" s="17" t="s">
        <v>99</v>
      </c>
      <c r="BM130" s="147" t="s">
        <v>5186</v>
      </c>
    </row>
    <row r="131" spans="2:65" s="1" customFormat="1" ht="24.2" customHeight="1">
      <c r="B131" s="32"/>
      <c r="C131" s="170" t="s">
        <v>94</v>
      </c>
      <c r="D131" s="170" t="s">
        <v>439</v>
      </c>
      <c r="E131" s="171" t="s">
        <v>5187</v>
      </c>
      <c r="F131" s="172" t="s">
        <v>5188</v>
      </c>
      <c r="G131" s="173" t="s">
        <v>558</v>
      </c>
      <c r="H131" s="174">
        <v>1</v>
      </c>
      <c r="I131" s="175"/>
      <c r="J131" s="176">
        <f>ROUND(I131*H131,2)</f>
        <v>0</v>
      </c>
      <c r="K131" s="172" t="s">
        <v>333</v>
      </c>
      <c r="L131" s="177"/>
      <c r="M131" s="178" t="s">
        <v>1</v>
      </c>
      <c r="N131" s="179" t="s">
        <v>45</v>
      </c>
      <c r="P131" s="145">
        <f>O131*H131</f>
        <v>0</v>
      </c>
      <c r="Q131" s="145">
        <v>6.0999999999999997E-4</v>
      </c>
      <c r="R131" s="145">
        <f>Q131*H131</f>
        <v>6.0999999999999997E-4</v>
      </c>
      <c r="S131" s="145">
        <v>0</v>
      </c>
      <c r="T131" s="146">
        <f>S131*H131</f>
        <v>0</v>
      </c>
      <c r="AR131" s="147" t="s">
        <v>373</v>
      </c>
      <c r="AT131" s="147" t="s">
        <v>439</v>
      </c>
      <c r="AU131" s="147" t="s">
        <v>87</v>
      </c>
      <c r="AY131" s="17" t="s">
        <v>320</v>
      </c>
      <c r="BE131" s="148">
        <f>IF(N131="základní",J131,0)</f>
        <v>0</v>
      </c>
      <c r="BF131" s="148">
        <f>IF(N131="snížená",J131,0)</f>
        <v>0</v>
      </c>
      <c r="BG131" s="148">
        <f>IF(N131="zákl. přenesená",J131,0)</f>
        <v>0</v>
      </c>
      <c r="BH131" s="148">
        <f>IF(N131="sníž. přenesená",J131,0)</f>
        <v>0</v>
      </c>
      <c r="BI131" s="148">
        <f>IF(N131="nulová",J131,0)</f>
        <v>0</v>
      </c>
      <c r="BJ131" s="17" t="s">
        <v>87</v>
      </c>
      <c r="BK131" s="148">
        <f>ROUND(I131*H131,2)</f>
        <v>0</v>
      </c>
      <c r="BL131" s="17" t="s">
        <v>99</v>
      </c>
      <c r="BM131" s="147" t="s">
        <v>5189</v>
      </c>
    </row>
    <row r="132" spans="2:65" s="1" customFormat="1" ht="24.2" customHeight="1">
      <c r="B132" s="32"/>
      <c r="C132" s="170" t="s">
        <v>99</v>
      </c>
      <c r="D132" s="170" t="s">
        <v>439</v>
      </c>
      <c r="E132" s="171" t="s">
        <v>5123</v>
      </c>
      <c r="F132" s="172" t="s">
        <v>5124</v>
      </c>
      <c r="G132" s="173" t="s">
        <v>558</v>
      </c>
      <c r="H132" s="174">
        <v>1</v>
      </c>
      <c r="I132" s="175"/>
      <c r="J132" s="176">
        <f>ROUND(I132*H132,2)</f>
        <v>0</v>
      </c>
      <c r="K132" s="172" t="s">
        <v>333</v>
      </c>
      <c r="L132" s="177"/>
      <c r="M132" s="178" t="s">
        <v>1</v>
      </c>
      <c r="N132" s="179" t="s">
        <v>45</v>
      </c>
      <c r="P132" s="145">
        <f>O132*H132</f>
        <v>0</v>
      </c>
      <c r="Q132" s="145">
        <v>0.10199999999999999</v>
      </c>
      <c r="R132" s="145">
        <f>Q132*H132</f>
        <v>0.10199999999999999</v>
      </c>
      <c r="S132" s="145">
        <v>0</v>
      </c>
      <c r="T132" s="146">
        <f>S132*H132</f>
        <v>0</v>
      </c>
      <c r="AR132" s="147" t="s">
        <v>373</v>
      </c>
      <c r="AT132" s="147" t="s">
        <v>439</v>
      </c>
      <c r="AU132" s="147" t="s">
        <v>87</v>
      </c>
      <c r="AY132" s="17" t="s">
        <v>320</v>
      </c>
      <c r="BE132" s="148">
        <f>IF(N132="základní",J132,0)</f>
        <v>0</v>
      </c>
      <c r="BF132" s="148">
        <f>IF(N132="snížená",J132,0)</f>
        <v>0</v>
      </c>
      <c r="BG132" s="148">
        <f>IF(N132="zákl. přenesená",J132,0)</f>
        <v>0</v>
      </c>
      <c r="BH132" s="148">
        <f>IF(N132="sníž. přenesená",J132,0)</f>
        <v>0</v>
      </c>
      <c r="BI132" s="148">
        <f>IF(N132="nulová",J132,0)</f>
        <v>0</v>
      </c>
      <c r="BJ132" s="17" t="s">
        <v>87</v>
      </c>
      <c r="BK132" s="148">
        <f>ROUND(I132*H132,2)</f>
        <v>0</v>
      </c>
      <c r="BL132" s="17" t="s">
        <v>99</v>
      </c>
      <c r="BM132" s="147" t="s">
        <v>5190</v>
      </c>
    </row>
    <row r="133" spans="2:65" s="1" customFormat="1" ht="24.2" customHeight="1">
      <c r="B133" s="32"/>
      <c r="C133" s="136" t="s">
        <v>355</v>
      </c>
      <c r="D133" s="136" t="s">
        <v>324</v>
      </c>
      <c r="E133" s="137" t="s">
        <v>5126</v>
      </c>
      <c r="F133" s="138" t="s">
        <v>5127</v>
      </c>
      <c r="G133" s="139" t="s">
        <v>558</v>
      </c>
      <c r="H133" s="140">
        <v>1</v>
      </c>
      <c r="I133" s="141"/>
      <c r="J133" s="142">
        <f>ROUND(I133*H133,2)</f>
        <v>0</v>
      </c>
      <c r="K133" s="138" t="s">
        <v>333</v>
      </c>
      <c r="L133" s="32"/>
      <c r="M133" s="143" t="s">
        <v>1</v>
      </c>
      <c r="N133" s="144" t="s">
        <v>45</v>
      </c>
      <c r="P133" s="145">
        <f>O133*H133</f>
        <v>0</v>
      </c>
      <c r="Q133" s="145">
        <v>0</v>
      </c>
      <c r="R133" s="145">
        <f>Q133*H133</f>
        <v>0</v>
      </c>
      <c r="S133" s="145">
        <v>0.10489999999999999</v>
      </c>
      <c r="T133" s="146">
        <f>S133*H133</f>
        <v>0.10489999999999999</v>
      </c>
      <c r="AR133" s="147" t="s">
        <v>99</v>
      </c>
      <c r="AT133" s="147" t="s">
        <v>324</v>
      </c>
      <c r="AU133" s="147" t="s">
        <v>87</v>
      </c>
      <c r="AY133" s="17" t="s">
        <v>320</v>
      </c>
      <c r="BE133" s="148">
        <f>IF(N133="základní",J133,0)</f>
        <v>0</v>
      </c>
      <c r="BF133" s="148">
        <f>IF(N133="snížená",J133,0)</f>
        <v>0</v>
      </c>
      <c r="BG133" s="148">
        <f>IF(N133="zákl. přenesená",J133,0)</f>
        <v>0</v>
      </c>
      <c r="BH133" s="148">
        <f>IF(N133="sníž. přenesená",J133,0)</f>
        <v>0</v>
      </c>
      <c r="BI133" s="148">
        <f>IF(N133="nulová",J133,0)</f>
        <v>0</v>
      </c>
      <c r="BJ133" s="17" t="s">
        <v>87</v>
      </c>
      <c r="BK133" s="148">
        <f>ROUND(I133*H133,2)</f>
        <v>0</v>
      </c>
      <c r="BL133" s="17" t="s">
        <v>99</v>
      </c>
      <c r="BM133" s="147" t="s">
        <v>5191</v>
      </c>
    </row>
    <row r="134" spans="2:65" s="11" customFormat="1" ht="22.9" customHeight="1">
      <c r="B134" s="124"/>
      <c r="D134" s="125" t="s">
        <v>79</v>
      </c>
      <c r="E134" s="134" t="s">
        <v>373</v>
      </c>
      <c r="F134" s="134" t="s">
        <v>552</v>
      </c>
      <c r="I134" s="127"/>
      <c r="J134" s="135">
        <f>BK134</f>
        <v>0</v>
      </c>
      <c r="L134" s="124"/>
      <c r="M134" s="129"/>
      <c r="P134" s="130">
        <f>P135</f>
        <v>0</v>
      </c>
      <c r="R134" s="130">
        <f>R135</f>
        <v>0</v>
      </c>
      <c r="T134" s="131">
        <f>T135</f>
        <v>3.9849999999999997E-2</v>
      </c>
      <c r="AR134" s="125" t="s">
        <v>87</v>
      </c>
      <c r="AT134" s="132" t="s">
        <v>79</v>
      </c>
      <c r="AU134" s="132" t="s">
        <v>87</v>
      </c>
      <c r="AY134" s="125" t="s">
        <v>320</v>
      </c>
      <c r="BK134" s="133">
        <f>BK135</f>
        <v>0</v>
      </c>
    </row>
    <row r="135" spans="2:65" s="1" customFormat="1" ht="24.2" customHeight="1">
      <c r="B135" s="32"/>
      <c r="C135" s="136" t="s">
        <v>360</v>
      </c>
      <c r="D135" s="136" t="s">
        <v>324</v>
      </c>
      <c r="E135" s="137" t="s">
        <v>5192</v>
      </c>
      <c r="F135" s="138" t="s">
        <v>5193</v>
      </c>
      <c r="G135" s="139" t="s">
        <v>558</v>
      </c>
      <c r="H135" s="140">
        <v>1</v>
      </c>
      <c r="I135" s="141"/>
      <c r="J135" s="142">
        <f>ROUND(I135*H135,2)</f>
        <v>0</v>
      </c>
      <c r="K135" s="138" t="s">
        <v>333</v>
      </c>
      <c r="L135" s="32"/>
      <c r="M135" s="143" t="s">
        <v>1</v>
      </c>
      <c r="N135" s="144" t="s">
        <v>45</v>
      </c>
      <c r="P135" s="145">
        <f>O135*H135</f>
        <v>0</v>
      </c>
      <c r="Q135" s="145">
        <v>0</v>
      </c>
      <c r="R135" s="145">
        <f>Q135*H135</f>
        <v>0</v>
      </c>
      <c r="S135" s="145">
        <v>3.9849999999999997E-2</v>
      </c>
      <c r="T135" s="146">
        <f>S135*H135</f>
        <v>3.9849999999999997E-2</v>
      </c>
      <c r="AR135" s="147" t="s">
        <v>99</v>
      </c>
      <c r="AT135" s="147" t="s">
        <v>324</v>
      </c>
      <c r="AU135" s="147" t="s">
        <v>89</v>
      </c>
      <c r="AY135" s="17" t="s">
        <v>320</v>
      </c>
      <c r="BE135" s="148">
        <f>IF(N135="základní",J135,0)</f>
        <v>0</v>
      </c>
      <c r="BF135" s="148">
        <f>IF(N135="snížená",J135,0)</f>
        <v>0</v>
      </c>
      <c r="BG135" s="148">
        <f>IF(N135="zákl. přenesená",J135,0)</f>
        <v>0</v>
      </c>
      <c r="BH135" s="148">
        <f>IF(N135="sníž. přenesená",J135,0)</f>
        <v>0</v>
      </c>
      <c r="BI135" s="148">
        <f>IF(N135="nulová",J135,0)</f>
        <v>0</v>
      </c>
      <c r="BJ135" s="17" t="s">
        <v>87</v>
      </c>
      <c r="BK135" s="148">
        <f>ROUND(I135*H135,2)</f>
        <v>0</v>
      </c>
      <c r="BL135" s="17" t="s">
        <v>99</v>
      </c>
      <c r="BM135" s="147" t="s">
        <v>5194</v>
      </c>
    </row>
    <row r="136" spans="2:65" s="11" customFormat="1" ht="22.9" customHeight="1">
      <c r="B136" s="124"/>
      <c r="D136" s="125" t="s">
        <v>79</v>
      </c>
      <c r="E136" s="134" t="s">
        <v>1156</v>
      </c>
      <c r="F136" s="134" t="s">
        <v>1157</v>
      </c>
      <c r="I136" s="127"/>
      <c r="J136" s="135">
        <f>BK136</f>
        <v>0</v>
      </c>
      <c r="L136" s="124"/>
      <c r="M136" s="129"/>
      <c r="P136" s="130">
        <f>SUM(P137:P139)</f>
        <v>0</v>
      </c>
      <c r="R136" s="130">
        <f>SUM(R137:R139)</f>
        <v>0</v>
      </c>
      <c r="T136" s="131">
        <f>SUM(T137:T139)</f>
        <v>0</v>
      </c>
      <c r="AR136" s="125" t="s">
        <v>87</v>
      </c>
      <c r="AT136" s="132" t="s">
        <v>79</v>
      </c>
      <c r="AU136" s="132" t="s">
        <v>87</v>
      </c>
      <c r="AY136" s="125" t="s">
        <v>320</v>
      </c>
      <c r="BK136" s="133">
        <f>SUM(BK137:BK139)</f>
        <v>0</v>
      </c>
    </row>
    <row r="137" spans="2:65" s="1" customFormat="1" ht="24.2" customHeight="1">
      <c r="B137" s="32"/>
      <c r="C137" s="136" t="s">
        <v>366</v>
      </c>
      <c r="D137" s="136" t="s">
        <v>324</v>
      </c>
      <c r="E137" s="137" t="s">
        <v>4896</v>
      </c>
      <c r="F137" s="138" t="s">
        <v>4897</v>
      </c>
      <c r="G137" s="139" t="s">
        <v>442</v>
      </c>
      <c r="H137" s="140">
        <v>0.14499999999999999</v>
      </c>
      <c r="I137" s="141"/>
      <c r="J137" s="142">
        <f>ROUND(I137*H137,2)</f>
        <v>0</v>
      </c>
      <c r="K137" s="138" t="s">
        <v>333</v>
      </c>
      <c r="L137" s="32"/>
      <c r="M137" s="143" t="s">
        <v>1</v>
      </c>
      <c r="N137" s="144" t="s">
        <v>45</v>
      </c>
      <c r="P137" s="145">
        <f>O137*H137</f>
        <v>0</v>
      </c>
      <c r="Q137" s="145">
        <v>0</v>
      </c>
      <c r="R137" s="145">
        <f>Q137*H137</f>
        <v>0</v>
      </c>
      <c r="S137" s="145">
        <v>0</v>
      </c>
      <c r="T137" s="146">
        <f>S137*H137</f>
        <v>0</v>
      </c>
      <c r="AR137" s="147" t="s">
        <v>99</v>
      </c>
      <c r="AT137" s="147" t="s">
        <v>324</v>
      </c>
      <c r="AU137" s="147" t="s">
        <v>89</v>
      </c>
      <c r="AY137" s="17" t="s">
        <v>320</v>
      </c>
      <c r="BE137" s="148">
        <f>IF(N137="základní",J137,0)</f>
        <v>0</v>
      </c>
      <c r="BF137" s="148">
        <f>IF(N137="snížená",J137,0)</f>
        <v>0</v>
      </c>
      <c r="BG137" s="148">
        <f>IF(N137="zákl. přenesená",J137,0)</f>
        <v>0</v>
      </c>
      <c r="BH137" s="148">
        <f>IF(N137="sníž. přenesená",J137,0)</f>
        <v>0</v>
      </c>
      <c r="BI137" s="148">
        <f>IF(N137="nulová",J137,0)</f>
        <v>0</v>
      </c>
      <c r="BJ137" s="17" t="s">
        <v>87</v>
      </c>
      <c r="BK137" s="148">
        <f>ROUND(I137*H137,2)</f>
        <v>0</v>
      </c>
      <c r="BL137" s="17" t="s">
        <v>99</v>
      </c>
      <c r="BM137" s="147" t="s">
        <v>5195</v>
      </c>
    </row>
    <row r="138" spans="2:65" s="1" customFormat="1" ht="16.5" customHeight="1">
      <c r="B138" s="32"/>
      <c r="C138" s="136" t="s">
        <v>373</v>
      </c>
      <c r="D138" s="136" t="s">
        <v>324</v>
      </c>
      <c r="E138" s="137" t="s">
        <v>4899</v>
      </c>
      <c r="F138" s="138" t="s">
        <v>4900</v>
      </c>
      <c r="G138" s="139" t="s">
        <v>442</v>
      </c>
      <c r="H138" s="140">
        <v>2.4649999999999999</v>
      </c>
      <c r="I138" s="141"/>
      <c r="J138" s="142">
        <f>ROUND(I138*H138,2)</f>
        <v>0</v>
      </c>
      <c r="K138" s="138" t="s">
        <v>333</v>
      </c>
      <c r="L138" s="32"/>
      <c r="M138" s="143" t="s">
        <v>1</v>
      </c>
      <c r="N138" s="144" t="s">
        <v>45</v>
      </c>
      <c r="P138" s="145">
        <f>O138*H138</f>
        <v>0</v>
      </c>
      <c r="Q138" s="145">
        <v>0</v>
      </c>
      <c r="R138" s="145">
        <f>Q138*H138</f>
        <v>0</v>
      </c>
      <c r="S138" s="145">
        <v>0</v>
      </c>
      <c r="T138" s="146">
        <f>S138*H138</f>
        <v>0</v>
      </c>
      <c r="AR138" s="147" t="s">
        <v>99</v>
      </c>
      <c r="AT138" s="147" t="s">
        <v>324</v>
      </c>
      <c r="AU138" s="147" t="s">
        <v>89</v>
      </c>
      <c r="AY138" s="17" t="s">
        <v>320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99</v>
      </c>
      <c r="BM138" s="147" t="s">
        <v>5196</v>
      </c>
    </row>
    <row r="139" spans="2:65" s="12" customFormat="1" ht="11.25">
      <c r="B139" s="149"/>
      <c r="D139" s="150" t="s">
        <v>329</v>
      </c>
      <c r="E139" s="151" t="s">
        <v>1</v>
      </c>
      <c r="F139" s="152" t="s">
        <v>5197</v>
      </c>
      <c r="H139" s="153">
        <v>2.4649999999999999</v>
      </c>
      <c r="I139" s="154"/>
      <c r="L139" s="149"/>
      <c r="M139" s="195"/>
      <c r="N139" s="196"/>
      <c r="O139" s="196"/>
      <c r="P139" s="196"/>
      <c r="Q139" s="196"/>
      <c r="R139" s="196"/>
      <c r="S139" s="196"/>
      <c r="T139" s="197"/>
      <c r="AT139" s="151" t="s">
        <v>329</v>
      </c>
      <c r="AU139" s="151" t="s">
        <v>89</v>
      </c>
      <c r="AV139" s="12" t="s">
        <v>89</v>
      </c>
      <c r="AW139" s="12" t="s">
        <v>35</v>
      </c>
      <c r="AX139" s="12" t="s">
        <v>87</v>
      </c>
      <c r="AY139" s="151" t="s">
        <v>320</v>
      </c>
    </row>
    <row r="140" spans="2:65" s="1" customFormat="1" ht="6.95" customHeight="1">
      <c r="B140" s="44"/>
      <c r="C140" s="45"/>
      <c r="D140" s="45"/>
      <c r="E140" s="45"/>
      <c r="F140" s="45"/>
      <c r="G140" s="45"/>
      <c r="H140" s="45"/>
      <c r="I140" s="45"/>
      <c r="J140" s="45"/>
      <c r="K140" s="45"/>
      <c r="L140" s="32"/>
    </row>
  </sheetData>
  <sheetProtection algorithmName="SHA-512" hashValue="AfWLEiO6bOwrz/VsGMjZwnfrzGz+MH3+rZ454B3nLH2LsByBObnNolRqIi7BMJLZWFa2W06S7wpNKP1OSNFwvQ==" saltValue="IHaVguSfscztmawT61Jpw/lcJld5WFL7AkUfM5WRCfQIWdT+85hhxGUHoHWtk5DnJ3/86nIsglDNGehDsEn4sw==" spinCount="100000" sheet="1" objects="1" scenarios="1" formatColumns="0" formatRows="0" autoFilter="0"/>
  <autoFilter ref="C126:K139" xr:uid="{00000000-0009-0000-0000-000031000000}"/>
  <mergeCells count="15">
    <mergeCell ref="E113:H113"/>
    <mergeCell ref="E117:H117"/>
    <mergeCell ref="E115:H115"/>
    <mergeCell ref="E119:H119"/>
    <mergeCell ref="L2:V2"/>
    <mergeCell ref="E31:H31"/>
    <mergeCell ref="E85:H85"/>
    <mergeCell ref="E89:H89"/>
    <mergeCell ref="E87:H87"/>
    <mergeCell ref="E91:H91"/>
    <mergeCell ref="E7:H7"/>
    <mergeCell ref="E11:H11"/>
    <mergeCell ref="E9:H9"/>
    <mergeCell ref="E13:H13"/>
    <mergeCell ref="E22:H22"/>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B2:BM14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204"/>
      <c r="M2" s="204"/>
      <c r="N2" s="204"/>
      <c r="O2" s="204"/>
      <c r="P2" s="204"/>
      <c r="Q2" s="204"/>
      <c r="R2" s="204"/>
      <c r="S2" s="204"/>
      <c r="T2" s="204"/>
      <c r="U2" s="204"/>
      <c r="V2" s="204"/>
      <c r="AT2" s="17" t="s">
        <v>269</v>
      </c>
    </row>
    <row r="3" spans="2:46" ht="6.95" customHeight="1">
      <c r="B3" s="18"/>
      <c r="C3" s="19"/>
      <c r="D3" s="19"/>
      <c r="E3" s="19"/>
      <c r="F3" s="19"/>
      <c r="G3" s="19"/>
      <c r="H3" s="19"/>
      <c r="I3" s="19"/>
      <c r="J3" s="19"/>
      <c r="K3" s="19"/>
      <c r="L3" s="20"/>
      <c r="AT3" s="17" t="s">
        <v>89</v>
      </c>
    </row>
    <row r="4" spans="2:46" ht="24.95" customHeight="1">
      <c r="B4" s="20"/>
      <c r="D4" s="21" t="s">
        <v>270</v>
      </c>
      <c r="L4" s="20"/>
      <c r="M4" s="93" t="s">
        <v>10</v>
      </c>
      <c r="AT4" s="17" t="s">
        <v>4</v>
      </c>
    </row>
    <row r="5" spans="2:46" ht="6.95" customHeight="1">
      <c r="B5" s="20"/>
      <c r="L5" s="20"/>
    </row>
    <row r="6" spans="2:46" ht="12" customHeight="1">
      <c r="B6" s="20"/>
      <c r="D6" s="27" t="s">
        <v>16</v>
      </c>
      <c r="L6" s="20"/>
    </row>
    <row r="7" spans="2:46" ht="16.5" customHeight="1">
      <c r="B7" s="20"/>
      <c r="E7" s="243" t="str">
        <f>'Rekapitulace stavby'!K6</f>
        <v>Kompletní rozšíření Třídy Václava Klementa</v>
      </c>
      <c r="F7" s="244"/>
      <c r="G7" s="244"/>
      <c r="H7" s="244"/>
      <c r="L7" s="20"/>
    </row>
    <row r="8" spans="2:46" ht="12" customHeight="1">
      <c r="B8" s="20"/>
      <c r="D8" s="27" t="s">
        <v>271</v>
      </c>
      <c r="L8" s="20"/>
    </row>
    <row r="9" spans="2:46" s="1" customFormat="1" ht="16.5" customHeight="1">
      <c r="B9" s="32"/>
      <c r="E9" s="243" t="s">
        <v>4864</v>
      </c>
      <c r="F9" s="245"/>
      <c r="G9" s="245"/>
      <c r="H9" s="245"/>
      <c r="L9" s="32"/>
    </row>
    <row r="10" spans="2:46" s="1" customFormat="1" ht="12" customHeight="1">
      <c r="B10" s="32"/>
      <c r="D10" s="27" t="s">
        <v>273</v>
      </c>
      <c r="L10" s="32"/>
    </row>
    <row r="11" spans="2:46" s="1" customFormat="1" ht="16.5" customHeight="1">
      <c r="B11" s="32"/>
      <c r="E11" s="225" t="s">
        <v>5198</v>
      </c>
      <c r="F11" s="245"/>
      <c r="G11" s="245"/>
      <c r="H11" s="245"/>
      <c r="L11" s="32"/>
    </row>
    <row r="12" spans="2:46" s="1" customFormat="1" ht="11.25">
      <c r="B12" s="32"/>
      <c r="L12" s="32"/>
    </row>
    <row r="13" spans="2:46" s="1" customFormat="1" ht="12" customHeight="1">
      <c r="B13" s="32"/>
      <c r="D13" s="27" t="s">
        <v>18</v>
      </c>
      <c r="F13" s="25" t="s">
        <v>1</v>
      </c>
      <c r="I13" s="27" t="s">
        <v>19</v>
      </c>
      <c r="J13" s="25" t="s">
        <v>1</v>
      </c>
      <c r="L13" s="32"/>
    </row>
    <row r="14" spans="2:46" s="1" customFormat="1" ht="12" customHeight="1">
      <c r="B14" s="32"/>
      <c r="D14" s="27" t="s">
        <v>20</v>
      </c>
      <c r="F14" s="25" t="s">
        <v>21</v>
      </c>
      <c r="I14" s="27" t="s">
        <v>22</v>
      </c>
      <c r="J14" s="52" t="str">
        <f>'Rekapitulace stavby'!AN8</f>
        <v>28. 11. 2023</v>
      </c>
      <c r="L14" s="32"/>
    </row>
    <row r="15" spans="2:46" s="1" customFormat="1" ht="10.9" customHeight="1">
      <c r="B15" s="32"/>
      <c r="L15" s="32"/>
    </row>
    <row r="16" spans="2:46" s="1" customFormat="1" ht="12" customHeight="1">
      <c r="B16" s="32"/>
      <c r="D16" s="27" t="s">
        <v>24</v>
      </c>
      <c r="I16" s="27" t="s">
        <v>25</v>
      </c>
      <c r="J16" s="25" t="s">
        <v>26</v>
      </c>
      <c r="L16" s="32"/>
    </row>
    <row r="17" spans="2:12" s="1" customFormat="1" ht="18" customHeight="1">
      <c r="B17" s="32"/>
      <c r="E17" s="25" t="s">
        <v>27</v>
      </c>
      <c r="I17" s="27" t="s">
        <v>28</v>
      </c>
      <c r="J17" s="25" t="s">
        <v>1</v>
      </c>
      <c r="L17" s="32"/>
    </row>
    <row r="18" spans="2:12" s="1" customFormat="1" ht="6.95" customHeight="1">
      <c r="B18" s="32"/>
      <c r="L18" s="32"/>
    </row>
    <row r="19" spans="2:12" s="1" customFormat="1" ht="12" customHeight="1">
      <c r="B19" s="32"/>
      <c r="D19" s="27" t="s">
        <v>29</v>
      </c>
      <c r="I19" s="27" t="s">
        <v>25</v>
      </c>
      <c r="J19" s="28" t="str">
        <f>'Rekapitulace stavby'!AN13</f>
        <v>Vyplň údaj</v>
      </c>
      <c r="L19" s="32"/>
    </row>
    <row r="20" spans="2:12" s="1" customFormat="1" ht="18" customHeight="1">
      <c r="B20" s="32"/>
      <c r="E20" s="246" t="str">
        <f>'Rekapitulace stavby'!E14</f>
        <v>Vyplň údaj</v>
      </c>
      <c r="F20" s="203"/>
      <c r="G20" s="203"/>
      <c r="H20" s="203"/>
      <c r="I20" s="27" t="s">
        <v>28</v>
      </c>
      <c r="J20" s="28" t="str">
        <f>'Rekapitulace stavby'!AN14</f>
        <v>Vyplň údaj</v>
      </c>
      <c r="L20" s="32"/>
    </row>
    <row r="21" spans="2:12" s="1" customFormat="1" ht="6.95" customHeight="1">
      <c r="B21" s="32"/>
      <c r="L21" s="32"/>
    </row>
    <row r="22" spans="2:12" s="1" customFormat="1" ht="12" customHeight="1">
      <c r="B22" s="32"/>
      <c r="D22" s="27" t="s">
        <v>31</v>
      </c>
      <c r="I22" s="27" t="s">
        <v>25</v>
      </c>
      <c r="J22" s="25" t="s">
        <v>32</v>
      </c>
      <c r="L22" s="32"/>
    </row>
    <row r="23" spans="2:12" s="1" customFormat="1" ht="18" customHeight="1">
      <c r="B23" s="32"/>
      <c r="E23" s="25" t="s">
        <v>33</v>
      </c>
      <c r="I23" s="27" t="s">
        <v>28</v>
      </c>
      <c r="J23" s="25" t="s">
        <v>34</v>
      </c>
      <c r="L23" s="32"/>
    </row>
    <row r="24" spans="2:12" s="1" customFormat="1" ht="6.95" customHeight="1">
      <c r="B24" s="32"/>
      <c r="L24" s="32"/>
    </row>
    <row r="25" spans="2:12" s="1" customFormat="1" ht="12" customHeight="1">
      <c r="B25" s="32"/>
      <c r="D25" s="27" t="s">
        <v>36</v>
      </c>
      <c r="I25" s="27" t="s">
        <v>25</v>
      </c>
      <c r="J25" s="25" t="s">
        <v>1</v>
      </c>
      <c r="L25" s="32"/>
    </row>
    <row r="26" spans="2:12" s="1" customFormat="1" ht="18" customHeight="1">
      <c r="B26" s="32"/>
      <c r="E26" s="25" t="s">
        <v>37</v>
      </c>
      <c r="I26" s="27" t="s">
        <v>28</v>
      </c>
      <c r="J26" s="25" t="s">
        <v>1</v>
      </c>
      <c r="L26" s="32"/>
    </row>
    <row r="27" spans="2:12" s="1" customFormat="1" ht="6.95" customHeight="1">
      <c r="B27" s="32"/>
      <c r="L27" s="32"/>
    </row>
    <row r="28" spans="2:12" s="1" customFormat="1" ht="12" customHeight="1">
      <c r="B28" s="32"/>
      <c r="D28" s="27" t="s">
        <v>38</v>
      </c>
      <c r="L28" s="32"/>
    </row>
    <row r="29" spans="2:12" s="7" customFormat="1" ht="16.5" customHeight="1">
      <c r="B29" s="94"/>
      <c r="E29" s="208" t="s">
        <v>1</v>
      </c>
      <c r="F29" s="208"/>
      <c r="G29" s="208"/>
      <c r="H29" s="208"/>
      <c r="L29" s="94"/>
    </row>
    <row r="30" spans="2:12" s="1" customFormat="1" ht="6.95" customHeight="1">
      <c r="B30" s="32"/>
      <c r="L30" s="32"/>
    </row>
    <row r="31" spans="2:12" s="1" customFormat="1" ht="6.95" customHeight="1">
      <c r="B31" s="32"/>
      <c r="D31" s="53"/>
      <c r="E31" s="53"/>
      <c r="F31" s="53"/>
      <c r="G31" s="53"/>
      <c r="H31" s="53"/>
      <c r="I31" s="53"/>
      <c r="J31" s="53"/>
      <c r="K31" s="53"/>
      <c r="L31" s="32"/>
    </row>
    <row r="32" spans="2:12" s="1" customFormat="1" ht="25.35" customHeight="1">
      <c r="B32" s="32"/>
      <c r="D32" s="95" t="s">
        <v>40</v>
      </c>
      <c r="J32" s="66">
        <f>ROUND(J123, 2)</f>
        <v>0</v>
      </c>
      <c r="L32" s="32"/>
    </row>
    <row r="33" spans="2:12" s="1" customFormat="1" ht="6.95" customHeight="1">
      <c r="B33" s="32"/>
      <c r="D33" s="53"/>
      <c r="E33" s="53"/>
      <c r="F33" s="53"/>
      <c r="G33" s="53"/>
      <c r="H33" s="53"/>
      <c r="I33" s="53"/>
      <c r="J33" s="53"/>
      <c r="K33" s="53"/>
      <c r="L33" s="32"/>
    </row>
    <row r="34" spans="2:12" s="1" customFormat="1" ht="14.45" customHeight="1">
      <c r="B34" s="32"/>
      <c r="F34" s="35" t="s">
        <v>42</v>
      </c>
      <c r="I34" s="35" t="s">
        <v>41</v>
      </c>
      <c r="J34" s="35" t="s">
        <v>43</v>
      </c>
      <c r="L34" s="32"/>
    </row>
    <row r="35" spans="2:12" s="1" customFormat="1" ht="14.45" customHeight="1">
      <c r="B35" s="32"/>
      <c r="D35" s="55" t="s">
        <v>44</v>
      </c>
      <c r="E35" s="27" t="s">
        <v>45</v>
      </c>
      <c r="F35" s="85">
        <f>ROUND((SUM(BE123:BE141)),  2)</f>
        <v>0</v>
      </c>
      <c r="I35" s="96">
        <v>0.21</v>
      </c>
      <c r="J35" s="85">
        <f>ROUND(((SUM(BE123:BE141))*I35),  2)</f>
        <v>0</v>
      </c>
      <c r="L35" s="32"/>
    </row>
    <row r="36" spans="2:12" s="1" customFormat="1" ht="14.45" customHeight="1">
      <c r="B36" s="32"/>
      <c r="E36" s="27" t="s">
        <v>46</v>
      </c>
      <c r="F36" s="85">
        <f>ROUND((SUM(BF123:BF141)),  2)</f>
        <v>0</v>
      </c>
      <c r="I36" s="96">
        <v>0.12</v>
      </c>
      <c r="J36" s="85">
        <f>ROUND(((SUM(BF123:BF141))*I36),  2)</f>
        <v>0</v>
      </c>
      <c r="L36" s="32"/>
    </row>
    <row r="37" spans="2:12" s="1" customFormat="1" ht="14.45" hidden="1" customHeight="1">
      <c r="B37" s="32"/>
      <c r="E37" s="27" t="s">
        <v>47</v>
      </c>
      <c r="F37" s="85">
        <f>ROUND((SUM(BG123:BG141)),  2)</f>
        <v>0</v>
      </c>
      <c r="I37" s="96">
        <v>0.21</v>
      </c>
      <c r="J37" s="85">
        <f>0</f>
        <v>0</v>
      </c>
      <c r="L37" s="32"/>
    </row>
    <row r="38" spans="2:12" s="1" customFormat="1" ht="14.45" hidden="1" customHeight="1">
      <c r="B38" s="32"/>
      <c r="E38" s="27" t="s">
        <v>48</v>
      </c>
      <c r="F38" s="85">
        <f>ROUND((SUM(BH123:BH141)),  2)</f>
        <v>0</v>
      </c>
      <c r="I38" s="96">
        <v>0.12</v>
      </c>
      <c r="J38" s="85">
        <f>0</f>
        <v>0</v>
      </c>
      <c r="L38" s="32"/>
    </row>
    <row r="39" spans="2:12" s="1" customFormat="1" ht="14.45" hidden="1" customHeight="1">
      <c r="B39" s="32"/>
      <c r="E39" s="27" t="s">
        <v>49</v>
      </c>
      <c r="F39" s="85">
        <f>ROUND((SUM(BI123:BI141)),  2)</f>
        <v>0</v>
      </c>
      <c r="I39" s="96">
        <v>0</v>
      </c>
      <c r="J39" s="85">
        <f>0</f>
        <v>0</v>
      </c>
      <c r="L39" s="32"/>
    </row>
    <row r="40" spans="2:12" s="1" customFormat="1" ht="6.95" customHeight="1">
      <c r="B40" s="32"/>
      <c r="L40" s="32"/>
    </row>
    <row r="41" spans="2:12" s="1" customFormat="1" ht="25.35" customHeight="1">
      <c r="B41" s="32"/>
      <c r="C41" s="97"/>
      <c r="D41" s="98" t="s">
        <v>50</v>
      </c>
      <c r="E41" s="57"/>
      <c r="F41" s="57"/>
      <c r="G41" s="99" t="s">
        <v>51</v>
      </c>
      <c r="H41" s="100" t="s">
        <v>52</v>
      </c>
      <c r="I41" s="57"/>
      <c r="J41" s="101">
        <f>SUM(J32:J39)</f>
        <v>0</v>
      </c>
      <c r="K41" s="102"/>
      <c r="L41" s="32"/>
    </row>
    <row r="42" spans="2:12" s="1" customFormat="1" ht="14.45" customHeight="1">
      <c r="B42" s="32"/>
      <c r="L42" s="32"/>
    </row>
    <row r="43" spans="2:12" ht="14.45" customHeight="1">
      <c r="B43" s="20"/>
      <c r="L43" s="20"/>
    </row>
    <row r="44" spans="2:12" ht="14.45" customHeight="1">
      <c r="B44" s="20"/>
      <c r="L44" s="20"/>
    </row>
    <row r="45" spans="2:12" ht="14.45" customHeight="1">
      <c r="B45" s="20"/>
      <c r="L45" s="20"/>
    </row>
    <row r="46" spans="2:12" ht="14.45" customHeight="1">
      <c r="B46" s="20"/>
      <c r="L46" s="20"/>
    </row>
    <row r="47" spans="2:12" ht="14.45" customHeight="1">
      <c r="B47" s="20"/>
      <c r="L47" s="20"/>
    </row>
    <row r="48" spans="2:12" ht="14.45" customHeight="1">
      <c r="B48" s="20"/>
      <c r="L48" s="20"/>
    </row>
    <row r="49" spans="2:12" ht="14.45" customHeight="1">
      <c r="B49" s="20"/>
      <c r="L49" s="20"/>
    </row>
    <row r="50" spans="2:12" s="1" customFormat="1" ht="14.45" customHeight="1">
      <c r="B50" s="32"/>
      <c r="D50" s="41" t="s">
        <v>53</v>
      </c>
      <c r="E50" s="42"/>
      <c r="F50" s="42"/>
      <c r="G50" s="41" t="s">
        <v>54</v>
      </c>
      <c r="H50" s="42"/>
      <c r="I50" s="42"/>
      <c r="J50" s="42"/>
      <c r="K50" s="42"/>
      <c r="L50" s="32"/>
    </row>
    <row r="51" spans="2:12" ht="11.25">
      <c r="B51" s="20"/>
      <c r="L51" s="20"/>
    </row>
    <row r="52" spans="2:12" ht="11.25">
      <c r="B52" s="20"/>
      <c r="L52" s="20"/>
    </row>
    <row r="53" spans="2:12" ht="11.25">
      <c r="B53" s="20"/>
      <c r="L53" s="20"/>
    </row>
    <row r="54" spans="2:12" ht="11.25">
      <c r="B54" s="20"/>
      <c r="L54" s="20"/>
    </row>
    <row r="55" spans="2:12" ht="11.25">
      <c r="B55" s="20"/>
      <c r="L55" s="20"/>
    </row>
    <row r="56" spans="2:12" ht="11.25">
      <c r="B56" s="20"/>
      <c r="L56" s="20"/>
    </row>
    <row r="57" spans="2:12" ht="11.25">
      <c r="B57" s="20"/>
      <c r="L57" s="20"/>
    </row>
    <row r="58" spans="2:12" ht="11.25">
      <c r="B58" s="20"/>
      <c r="L58" s="20"/>
    </row>
    <row r="59" spans="2:12" ht="11.25">
      <c r="B59" s="20"/>
      <c r="L59" s="20"/>
    </row>
    <row r="60" spans="2:12" ht="11.25">
      <c r="B60" s="20"/>
      <c r="L60" s="20"/>
    </row>
    <row r="61" spans="2:12" s="1" customFormat="1" ht="12.75">
      <c r="B61" s="32"/>
      <c r="D61" s="43" t="s">
        <v>55</v>
      </c>
      <c r="E61" s="34"/>
      <c r="F61" s="103" t="s">
        <v>56</v>
      </c>
      <c r="G61" s="43" t="s">
        <v>55</v>
      </c>
      <c r="H61" s="34"/>
      <c r="I61" s="34"/>
      <c r="J61" s="104" t="s">
        <v>56</v>
      </c>
      <c r="K61" s="34"/>
      <c r="L61" s="32"/>
    </row>
    <row r="62" spans="2:12" ht="11.25">
      <c r="B62" s="20"/>
      <c r="L62" s="20"/>
    </row>
    <row r="63" spans="2:12" ht="11.25">
      <c r="B63" s="20"/>
      <c r="L63" s="20"/>
    </row>
    <row r="64" spans="2:12" ht="11.25">
      <c r="B64" s="20"/>
      <c r="L64" s="20"/>
    </row>
    <row r="65" spans="2:12" s="1" customFormat="1" ht="12.75">
      <c r="B65" s="32"/>
      <c r="D65" s="41" t="s">
        <v>57</v>
      </c>
      <c r="E65" s="42"/>
      <c r="F65" s="42"/>
      <c r="G65" s="41" t="s">
        <v>58</v>
      </c>
      <c r="H65" s="42"/>
      <c r="I65" s="42"/>
      <c r="J65" s="42"/>
      <c r="K65" s="42"/>
      <c r="L65" s="32"/>
    </row>
    <row r="66" spans="2:12" ht="11.25">
      <c r="B66" s="20"/>
      <c r="L66" s="20"/>
    </row>
    <row r="67" spans="2:12" ht="11.25">
      <c r="B67" s="20"/>
      <c r="L67" s="20"/>
    </row>
    <row r="68" spans="2:12" ht="11.25">
      <c r="B68" s="20"/>
      <c r="L68" s="20"/>
    </row>
    <row r="69" spans="2:12" ht="11.25">
      <c r="B69" s="20"/>
      <c r="L69" s="20"/>
    </row>
    <row r="70" spans="2:12" ht="11.25">
      <c r="B70" s="20"/>
      <c r="L70" s="20"/>
    </row>
    <row r="71" spans="2:12" ht="11.25">
      <c r="B71" s="20"/>
      <c r="L71" s="20"/>
    </row>
    <row r="72" spans="2:12" ht="11.25">
      <c r="B72" s="20"/>
      <c r="L72" s="20"/>
    </row>
    <row r="73" spans="2:12" ht="11.25">
      <c r="B73" s="20"/>
      <c r="L73" s="20"/>
    </row>
    <row r="74" spans="2:12" ht="11.25">
      <c r="B74" s="20"/>
      <c r="L74" s="20"/>
    </row>
    <row r="75" spans="2:12" ht="11.25">
      <c r="B75" s="20"/>
      <c r="L75" s="20"/>
    </row>
    <row r="76" spans="2:12" s="1" customFormat="1" ht="12.75">
      <c r="B76" s="32"/>
      <c r="D76" s="43" t="s">
        <v>55</v>
      </c>
      <c r="E76" s="34"/>
      <c r="F76" s="103" t="s">
        <v>56</v>
      </c>
      <c r="G76" s="43" t="s">
        <v>55</v>
      </c>
      <c r="H76" s="34"/>
      <c r="I76" s="34"/>
      <c r="J76" s="104" t="s">
        <v>56</v>
      </c>
      <c r="K76" s="34"/>
      <c r="L76" s="32"/>
    </row>
    <row r="77" spans="2:12" s="1" customFormat="1" ht="14.45" customHeight="1">
      <c r="B77" s="44"/>
      <c r="C77" s="45"/>
      <c r="D77" s="45"/>
      <c r="E77" s="45"/>
      <c r="F77" s="45"/>
      <c r="G77" s="45"/>
      <c r="H77" s="45"/>
      <c r="I77" s="45"/>
      <c r="J77" s="45"/>
      <c r="K77" s="45"/>
      <c r="L77" s="32"/>
    </row>
    <row r="81" spans="2:12" s="1" customFormat="1" ht="6.95" customHeight="1">
      <c r="B81" s="46"/>
      <c r="C81" s="47"/>
      <c r="D81" s="47"/>
      <c r="E81" s="47"/>
      <c r="F81" s="47"/>
      <c r="G81" s="47"/>
      <c r="H81" s="47"/>
      <c r="I81" s="47"/>
      <c r="J81" s="47"/>
      <c r="K81" s="47"/>
      <c r="L81" s="32"/>
    </row>
    <row r="82" spans="2:12" s="1" customFormat="1" ht="24.95" customHeight="1">
      <c r="B82" s="32"/>
      <c r="C82" s="21" t="s">
        <v>277</v>
      </c>
      <c r="L82" s="32"/>
    </row>
    <row r="83" spans="2:12" s="1" customFormat="1" ht="6.95" customHeight="1">
      <c r="B83" s="32"/>
      <c r="L83" s="32"/>
    </row>
    <row r="84" spans="2:12" s="1" customFormat="1" ht="12" customHeight="1">
      <c r="B84" s="32"/>
      <c r="C84" s="27" t="s">
        <v>16</v>
      </c>
      <c r="L84" s="32"/>
    </row>
    <row r="85" spans="2:12" s="1" customFormat="1" ht="16.5" customHeight="1">
      <c r="B85" s="32"/>
      <c r="E85" s="243" t="str">
        <f>E7</f>
        <v>Kompletní rozšíření Třídy Václava Klementa</v>
      </c>
      <c r="F85" s="244"/>
      <c r="G85" s="244"/>
      <c r="H85" s="244"/>
      <c r="L85" s="32"/>
    </row>
    <row r="86" spans="2:12" ht="12" customHeight="1">
      <c r="B86" s="20"/>
      <c r="C86" s="27" t="s">
        <v>271</v>
      </c>
      <c r="L86" s="20"/>
    </row>
    <row r="87" spans="2:12" s="1" customFormat="1" ht="16.5" customHeight="1">
      <c r="B87" s="32"/>
      <c r="E87" s="243" t="s">
        <v>4864</v>
      </c>
      <c r="F87" s="245"/>
      <c r="G87" s="245"/>
      <c r="H87" s="245"/>
      <c r="L87" s="32"/>
    </row>
    <row r="88" spans="2:12" s="1" customFormat="1" ht="12" customHeight="1">
      <c r="B88" s="32"/>
      <c r="C88" s="27" t="s">
        <v>273</v>
      </c>
      <c r="L88" s="32"/>
    </row>
    <row r="89" spans="2:12" s="1" customFormat="1" ht="16.5" customHeight="1">
      <c r="B89" s="32"/>
      <c r="E89" s="225" t="str">
        <f>E11</f>
        <v>VRN.C - Vedlejší rozpočtové náklady</v>
      </c>
      <c r="F89" s="245"/>
      <c r="G89" s="245"/>
      <c r="H89" s="245"/>
      <c r="L89" s="32"/>
    </row>
    <row r="90" spans="2:12" s="1" customFormat="1" ht="6.95" customHeight="1">
      <c r="B90" s="32"/>
      <c r="L90" s="32"/>
    </row>
    <row r="91" spans="2:12" s="1" customFormat="1" ht="12" customHeight="1">
      <c r="B91" s="32"/>
      <c r="C91" s="27" t="s">
        <v>20</v>
      </c>
      <c r="F91" s="25" t="str">
        <f>F14</f>
        <v xml:space="preserve"> </v>
      </c>
      <c r="I91" s="27" t="s">
        <v>22</v>
      </c>
      <c r="J91" s="52" t="str">
        <f>IF(J14="","",J14)</f>
        <v>28. 11. 2023</v>
      </c>
      <c r="L91" s="32"/>
    </row>
    <row r="92" spans="2:12" s="1" customFormat="1" ht="6.95" customHeight="1">
      <c r="B92" s="32"/>
      <c r="L92" s="32"/>
    </row>
    <row r="93" spans="2:12" s="1" customFormat="1" ht="15.2" customHeight="1">
      <c r="B93" s="32"/>
      <c r="C93" s="27" t="s">
        <v>24</v>
      </c>
      <c r="F93" s="25" t="str">
        <f>E17</f>
        <v>Statutární město Mladá Boleslav</v>
      </c>
      <c r="I93" s="27" t="s">
        <v>31</v>
      </c>
      <c r="J93" s="30" t="str">
        <f>E23</f>
        <v>CR Project s.r.o.</v>
      </c>
      <c r="L93" s="32"/>
    </row>
    <row r="94" spans="2:12" s="1" customFormat="1" ht="15.2" customHeight="1">
      <c r="B94" s="32"/>
      <c r="C94" s="27" t="s">
        <v>29</v>
      </c>
      <c r="F94" s="25" t="str">
        <f>IF(E20="","",E20)</f>
        <v>Vyplň údaj</v>
      </c>
      <c r="I94" s="27" t="s">
        <v>36</v>
      </c>
      <c r="J94" s="30" t="str">
        <f>E26</f>
        <v>Josef Nentwich</v>
      </c>
      <c r="L94" s="32"/>
    </row>
    <row r="95" spans="2:12" s="1" customFormat="1" ht="10.35" customHeight="1">
      <c r="B95" s="32"/>
      <c r="L95" s="32"/>
    </row>
    <row r="96" spans="2:12" s="1" customFormat="1" ht="29.25" customHeight="1">
      <c r="B96" s="32"/>
      <c r="C96" s="105" t="s">
        <v>278</v>
      </c>
      <c r="D96" s="97"/>
      <c r="E96" s="97"/>
      <c r="F96" s="97"/>
      <c r="G96" s="97"/>
      <c r="H96" s="97"/>
      <c r="I96" s="97"/>
      <c r="J96" s="106" t="s">
        <v>279</v>
      </c>
      <c r="K96" s="97"/>
      <c r="L96" s="32"/>
    </row>
    <row r="97" spans="2:47" s="1" customFormat="1" ht="10.35" customHeight="1">
      <c r="B97" s="32"/>
      <c r="L97" s="32"/>
    </row>
    <row r="98" spans="2:47" s="1" customFormat="1" ht="22.9" customHeight="1">
      <c r="B98" s="32"/>
      <c r="C98" s="107" t="s">
        <v>280</v>
      </c>
      <c r="J98" s="66">
        <f>J123</f>
        <v>0</v>
      </c>
      <c r="L98" s="32"/>
      <c r="AU98" s="17" t="s">
        <v>281</v>
      </c>
    </row>
    <row r="99" spans="2:47" s="8" customFormat="1" ht="24.95" customHeight="1">
      <c r="B99" s="108"/>
      <c r="D99" s="109" t="s">
        <v>4829</v>
      </c>
      <c r="E99" s="110"/>
      <c r="F99" s="110"/>
      <c r="G99" s="110"/>
      <c r="H99" s="110"/>
      <c r="I99" s="110"/>
      <c r="J99" s="111">
        <f>J124</f>
        <v>0</v>
      </c>
      <c r="L99" s="108"/>
    </row>
    <row r="100" spans="2:47" s="9" customFormat="1" ht="19.899999999999999" customHeight="1">
      <c r="B100" s="112"/>
      <c r="D100" s="113" t="s">
        <v>1005</v>
      </c>
      <c r="E100" s="114"/>
      <c r="F100" s="114"/>
      <c r="G100" s="114"/>
      <c r="H100" s="114"/>
      <c r="I100" s="114"/>
      <c r="J100" s="115">
        <f>J125</f>
        <v>0</v>
      </c>
      <c r="L100" s="112"/>
    </row>
    <row r="101" spans="2:47" s="9" customFormat="1" ht="19.899999999999999" customHeight="1">
      <c r="B101" s="112"/>
      <c r="D101" s="113" t="s">
        <v>1006</v>
      </c>
      <c r="E101" s="114"/>
      <c r="F101" s="114"/>
      <c r="G101" s="114"/>
      <c r="H101" s="114"/>
      <c r="I101" s="114"/>
      <c r="J101" s="115">
        <f>J137</f>
        <v>0</v>
      </c>
      <c r="L101" s="112"/>
    </row>
    <row r="102" spans="2:47" s="1" customFormat="1" ht="21.75" customHeight="1">
      <c r="B102" s="32"/>
      <c r="L102" s="32"/>
    </row>
    <row r="103" spans="2:47" s="1" customFormat="1" ht="6.95" customHeight="1">
      <c r="B103" s="44"/>
      <c r="C103" s="45"/>
      <c r="D103" s="45"/>
      <c r="E103" s="45"/>
      <c r="F103" s="45"/>
      <c r="G103" s="45"/>
      <c r="H103" s="45"/>
      <c r="I103" s="45"/>
      <c r="J103" s="45"/>
      <c r="K103" s="45"/>
      <c r="L103" s="32"/>
    </row>
    <row r="107" spans="2:47" s="1" customFormat="1" ht="6.95" customHeight="1">
      <c r="B107" s="46"/>
      <c r="C107" s="47"/>
      <c r="D107" s="47"/>
      <c r="E107" s="47"/>
      <c r="F107" s="47"/>
      <c r="G107" s="47"/>
      <c r="H107" s="47"/>
      <c r="I107" s="47"/>
      <c r="J107" s="47"/>
      <c r="K107" s="47"/>
      <c r="L107" s="32"/>
    </row>
    <row r="108" spans="2:47" s="1" customFormat="1" ht="24.95" customHeight="1">
      <c r="B108" s="32"/>
      <c r="C108" s="21" t="s">
        <v>305</v>
      </c>
      <c r="L108" s="32"/>
    </row>
    <row r="109" spans="2:47" s="1" customFormat="1" ht="6.95" customHeight="1">
      <c r="B109" s="32"/>
      <c r="L109" s="32"/>
    </row>
    <row r="110" spans="2:47" s="1" customFormat="1" ht="12" customHeight="1">
      <c r="B110" s="32"/>
      <c r="C110" s="27" t="s">
        <v>16</v>
      </c>
      <c r="L110" s="32"/>
    </row>
    <row r="111" spans="2:47" s="1" customFormat="1" ht="16.5" customHeight="1">
      <c r="B111" s="32"/>
      <c r="E111" s="243" t="str">
        <f>E7</f>
        <v>Kompletní rozšíření Třídy Václava Klementa</v>
      </c>
      <c r="F111" s="244"/>
      <c r="G111" s="244"/>
      <c r="H111" s="244"/>
      <c r="L111" s="32"/>
    </row>
    <row r="112" spans="2:47" ht="12" customHeight="1">
      <c r="B112" s="20"/>
      <c r="C112" s="27" t="s">
        <v>271</v>
      </c>
      <c r="L112" s="20"/>
    </row>
    <row r="113" spans="2:65" s="1" customFormat="1" ht="16.5" customHeight="1">
      <c r="B113" s="32"/>
      <c r="E113" s="243" t="s">
        <v>4864</v>
      </c>
      <c r="F113" s="245"/>
      <c r="G113" s="245"/>
      <c r="H113" s="245"/>
      <c r="L113" s="32"/>
    </row>
    <row r="114" spans="2:65" s="1" customFormat="1" ht="12" customHeight="1">
      <c r="B114" s="32"/>
      <c r="C114" s="27" t="s">
        <v>273</v>
      </c>
      <c r="L114" s="32"/>
    </row>
    <row r="115" spans="2:65" s="1" customFormat="1" ht="16.5" customHeight="1">
      <c r="B115" s="32"/>
      <c r="E115" s="225" t="str">
        <f>E11</f>
        <v>VRN.C - Vedlejší rozpočtové náklady</v>
      </c>
      <c r="F115" s="245"/>
      <c r="G115" s="245"/>
      <c r="H115" s="245"/>
      <c r="L115" s="32"/>
    </row>
    <row r="116" spans="2:65" s="1" customFormat="1" ht="6.95" customHeight="1">
      <c r="B116" s="32"/>
      <c r="L116" s="32"/>
    </row>
    <row r="117" spans="2:65" s="1" customFormat="1" ht="12" customHeight="1">
      <c r="B117" s="32"/>
      <c r="C117" s="27" t="s">
        <v>20</v>
      </c>
      <c r="F117" s="25" t="str">
        <f>F14</f>
        <v xml:space="preserve"> </v>
      </c>
      <c r="I117" s="27" t="s">
        <v>22</v>
      </c>
      <c r="J117" s="52" t="str">
        <f>IF(J14="","",J14)</f>
        <v>28. 11. 2023</v>
      </c>
      <c r="L117" s="32"/>
    </row>
    <row r="118" spans="2:65" s="1" customFormat="1" ht="6.95" customHeight="1">
      <c r="B118" s="32"/>
      <c r="L118" s="32"/>
    </row>
    <row r="119" spans="2:65" s="1" customFormat="1" ht="15.2" customHeight="1">
      <c r="B119" s="32"/>
      <c r="C119" s="27" t="s">
        <v>24</v>
      </c>
      <c r="F119" s="25" t="str">
        <f>E17</f>
        <v>Statutární město Mladá Boleslav</v>
      </c>
      <c r="I119" s="27" t="s">
        <v>31</v>
      </c>
      <c r="J119" s="30" t="str">
        <f>E23</f>
        <v>CR Project s.r.o.</v>
      </c>
      <c r="L119" s="32"/>
    </row>
    <row r="120" spans="2:65" s="1" customFormat="1" ht="15.2" customHeight="1">
      <c r="B120" s="32"/>
      <c r="C120" s="27" t="s">
        <v>29</v>
      </c>
      <c r="F120" s="25" t="str">
        <f>IF(E20="","",E20)</f>
        <v>Vyplň údaj</v>
      </c>
      <c r="I120" s="27" t="s">
        <v>36</v>
      </c>
      <c r="J120" s="30" t="str">
        <f>E26</f>
        <v>Josef Nentwich</v>
      </c>
      <c r="L120" s="32"/>
    </row>
    <row r="121" spans="2:65" s="1" customFormat="1" ht="10.35" customHeight="1">
      <c r="B121" s="32"/>
      <c r="L121" s="32"/>
    </row>
    <row r="122" spans="2:65" s="10" customFormat="1" ht="29.25" customHeight="1">
      <c r="B122" s="116"/>
      <c r="C122" s="117" t="s">
        <v>306</v>
      </c>
      <c r="D122" s="118" t="s">
        <v>65</v>
      </c>
      <c r="E122" s="118" t="s">
        <v>61</v>
      </c>
      <c r="F122" s="118" t="s">
        <v>62</v>
      </c>
      <c r="G122" s="118" t="s">
        <v>307</v>
      </c>
      <c r="H122" s="118" t="s">
        <v>308</v>
      </c>
      <c r="I122" s="118" t="s">
        <v>309</v>
      </c>
      <c r="J122" s="118" t="s">
        <v>279</v>
      </c>
      <c r="K122" s="119" t="s">
        <v>310</v>
      </c>
      <c r="L122" s="116"/>
      <c r="M122" s="59" t="s">
        <v>1</v>
      </c>
      <c r="N122" s="60" t="s">
        <v>44</v>
      </c>
      <c r="O122" s="60" t="s">
        <v>311</v>
      </c>
      <c r="P122" s="60" t="s">
        <v>312</v>
      </c>
      <c r="Q122" s="60" t="s">
        <v>313</v>
      </c>
      <c r="R122" s="60" t="s">
        <v>314</v>
      </c>
      <c r="S122" s="60" t="s">
        <v>315</v>
      </c>
      <c r="T122" s="61" t="s">
        <v>316</v>
      </c>
    </row>
    <row r="123" spans="2:65" s="1" customFormat="1" ht="22.9" customHeight="1">
      <c r="B123" s="32"/>
      <c r="C123" s="64" t="s">
        <v>317</v>
      </c>
      <c r="J123" s="120">
        <f>BK123</f>
        <v>0</v>
      </c>
      <c r="L123" s="32"/>
      <c r="M123" s="62"/>
      <c r="N123" s="53"/>
      <c r="O123" s="53"/>
      <c r="P123" s="121">
        <f>P124</f>
        <v>0</v>
      </c>
      <c r="Q123" s="53"/>
      <c r="R123" s="121">
        <f>R124</f>
        <v>0</v>
      </c>
      <c r="S123" s="53"/>
      <c r="T123" s="122">
        <f>T124</f>
        <v>0</v>
      </c>
      <c r="AT123" s="17" t="s">
        <v>79</v>
      </c>
      <c r="AU123" s="17" t="s">
        <v>281</v>
      </c>
      <c r="BK123" s="123">
        <f>BK124</f>
        <v>0</v>
      </c>
    </row>
    <row r="124" spans="2:65" s="11" customFormat="1" ht="25.9" customHeight="1">
      <c r="B124" s="124"/>
      <c r="D124" s="125" t="s">
        <v>79</v>
      </c>
      <c r="E124" s="126" t="s">
        <v>1007</v>
      </c>
      <c r="F124" s="126" t="s">
        <v>4830</v>
      </c>
      <c r="I124" s="127"/>
      <c r="J124" s="128">
        <f>BK124</f>
        <v>0</v>
      </c>
      <c r="L124" s="124"/>
      <c r="M124" s="129"/>
      <c r="P124" s="130">
        <f>P125+P137</f>
        <v>0</v>
      </c>
      <c r="R124" s="130">
        <f>R125+R137</f>
        <v>0</v>
      </c>
      <c r="T124" s="131">
        <f>T125+T137</f>
        <v>0</v>
      </c>
      <c r="AR124" s="125" t="s">
        <v>99</v>
      </c>
      <c r="AT124" s="132" t="s">
        <v>79</v>
      </c>
      <c r="AU124" s="132" t="s">
        <v>80</v>
      </c>
      <c r="AY124" s="125" t="s">
        <v>320</v>
      </c>
      <c r="BK124" s="133">
        <f>BK125+BK137</f>
        <v>0</v>
      </c>
    </row>
    <row r="125" spans="2:65" s="11" customFormat="1" ht="22.9" customHeight="1">
      <c r="B125" s="124"/>
      <c r="D125" s="125" t="s">
        <v>79</v>
      </c>
      <c r="E125" s="134" t="s">
        <v>1009</v>
      </c>
      <c r="F125" s="134" t="s">
        <v>1010</v>
      </c>
      <c r="I125" s="127"/>
      <c r="J125" s="135">
        <f>BK125</f>
        <v>0</v>
      </c>
      <c r="L125" s="124"/>
      <c r="M125" s="129"/>
      <c r="P125" s="130">
        <f>SUM(P126:P136)</f>
        <v>0</v>
      </c>
      <c r="R125" s="130">
        <f>SUM(R126:R136)</f>
        <v>0</v>
      </c>
      <c r="T125" s="131">
        <f>SUM(T126:T136)</f>
        <v>0</v>
      </c>
      <c r="AR125" s="125" t="s">
        <v>99</v>
      </c>
      <c r="AT125" s="132" t="s">
        <v>79</v>
      </c>
      <c r="AU125" s="132" t="s">
        <v>87</v>
      </c>
      <c r="AY125" s="125" t="s">
        <v>320</v>
      </c>
      <c r="BK125" s="133">
        <f>SUM(BK126:BK136)</f>
        <v>0</v>
      </c>
    </row>
    <row r="126" spans="2:65" s="1" customFormat="1" ht="24.2" customHeight="1">
      <c r="B126" s="32"/>
      <c r="C126" s="136" t="s">
        <v>87</v>
      </c>
      <c r="D126" s="136" t="s">
        <v>324</v>
      </c>
      <c r="E126" s="137" t="s">
        <v>1225</v>
      </c>
      <c r="F126" s="138" t="s">
        <v>1226</v>
      </c>
      <c r="G126" s="139" t="s">
        <v>1013</v>
      </c>
      <c r="H126" s="140">
        <v>1</v>
      </c>
      <c r="I126" s="141"/>
      <c r="J126" s="142">
        <f t="shared" ref="J126:J136" si="0">ROUND(I126*H126,2)</f>
        <v>0</v>
      </c>
      <c r="K126" s="138" t="s">
        <v>1</v>
      </c>
      <c r="L126" s="32"/>
      <c r="M126" s="143" t="s">
        <v>1</v>
      </c>
      <c r="N126" s="144" t="s">
        <v>45</v>
      </c>
      <c r="P126" s="145">
        <f t="shared" ref="P126:P136" si="1">O126*H126</f>
        <v>0</v>
      </c>
      <c r="Q126" s="145">
        <v>0</v>
      </c>
      <c r="R126" s="145">
        <f t="shared" ref="R126:R136" si="2">Q126*H126</f>
        <v>0</v>
      </c>
      <c r="S126" s="145">
        <v>0</v>
      </c>
      <c r="T126" s="146">
        <f t="shared" ref="T126:T136" si="3">S126*H126</f>
        <v>0</v>
      </c>
      <c r="AR126" s="147" t="s">
        <v>1014</v>
      </c>
      <c r="AT126" s="147" t="s">
        <v>324</v>
      </c>
      <c r="AU126" s="147" t="s">
        <v>89</v>
      </c>
      <c r="AY126" s="17" t="s">
        <v>320</v>
      </c>
      <c r="BE126" s="148">
        <f t="shared" ref="BE126:BE136" si="4">IF(N126="základní",J126,0)</f>
        <v>0</v>
      </c>
      <c r="BF126" s="148">
        <f t="shared" ref="BF126:BF136" si="5">IF(N126="snížená",J126,0)</f>
        <v>0</v>
      </c>
      <c r="BG126" s="148">
        <f t="shared" ref="BG126:BG136" si="6">IF(N126="zákl. přenesená",J126,0)</f>
        <v>0</v>
      </c>
      <c r="BH126" s="148">
        <f t="shared" ref="BH126:BH136" si="7">IF(N126="sníž. přenesená",J126,0)</f>
        <v>0</v>
      </c>
      <c r="BI126" s="148">
        <f t="shared" ref="BI126:BI136" si="8">IF(N126="nulová",J126,0)</f>
        <v>0</v>
      </c>
      <c r="BJ126" s="17" t="s">
        <v>87</v>
      </c>
      <c r="BK126" s="148">
        <f t="shared" ref="BK126:BK136" si="9">ROUND(I126*H126,2)</f>
        <v>0</v>
      </c>
      <c r="BL126" s="17" t="s">
        <v>1014</v>
      </c>
      <c r="BM126" s="147" t="s">
        <v>4831</v>
      </c>
    </row>
    <row r="127" spans="2:65" s="1" customFormat="1" ht="16.5" customHeight="1">
      <c r="B127" s="32"/>
      <c r="C127" s="136" t="s">
        <v>89</v>
      </c>
      <c r="D127" s="136" t="s">
        <v>324</v>
      </c>
      <c r="E127" s="137" t="s">
        <v>1228</v>
      </c>
      <c r="F127" s="138" t="s">
        <v>1229</v>
      </c>
      <c r="G127" s="139" t="s">
        <v>1013</v>
      </c>
      <c r="H127" s="140">
        <v>1</v>
      </c>
      <c r="I127" s="141"/>
      <c r="J127" s="142">
        <f t="shared" si="0"/>
        <v>0</v>
      </c>
      <c r="K127" s="138" t="s">
        <v>1</v>
      </c>
      <c r="L127" s="32"/>
      <c r="M127" s="143" t="s">
        <v>1</v>
      </c>
      <c r="N127" s="144" t="s">
        <v>45</v>
      </c>
      <c r="P127" s="145">
        <f t="shared" si="1"/>
        <v>0</v>
      </c>
      <c r="Q127" s="145">
        <v>0</v>
      </c>
      <c r="R127" s="145">
        <f t="shared" si="2"/>
        <v>0</v>
      </c>
      <c r="S127" s="145">
        <v>0</v>
      </c>
      <c r="T127" s="146">
        <f t="shared" si="3"/>
        <v>0</v>
      </c>
      <c r="AR127" s="147" t="s">
        <v>1014</v>
      </c>
      <c r="AT127" s="147" t="s">
        <v>324</v>
      </c>
      <c r="AU127" s="147" t="s">
        <v>89</v>
      </c>
      <c r="AY127" s="17" t="s">
        <v>320</v>
      </c>
      <c r="BE127" s="148">
        <f t="shared" si="4"/>
        <v>0</v>
      </c>
      <c r="BF127" s="148">
        <f t="shared" si="5"/>
        <v>0</v>
      </c>
      <c r="BG127" s="148">
        <f t="shared" si="6"/>
        <v>0</v>
      </c>
      <c r="BH127" s="148">
        <f t="shared" si="7"/>
        <v>0</v>
      </c>
      <c r="BI127" s="148">
        <f t="shared" si="8"/>
        <v>0</v>
      </c>
      <c r="BJ127" s="17" t="s">
        <v>87</v>
      </c>
      <c r="BK127" s="148">
        <f t="shared" si="9"/>
        <v>0</v>
      </c>
      <c r="BL127" s="17" t="s">
        <v>1014</v>
      </c>
      <c r="BM127" s="147" t="s">
        <v>1230</v>
      </c>
    </row>
    <row r="128" spans="2:65" s="1" customFormat="1" ht="44.25" customHeight="1">
      <c r="B128" s="32"/>
      <c r="C128" s="136" t="s">
        <v>94</v>
      </c>
      <c r="D128" s="136" t="s">
        <v>324</v>
      </c>
      <c r="E128" s="137" t="s">
        <v>1016</v>
      </c>
      <c r="F128" s="138" t="s">
        <v>1017</v>
      </c>
      <c r="G128" s="139" t="s">
        <v>1013</v>
      </c>
      <c r="H128" s="140">
        <v>1</v>
      </c>
      <c r="I128" s="141"/>
      <c r="J128" s="142">
        <f t="shared" si="0"/>
        <v>0</v>
      </c>
      <c r="K128" s="138" t="s">
        <v>1</v>
      </c>
      <c r="L128" s="32"/>
      <c r="M128" s="143" t="s">
        <v>1</v>
      </c>
      <c r="N128" s="144" t="s">
        <v>45</v>
      </c>
      <c r="P128" s="145">
        <f t="shared" si="1"/>
        <v>0</v>
      </c>
      <c r="Q128" s="145">
        <v>0</v>
      </c>
      <c r="R128" s="145">
        <f t="shared" si="2"/>
        <v>0</v>
      </c>
      <c r="S128" s="145">
        <v>0</v>
      </c>
      <c r="T128" s="146">
        <f t="shared" si="3"/>
        <v>0</v>
      </c>
      <c r="AR128" s="147" t="s">
        <v>1014</v>
      </c>
      <c r="AT128" s="147" t="s">
        <v>324</v>
      </c>
      <c r="AU128" s="147" t="s">
        <v>89</v>
      </c>
      <c r="AY128" s="17" t="s">
        <v>320</v>
      </c>
      <c r="BE128" s="148">
        <f t="shared" si="4"/>
        <v>0</v>
      </c>
      <c r="BF128" s="148">
        <f t="shared" si="5"/>
        <v>0</v>
      </c>
      <c r="BG128" s="148">
        <f t="shared" si="6"/>
        <v>0</v>
      </c>
      <c r="BH128" s="148">
        <f t="shared" si="7"/>
        <v>0</v>
      </c>
      <c r="BI128" s="148">
        <f t="shared" si="8"/>
        <v>0</v>
      </c>
      <c r="BJ128" s="17" t="s">
        <v>87</v>
      </c>
      <c r="BK128" s="148">
        <f t="shared" si="9"/>
        <v>0</v>
      </c>
      <c r="BL128" s="17" t="s">
        <v>1014</v>
      </c>
      <c r="BM128" s="147" t="s">
        <v>4833</v>
      </c>
    </row>
    <row r="129" spans="2:65" s="1" customFormat="1" ht="33" customHeight="1">
      <c r="B129" s="32"/>
      <c r="C129" s="136" t="s">
        <v>99</v>
      </c>
      <c r="D129" s="136" t="s">
        <v>324</v>
      </c>
      <c r="E129" s="137" t="s">
        <v>1240</v>
      </c>
      <c r="F129" s="138" t="s">
        <v>1241</v>
      </c>
      <c r="G129" s="139" t="s">
        <v>1013</v>
      </c>
      <c r="H129" s="140">
        <v>1</v>
      </c>
      <c r="I129" s="141"/>
      <c r="J129" s="142">
        <f t="shared" si="0"/>
        <v>0</v>
      </c>
      <c r="K129" s="138" t="s">
        <v>1</v>
      </c>
      <c r="L129" s="32"/>
      <c r="M129" s="143" t="s">
        <v>1</v>
      </c>
      <c r="N129" s="144" t="s">
        <v>45</v>
      </c>
      <c r="P129" s="145">
        <f t="shared" si="1"/>
        <v>0</v>
      </c>
      <c r="Q129" s="145">
        <v>0</v>
      </c>
      <c r="R129" s="145">
        <f t="shared" si="2"/>
        <v>0</v>
      </c>
      <c r="S129" s="145">
        <v>0</v>
      </c>
      <c r="T129" s="146">
        <f t="shared" si="3"/>
        <v>0</v>
      </c>
      <c r="AR129" s="147" t="s">
        <v>1014</v>
      </c>
      <c r="AT129" s="147" t="s">
        <v>324</v>
      </c>
      <c r="AU129" s="147" t="s">
        <v>89</v>
      </c>
      <c r="AY129" s="17" t="s">
        <v>320</v>
      </c>
      <c r="BE129" s="148">
        <f t="shared" si="4"/>
        <v>0</v>
      </c>
      <c r="BF129" s="148">
        <f t="shared" si="5"/>
        <v>0</v>
      </c>
      <c r="BG129" s="148">
        <f t="shared" si="6"/>
        <v>0</v>
      </c>
      <c r="BH129" s="148">
        <f t="shared" si="7"/>
        <v>0</v>
      </c>
      <c r="BI129" s="148">
        <f t="shared" si="8"/>
        <v>0</v>
      </c>
      <c r="BJ129" s="17" t="s">
        <v>87</v>
      </c>
      <c r="BK129" s="148">
        <f t="shared" si="9"/>
        <v>0</v>
      </c>
      <c r="BL129" s="17" t="s">
        <v>1014</v>
      </c>
      <c r="BM129" s="147" t="s">
        <v>5199</v>
      </c>
    </row>
    <row r="130" spans="2:65" s="1" customFormat="1" ht="37.9" customHeight="1">
      <c r="B130" s="32"/>
      <c r="C130" s="136" t="s">
        <v>355</v>
      </c>
      <c r="D130" s="136" t="s">
        <v>324</v>
      </c>
      <c r="E130" s="137" t="s">
        <v>1243</v>
      </c>
      <c r="F130" s="138" t="s">
        <v>1244</v>
      </c>
      <c r="G130" s="139" t="s">
        <v>1013</v>
      </c>
      <c r="H130" s="140">
        <v>1</v>
      </c>
      <c r="I130" s="141"/>
      <c r="J130" s="142">
        <f t="shared" si="0"/>
        <v>0</v>
      </c>
      <c r="K130" s="138" t="s">
        <v>1</v>
      </c>
      <c r="L130" s="32"/>
      <c r="M130" s="143" t="s">
        <v>1</v>
      </c>
      <c r="N130" s="144" t="s">
        <v>45</v>
      </c>
      <c r="P130" s="145">
        <f t="shared" si="1"/>
        <v>0</v>
      </c>
      <c r="Q130" s="145">
        <v>0</v>
      </c>
      <c r="R130" s="145">
        <f t="shared" si="2"/>
        <v>0</v>
      </c>
      <c r="S130" s="145">
        <v>0</v>
      </c>
      <c r="T130" s="146">
        <f t="shared" si="3"/>
        <v>0</v>
      </c>
      <c r="AR130" s="147" t="s">
        <v>1014</v>
      </c>
      <c r="AT130" s="147" t="s">
        <v>324</v>
      </c>
      <c r="AU130" s="147" t="s">
        <v>89</v>
      </c>
      <c r="AY130" s="17" t="s">
        <v>320</v>
      </c>
      <c r="BE130" s="148">
        <f t="shared" si="4"/>
        <v>0</v>
      </c>
      <c r="BF130" s="148">
        <f t="shared" si="5"/>
        <v>0</v>
      </c>
      <c r="BG130" s="148">
        <f t="shared" si="6"/>
        <v>0</v>
      </c>
      <c r="BH130" s="148">
        <f t="shared" si="7"/>
        <v>0</v>
      </c>
      <c r="BI130" s="148">
        <f t="shared" si="8"/>
        <v>0</v>
      </c>
      <c r="BJ130" s="17" t="s">
        <v>87</v>
      </c>
      <c r="BK130" s="148">
        <f t="shared" si="9"/>
        <v>0</v>
      </c>
      <c r="BL130" s="17" t="s">
        <v>1014</v>
      </c>
      <c r="BM130" s="147" t="s">
        <v>1245</v>
      </c>
    </row>
    <row r="131" spans="2:65" s="1" customFormat="1" ht="16.5" customHeight="1">
      <c r="B131" s="32"/>
      <c r="C131" s="136" t="s">
        <v>360</v>
      </c>
      <c r="D131" s="136" t="s">
        <v>324</v>
      </c>
      <c r="E131" s="137" t="s">
        <v>1246</v>
      </c>
      <c r="F131" s="138" t="s">
        <v>1247</v>
      </c>
      <c r="G131" s="139" t="s">
        <v>1013</v>
      </c>
      <c r="H131" s="140">
        <v>1</v>
      </c>
      <c r="I131" s="141"/>
      <c r="J131" s="142">
        <f t="shared" si="0"/>
        <v>0</v>
      </c>
      <c r="K131" s="138" t="s">
        <v>1</v>
      </c>
      <c r="L131" s="32"/>
      <c r="M131" s="143" t="s">
        <v>1</v>
      </c>
      <c r="N131" s="144" t="s">
        <v>45</v>
      </c>
      <c r="P131" s="145">
        <f t="shared" si="1"/>
        <v>0</v>
      </c>
      <c r="Q131" s="145">
        <v>0</v>
      </c>
      <c r="R131" s="145">
        <f t="shared" si="2"/>
        <v>0</v>
      </c>
      <c r="S131" s="145">
        <v>0</v>
      </c>
      <c r="T131" s="146">
        <f t="shared" si="3"/>
        <v>0</v>
      </c>
      <c r="AR131" s="147" t="s">
        <v>1014</v>
      </c>
      <c r="AT131" s="147" t="s">
        <v>324</v>
      </c>
      <c r="AU131" s="147" t="s">
        <v>89</v>
      </c>
      <c r="AY131" s="17" t="s">
        <v>320</v>
      </c>
      <c r="BE131" s="148">
        <f t="shared" si="4"/>
        <v>0</v>
      </c>
      <c r="BF131" s="148">
        <f t="shared" si="5"/>
        <v>0</v>
      </c>
      <c r="BG131" s="148">
        <f t="shared" si="6"/>
        <v>0</v>
      </c>
      <c r="BH131" s="148">
        <f t="shared" si="7"/>
        <v>0</v>
      </c>
      <c r="BI131" s="148">
        <f t="shared" si="8"/>
        <v>0</v>
      </c>
      <c r="BJ131" s="17" t="s">
        <v>87</v>
      </c>
      <c r="BK131" s="148">
        <f t="shared" si="9"/>
        <v>0</v>
      </c>
      <c r="BL131" s="17" t="s">
        <v>1014</v>
      </c>
      <c r="BM131" s="147" t="s">
        <v>5200</v>
      </c>
    </row>
    <row r="132" spans="2:65" s="1" customFormat="1" ht="62.65" customHeight="1">
      <c r="B132" s="32"/>
      <c r="C132" s="136" t="s">
        <v>366</v>
      </c>
      <c r="D132" s="136" t="s">
        <v>324</v>
      </c>
      <c r="E132" s="137" t="s">
        <v>1249</v>
      </c>
      <c r="F132" s="138" t="s">
        <v>1250</v>
      </c>
      <c r="G132" s="139" t="s">
        <v>1013</v>
      </c>
      <c r="H132" s="140">
        <v>1</v>
      </c>
      <c r="I132" s="141"/>
      <c r="J132" s="142">
        <f t="shared" si="0"/>
        <v>0</v>
      </c>
      <c r="K132" s="138" t="s">
        <v>1</v>
      </c>
      <c r="L132" s="32"/>
      <c r="M132" s="143" t="s">
        <v>1</v>
      </c>
      <c r="N132" s="144" t="s">
        <v>45</v>
      </c>
      <c r="P132" s="145">
        <f t="shared" si="1"/>
        <v>0</v>
      </c>
      <c r="Q132" s="145">
        <v>0</v>
      </c>
      <c r="R132" s="145">
        <f t="shared" si="2"/>
        <v>0</v>
      </c>
      <c r="S132" s="145">
        <v>0</v>
      </c>
      <c r="T132" s="146">
        <f t="shared" si="3"/>
        <v>0</v>
      </c>
      <c r="AR132" s="147" t="s">
        <v>1014</v>
      </c>
      <c r="AT132" s="147" t="s">
        <v>324</v>
      </c>
      <c r="AU132" s="147" t="s">
        <v>89</v>
      </c>
      <c r="AY132" s="17" t="s">
        <v>320</v>
      </c>
      <c r="BE132" s="148">
        <f t="shared" si="4"/>
        <v>0</v>
      </c>
      <c r="BF132" s="148">
        <f t="shared" si="5"/>
        <v>0</v>
      </c>
      <c r="BG132" s="148">
        <f t="shared" si="6"/>
        <v>0</v>
      </c>
      <c r="BH132" s="148">
        <f t="shared" si="7"/>
        <v>0</v>
      </c>
      <c r="BI132" s="148">
        <f t="shared" si="8"/>
        <v>0</v>
      </c>
      <c r="BJ132" s="17" t="s">
        <v>87</v>
      </c>
      <c r="BK132" s="148">
        <f t="shared" si="9"/>
        <v>0</v>
      </c>
      <c r="BL132" s="17" t="s">
        <v>1014</v>
      </c>
      <c r="BM132" s="147" t="s">
        <v>1251</v>
      </c>
    </row>
    <row r="133" spans="2:65" s="1" customFormat="1" ht="24.2" customHeight="1">
      <c r="B133" s="32"/>
      <c r="C133" s="136" t="s">
        <v>373</v>
      </c>
      <c r="D133" s="136" t="s">
        <v>324</v>
      </c>
      <c r="E133" s="137" t="s">
        <v>1212</v>
      </c>
      <c r="F133" s="138" t="s">
        <v>1213</v>
      </c>
      <c r="G133" s="139" t="s">
        <v>1013</v>
      </c>
      <c r="H133" s="140">
        <v>1</v>
      </c>
      <c r="I133" s="141"/>
      <c r="J133" s="142">
        <f t="shared" si="0"/>
        <v>0</v>
      </c>
      <c r="K133" s="138" t="s">
        <v>1</v>
      </c>
      <c r="L133" s="32"/>
      <c r="M133" s="143" t="s">
        <v>1</v>
      </c>
      <c r="N133" s="144" t="s">
        <v>45</v>
      </c>
      <c r="P133" s="145">
        <f t="shared" si="1"/>
        <v>0</v>
      </c>
      <c r="Q133" s="145">
        <v>0</v>
      </c>
      <c r="R133" s="145">
        <f t="shared" si="2"/>
        <v>0</v>
      </c>
      <c r="S133" s="145">
        <v>0</v>
      </c>
      <c r="T133" s="146">
        <f t="shared" si="3"/>
        <v>0</v>
      </c>
      <c r="AR133" s="147" t="s">
        <v>1014</v>
      </c>
      <c r="AT133" s="147" t="s">
        <v>324</v>
      </c>
      <c r="AU133" s="147" t="s">
        <v>89</v>
      </c>
      <c r="AY133" s="17" t="s">
        <v>320</v>
      </c>
      <c r="BE133" s="148">
        <f t="shared" si="4"/>
        <v>0</v>
      </c>
      <c r="BF133" s="148">
        <f t="shared" si="5"/>
        <v>0</v>
      </c>
      <c r="BG133" s="148">
        <f t="shared" si="6"/>
        <v>0</v>
      </c>
      <c r="BH133" s="148">
        <f t="shared" si="7"/>
        <v>0</v>
      </c>
      <c r="BI133" s="148">
        <f t="shared" si="8"/>
        <v>0</v>
      </c>
      <c r="BJ133" s="17" t="s">
        <v>87</v>
      </c>
      <c r="BK133" s="148">
        <f t="shared" si="9"/>
        <v>0</v>
      </c>
      <c r="BL133" s="17" t="s">
        <v>1014</v>
      </c>
      <c r="BM133" s="147" t="s">
        <v>4850</v>
      </c>
    </row>
    <row r="134" spans="2:65" s="1" customFormat="1" ht="16.5" customHeight="1">
      <c r="B134" s="32"/>
      <c r="C134" s="136" t="s">
        <v>381</v>
      </c>
      <c r="D134" s="136" t="s">
        <v>324</v>
      </c>
      <c r="E134" s="137" t="s">
        <v>1215</v>
      </c>
      <c r="F134" s="138" t="s">
        <v>1216</v>
      </c>
      <c r="G134" s="139" t="s">
        <v>1013</v>
      </c>
      <c r="H134" s="140">
        <v>1</v>
      </c>
      <c r="I134" s="141"/>
      <c r="J134" s="142">
        <f t="shared" si="0"/>
        <v>0</v>
      </c>
      <c r="K134" s="138" t="s">
        <v>1</v>
      </c>
      <c r="L134" s="32"/>
      <c r="M134" s="143" t="s">
        <v>1</v>
      </c>
      <c r="N134" s="144" t="s">
        <v>45</v>
      </c>
      <c r="P134" s="145">
        <f t="shared" si="1"/>
        <v>0</v>
      </c>
      <c r="Q134" s="145">
        <v>0</v>
      </c>
      <c r="R134" s="145">
        <f t="shared" si="2"/>
        <v>0</v>
      </c>
      <c r="S134" s="145">
        <v>0</v>
      </c>
      <c r="T134" s="146">
        <f t="shared" si="3"/>
        <v>0</v>
      </c>
      <c r="AR134" s="147" t="s">
        <v>1014</v>
      </c>
      <c r="AT134" s="147" t="s">
        <v>324</v>
      </c>
      <c r="AU134" s="147" t="s">
        <v>89</v>
      </c>
      <c r="AY134" s="17" t="s">
        <v>320</v>
      </c>
      <c r="BE134" s="148">
        <f t="shared" si="4"/>
        <v>0</v>
      </c>
      <c r="BF134" s="148">
        <f t="shared" si="5"/>
        <v>0</v>
      </c>
      <c r="BG134" s="148">
        <f t="shared" si="6"/>
        <v>0</v>
      </c>
      <c r="BH134" s="148">
        <f t="shared" si="7"/>
        <v>0</v>
      </c>
      <c r="BI134" s="148">
        <f t="shared" si="8"/>
        <v>0</v>
      </c>
      <c r="BJ134" s="17" t="s">
        <v>87</v>
      </c>
      <c r="BK134" s="148">
        <f t="shared" si="9"/>
        <v>0</v>
      </c>
      <c r="BL134" s="17" t="s">
        <v>1014</v>
      </c>
      <c r="BM134" s="147" t="s">
        <v>4851</v>
      </c>
    </row>
    <row r="135" spans="2:65" s="1" customFormat="1" ht="21.75" customHeight="1">
      <c r="B135" s="32"/>
      <c r="C135" s="136" t="s">
        <v>388</v>
      </c>
      <c r="D135" s="136" t="s">
        <v>324</v>
      </c>
      <c r="E135" s="137" t="s">
        <v>1218</v>
      </c>
      <c r="F135" s="138" t="s">
        <v>1219</v>
      </c>
      <c r="G135" s="139" t="s">
        <v>1013</v>
      </c>
      <c r="H135" s="140">
        <v>1</v>
      </c>
      <c r="I135" s="141"/>
      <c r="J135" s="142">
        <f t="shared" si="0"/>
        <v>0</v>
      </c>
      <c r="K135" s="138" t="s">
        <v>1</v>
      </c>
      <c r="L135" s="32"/>
      <c r="M135" s="143" t="s">
        <v>1</v>
      </c>
      <c r="N135" s="144" t="s">
        <v>45</v>
      </c>
      <c r="P135" s="145">
        <f t="shared" si="1"/>
        <v>0</v>
      </c>
      <c r="Q135" s="145">
        <v>0</v>
      </c>
      <c r="R135" s="145">
        <f t="shared" si="2"/>
        <v>0</v>
      </c>
      <c r="S135" s="145">
        <v>0</v>
      </c>
      <c r="T135" s="146">
        <f t="shared" si="3"/>
        <v>0</v>
      </c>
      <c r="AR135" s="147" t="s">
        <v>1014</v>
      </c>
      <c r="AT135" s="147" t="s">
        <v>324</v>
      </c>
      <c r="AU135" s="147" t="s">
        <v>89</v>
      </c>
      <c r="AY135" s="17" t="s">
        <v>320</v>
      </c>
      <c r="BE135" s="148">
        <f t="shared" si="4"/>
        <v>0</v>
      </c>
      <c r="BF135" s="148">
        <f t="shared" si="5"/>
        <v>0</v>
      </c>
      <c r="BG135" s="148">
        <f t="shared" si="6"/>
        <v>0</v>
      </c>
      <c r="BH135" s="148">
        <f t="shared" si="7"/>
        <v>0</v>
      </c>
      <c r="BI135" s="148">
        <f t="shared" si="8"/>
        <v>0</v>
      </c>
      <c r="BJ135" s="17" t="s">
        <v>87</v>
      </c>
      <c r="BK135" s="148">
        <f t="shared" si="9"/>
        <v>0</v>
      </c>
      <c r="BL135" s="17" t="s">
        <v>1014</v>
      </c>
      <c r="BM135" s="147" t="s">
        <v>4852</v>
      </c>
    </row>
    <row r="136" spans="2:65" s="1" customFormat="1" ht="16.5" customHeight="1">
      <c r="B136" s="32"/>
      <c r="C136" s="136" t="s">
        <v>395</v>
      </c>
      <c r="D136" s="136" t="s">
        <v>324</v>
      </c>
      <c r="E136" s="137" t="s">
        <v>1221</v>
      </c>
      <c r="F136" s="138" t="s">
        <v>1222</v>
      </c>
      <c r="G136" s="139" t="s">
        <v>1013</v>
      </c>
      <c r="H136" s="140">
        <v>1</v>
      </c>
      <c r="I136" s="141"/>
      <c r="J136" s="142">
        <f t="shared" si="0"/>
        <v>0</v>
      </c>
      <c r="K136" s="138" t="s">
        <v>1</v>
      </c>
      <c r="L136" s="32"/>
      <c r="M136" s="143" t="s">
        <v>1</v>
      </c>
      <c r="N136" s="144" t="s">
        <v>45</v>
      </c>
      <c r="P136" s="145">
        <f t="shared" si="1"/>
        <v>0</v>
      </c>
      <c r="Q136" s="145">
        <v>0</v>
      </c>
      <c r="R136" s="145">
        <f t="shared" si="2"/>
        <v>0</v>
      </c>
      <c r="S136" s="145">
        <v>0</v>
      </c>
      <c r="T136" s="146">
        <f t="shared" si="3"/>
        <v>0</v>
      </c>
      <c r="AR136" s="147" t="s">
        <v>1014</v>
      </c>
      <c r="AT136" s="147" t="s">
        <v>324</v>
      </c>
      <c r="AU136" s="147" t="s">
        <v>89</v>
      </c>
      <c r="AY136" s="17" t="s">
        <v>320</v>
      </c>
      <c r="BE136" s="148">
        <f t="shared" si="4"/>
        <v>0</v>
      </c>
      <c r="BF136" s="148">
        <f t="shared" si="5"/>
        <v>0</v>
      </c>
      <c r="BG136" s="148">
        <f t="shared" si="6"/>
        <v>0</v>
      </c>
      <c r="BH136" s="148">
        <f t="shared" si="7"/>
        <v>0</v>
      </c>
      <c r="BI136" s="148">
        <f t="shared" si="8"/>
        <v>0</v>
      </c>
      <c r="BJ136" s="17" t="s">
        <v>87</v>
      </c>
      <c r="BK136" s="148">
        <f t="shared" si="9"/>
        <v>0</v>
      </c>
      <c r="BL136" s="17" t="s">
        <v>1014</v>
      </c>
      <c r="BM136" s="147" t="s">
        <v>4853</v>
      </c>
    </row>
    <row r="137" spans="2:65" s="11" customFormat="1" ht="22.9" customHeight="1">
      <c r="B137" s="124"/>
      <c r="D137" s="125" t="s">
        <v>79</v>
      </c>
      <c r="E137" s="134" t="s">
        <v>1022</v>
      </c>
      <c r="F137" s="134" t="s">
        <v>164</v>
      </c>
      <c r="I137" s="127"/>
      <c r="J137" s="135">
        <f>BK137</f>
        <v>0</v>
      </c>
      <c r="L137" s="124"/>
      <c r="M137" s="129"/>
      <c r="P137" s="130">
        <f>SUM(P138:P141)</f>
        <v>0</v>
      </c>
      <c r="R137" s="130">
        <f>SUM(R138:R141)</f>
        <v>0</v>
      </c>
      <c r="T137" s="131">
        <f>SUM(T138:T141)</f>
        <v>0</v>
      </c>
      <c r="AR137" s="125" t="s">
        <v>99</v>
      </c>
      <c r="AT137" s="132" t="s">
        <v>79</v>
      </c>
      <c r="AU137" s="132" t="s">
        <v>87</v>
      </c>
      <c r="AY137" s="125" t="s">
        <v>320</v>
      </c>
      <c r="BK137" s="133">
        <f>SUM(BK138:BK141)</f>
        <v>0</v>
      </c>
    </row>
    <row r="138" spans="2:65" s="1" customFormat="1" ht="24.2" customHeight="1">
      <c r="B138" s="32"/>
      <c r="C138" s="136" t="s">
        <v>8</v>
      </c>
      <c r="D138" s="136" t="s">
        <v>324</v>
      </c>
      <c r="E138" s="137" t="s">
        <v>1023</v>
      </c>
      <c r="F138" s="138" t="s">
        <v>1024</v>
      </c>
      <c r="G138" s="139" t="s">
        <v>1013</v>
      </c>
      <c r="H138" s="140">
        <v>1</v>
      </c>
      <c r="I138" s="141"/>
      <c r="J138" s="142">
        <f>ROUND(I138*H138,2)</f>
        <v>0</v>
      </c>
      <c r="K138" s="138" t="s">
        <v>1</v>
      </c>
      <c r="L138" s="32"/>
      <c r="M138" s="143" t="s">
        <v>1</v>
      </c>
      <c r="N138" s="144" t="s">
        <v>45</v>
      </c>
      <c r="P138" s="145">
        <f>O138*H138</f>
        <v>0</v>
      </c>
      <c r="Q138" s="145">
        <v>0</v>
      </c>
      <c r="R138" s="145">
        <f>Q138*H138</f>
        <v>0</v>
      </c>
      <c r="S138" s="145">
        <v>0</v>
      </c>
      <c r="T138" s="146">
        <f>S138*H138</f>
        <v>0</v>
      </c>
      <c r="AR138" s="147" t="s">
        <v>1025</v>
      </c>
      <c r="AT138" s="147" t="s">
        <v>324</v>
      </c>
      <c r="AU138" s="147" t="s">
        <v>89</v>
      </c>
      <c r="AY138" s="17" t="s">
        <v>320</v>
      </c>
      <c r="BE138" s="148">
        <f>IF(N138="základní",J138,0)</f>
        <v>0</v>
      </c>
      <c r="BF138" s="148">
        <f>IF(N138="snížená",J138,0)</f>
        <v>0</v>
      </c>
      <c r="BG138" s="148">
        <f>IF(N138="zákl. přenesená",J138,0)</f>
        <v>0</v>
      </c>
      <c r="BH138" s="148">
        <f>IF(N138="sníž. přenesená",J138,0)</f>
        <v>0</v>
      </c>
      <c r="BI138" s="148">
        <f>IF(N138="nulová",J138,0)</f>
        <v>0</v>
      </c>
      <c r="BJ138" s="17" t="s">
        <v>87</v>
      </c>
      <c r="BK138" s="148">
        <f>ROUND(I138*H138,2)</f>
        <v>0</v>
      </c>
      <c r="BL138" s="17" t="s">
        <v>1025</v>
      </c>
      <c r="BM138" s="147" t="s">
        <v>4862</v>
      </c>
    </row>
    <row r="139" spans="2:65" s="1" customFormat="1" ht="37.9" customHeight="1">
      <c r="B139" s="32"/>
      <c r="C139" s="136" t="s">
        <v>404</v>
      </c>
      <c r="D139" s="136" t="s">
        <v>324</v>
      </c>
      <c r="E139" s="137" t="s">
        <v>1258</v>
      </c>
      <c r="F139" s="138" t="s">
        <v>1259</v>
      </c>
      <c r="G139" s="139" t="s">
        <v>1013</v>
      </c>
      <c r="H139" s="140">
        <v>1</v>
      </c>
      <c r="I139" s="141"/>
      <c r="J139" s="142">
        <f>ROUND(I139*H139,2)</f>
        <v>0</v>
      </c>
      <c r="K139" s="138" t="s">
        <v>1</v>
      </c>
      <c r="L139" s="32"/>
      <c r="M139" s="143" t="s">
        <v>1</v>
      </c>
      <c r="N139" s="144" t="s">
        <v>45</v>
      </c>
      <c r="P139" s="145">
        <f>O139*H139</f>
        <v>0</v>
      </c>
      <c r="Q139" s="145">
        <v>0</v>
      </c>
      <c r="R139" s="145">
        <f>Q139*H139</f>
        <v>0</v>
      </c>
      <c r="S139" s="145">
        <v>0</v>
      </c>
      <c r="T139" s="146">
        <f>S139*H139</f>
        <v>0</v>
      </c>
      <c r="AR139" s="147" t="s">
        <v>1025</v>
      </c>
      <c r="AT139" s="147" t="s">
        <v>324</v>
      </c>
      <c r="AU139" s="147" t="s">
        <v>89</v>
      </c>
      <c r="AY139" s="17" t="s">
        <v>320</v>
      </c>
      <c r="BE139" s="148">
        <f>IF(N139="základní",J139,0)</f>
        <v>0</v>
      </c>
      <c r="BF139" s="148">
        <f>IF(N139="snížená",J139,0)</f>
        <v>0</v>
      </c>
      <c r="BG139" s="148">
        <f>IF(N139="zákl. přenesená",J139,0)</f>
        <v>0</v>
      </c>
      <c r="BH139" s="148">
        <f>IF(N139="sníž. přenesená",J139,0)</f>
        <v>0</v>
      </c>
      <c r="BI139" s="148">
        <f>IF(N139="nulová",J139,0)</f>
        <v>0</v>
      </c>
      <c r="BJ139" s="17" t="s">
        <v>87</v>
      </c>
      <c r="BK139" s="148">
        <f>ROUND(I139*H139,2)</f>
        <v>0</v>
      </c>
      <c r="BL139" s="17" t="s">
        <v>1025</v>
      </c>
      <c r="BM139" s="147" t="s">
        <v>4863</v>
      </c>
    </row>
    <row r="140" spans="2:65" s="1" customFormat="1" ht="16.5" customHeight="1">
      <c r="B140" s="32"/>
      <c r="C140" s="136" t="s">
        <v>412</v>
      </c>
      <c r="D140" s="136" t="s">
        <v>324</v>
      </c>
      <c r="E140" s="137" t="s">
        <v>1261</v>
      </c>
      <c r="F140" s="138" t="s">
        <v>1262</v>
      </c>
      <c r="G140" s="139" t="s">
        <v>1013</v>
      </c>
      <c r="H140" s="140">
        <v>1</v>
      </c>
      <c r="I140" s="141"/>
      <c r="J140" s="142">
        <f>ROUND(I140*H140,2)</f>
        <v>0</v>
      </c>
      <c r="K140" s="138" t="s">
        <v>1</v>
      </c>
      <c r="L140" s="32"/>
      <c r="M140" s="143" t="s">
        <v>1</v>
      </c>
      <c r="N140" s="144" t="s">
        <v>45</v>
      </c>
      <c r="P140" s="145">
        <f>O140*H140</f>
        <v>0</v>
      </c>
      <c r="Q140" s="145">
        <v>0</v>
      </c>
      <c r="R140" s="145">
        <f>Q140*H140</f>
        <v>0</v>
      </c>
      <c r="S140" s="145">
        <v>0</v>
      </c>
      <c r="T140" s="146">
        <f>S140*H140</f>
        <v>0</v>
      </c>
      <c r="AR140" s="147" t="s">
        <v>1025</v>
      </c>
      <c r="AT140" s="147" t="s">
        <v>324</v>
      </c>
      <c r="AU140" s="147" t="s">
        <v>89</v>
      </c>
      <c r="AY140" s="17" t="s">
        <v>320</v>
      </c>
      <c r="BE140" s="148">
        <f>IF(N140="základní",J140,0)</f>
        <v>0</v>
      </c>
      <c r="BF140" s="148">
        <f>IF(N140="snížená",J140,0)</f>
        <v>0</v>
      </c>
      <c r="BG140" s="148">
        <f>IF(N140="zákl. přenesená",J140,0)</f>
        <v>0</v>
      </c>
      <c r="BH140" s="148">
        <f>IF(N140="sníž. přenesená",J140,0)</f>
        <v>0</v>
      </c>
      <c r="BI140" s="148">
        <f>IF(N140="nulová",J140,0)</f>
        <v>0</v>
      </c>
      <c r="BJ140" s="17" t="s">
        <v>87</v>
      </c>
      <c r="BK140" s="148">
        <f>ROUND(I140*H140,2)</f>
        <v>0</v>
      </c>
      <c r="BL140" s="17" t="s">
        <v>1025</v>
      </c>
      <c r="BM140" s="147" t="s">
        <v>5201</v>
      </c>
    </row>
    <row r="141" spans="2:65" s="1" customFormat="1" ht="21.75" customHeight="1">
      <c r="B141" s="32"/>
      <c r="C141" s="136" t="s">
        <v>418</v>
      </c>
      <c r="D141" s="136" t="s">
        <v>324</v>
      </c>
      <c r="E141" s="137" t="s">
        <v>1264</v>
      </c>
      <c r="F141" s="138" t="s">
        <v>1265</v>
      </c>
      <c r="G141" s="139" t="s">
        <v>1013</v>
      </c>
      <c r="H141" s="140">
        <v>1</v>
      </c>
      <c r="I141" s="141"/>
      <c r="J141" s="142">
        <f>ROUND(I141*H141,2)</f>
        <v>0</v>
      </c>
      <c r="K141" s="138" t="s">
        <v>1</v>
      </c>
      <c r="L141" s="32"/>
      <c r="M141" s="190" t="s">
        <v>1</v>
      </c>
      <c r="N141" s="191" t="s">
        <v>45</v>
      </c>
      <c r="O141" s="192"/>
      <c r="P141" s="193">
        <f>O141*H141</f>
        <v>0</v>
      </c>
      <c r="Q141" s="193">
        <v>0</v>
      </c>
      <c r="R141" s="193">
        <f>Q141*H141</f>
        <v>0</v>
      </c>
      <c r="S141" s="193">
        <v>0</v>
      </c>
      <c r="T141" s="194">
        <f>S141*H141</f>
        <v>0</v>
      </c>
      <c r="AR141" s="147" t="s">
        <v>1025</v>
      </c>
      <c r="AT141" s="147" t="s">
        <v>324</v>
      </c>
      <c r="AU141" s="147" t="s">
        <v>89</v>
      </c>
      <c r="AY141" s="17" t="s">
        <v>320</v>
      </c>
      <c r="BE141" s="148">
        <f>IF(N141="základní",J141,0)</f>
        <v>0</v>
      </c>
      <c r="BF141" s="148">
        <f>IF(N141="snížená",J141,0)</f>
        <v>0</v>
      </c>
      <c r="BG141" s="148">
        <f>IF(N141="zákl. přenesená",J141,0)</f>
        <v>0</v>
      </c>
      <c r="BH141" s="148">
        <f>IF(N141="sníž. přenesená",J141,0)</f>
        <v>0</v>
      </c>
      <c r="BI141" s="148">
        <f>IF(N141="nulová",J141,0)</f>
        <v>0</v>
      </c>
      <c r="BJ141" s="17" t="s">
        <v>87</v>
      </c>
      <c r="BK141" s="148">
        <f>ROUND(I141*H141,2)</f>
        <v>0</v>
      </c>
      <c r="BL141" s="17" t="s">
        <v>1025</v>
      </c>
      <c r="BM141" s="147" t="s">
        <v>1266</v>
      </c>
    </row>
    <row r="142" spans="2:65" s="1" customFormat="1" ht="6.95" customHeight="1">
      <c r="B142" s="44"/>
      <c r="C142" s="45"/>
      <c r="D142" s="45"/>
      <c r="E142" s="45"/>
      <c r="F142" s="45"/>
      <c r="G142" s="45"/>
      <c r="H142" s="45"/>
      <c r="I142" s="45"/>
      <c r="J142" s="45"/>
      <c r="K142" s="45"/>
      <c r="L142" s="32"/>
    </row>
  </sheetData>
  <sheetProtection algorithmName="SHA-512" hashValue="bVKGuYHOFHfd/AiRtQLMCrPPqbnnct2/5u6oITpNJWQkIO5cgLCZ3yg/9/IGSF2l/19wsLoZvhlPnWmdsN0tDw==" saltValue="pn1oiMD5S2kQAZQJgX9MlZoGQ/QfGb0RhFdWCi4YZZRCFddazT8x2oxyxDXhBUg5Z5lGKzVnp95wJJy1oe2NTA==" spinCount="100000" sheet="1" objects="1" scenarios="1" formatColumns="0" formatRows="0" autoFilter="0"/>
  <autoFilter ref="C122:K141" xr:uid="{00000000-0009-0000-0000-000032000000}"/>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0078740157483" right="0.39370078740157483" top="0.39370078740157483" bottom="0.39370078740157483" header="0" footer="0"/>
  <pageSetup paperSize="9" scale="76" fitToHeight="0" orientation="portrait" r:id="rId1"/>
  <headerFooter>
    <oddFooter>&amp;CStrana &amp;P z &amp;N</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51</vt:i4>
      </vt:variant>
      <vt:variant>
        <vt:lpstr>Pojmenované oblasti</vt:lpstr>
      </vt:variant>
      <vt:variant>
        <vt:i4>102</vt:i4>
      </vt:variant>
    </vt:vector>
  </HeadingPairs>
  <TitlesOfParts>
    <vt:vector size="153" baseType="lpstr">
      <vt:lpstr>Rekapitulace stavby</vt:lpstr>
      <vt:lpstr>SO.120.A.1.A - SO.120.A.1...</vt:lpstr>
      <vt:lpstr>SO.410.A.1.A - SO.410.A.1...</vt:lpstr>
      <vt:lpstr>VoN.A.1.A - Vedlejší a os...</vt:lpstr>
      <vt:lpstr>SO.120.A.1.B - SO.120.A.1...</vt:lpstr>
      <vt:lpstr>SO.502.A.1.B - SO.502.1 -...</vt:lpstr>
      <vt:lpstr>VoN.A.1.B - Vedlejší a os...</vt:lpstr>
      <vt:lpstr>VoN.C - Vedlejší a ostatn...</vt:lpstr>
      <vt:lpstr>SO.110.A.2 - SO.110.A.2 -...</vt:lpstr>
      <vt:lpstr>SO.410.A.2 - SO.410.A.2 -...</vt:lpstr>
      <vt:lpstr>SO.502.A.2 - SO.502.A.2 -...</vt:lpstr>
      <vt:lpstr>SO.810 - SO.810 - Sadové ...</vt:lpstr>
      <vt:lpstr>SO.820 - SO.820 - Sadové ...</vt:lpstr>
      <vt:lpstr>SO.110.B - SO.110.B - Kom...</vt:lpstr>
      <vt:lpstr>ŠA 283 - Šachta A283</vt:lpstr>
      <vt:lpstr>ŠA 286 - Šachta A286</vt:lpstr>
      <vt:lpstr>SO.410.B - SO.410.B - Veř...</vt:lpstr>
      <vt:lpstr>420.1.2.1 - Ostatní náklady</vt:lpstr>
      <vt:lpstr>420.1.2.2 - Technologie SSZ</vt:lpstr>
      <vt:lpstr>420.1.2.3 - Montážní práce</vt:lpstr>
      <vt:lpstr>420.1.2.4 - Demontáže</vt:lpstr>
      <vt:lpstr>420.1.2.5 - Stavebně mont...</vt:lpstr>
      <vt:lpstr>420.2.2.1 - Ostatní náklady</vt:lpstr>
      <vt:lpstr>420.2.2.2 - Technologie SSZ</vt:lpstr>
      <vt:lpstr>420.2.2.3 - Montážní práce</vt:lpstr>
      <vt:lpstr>420.2.2.4 - Demontáže</vt:lpstr>
      <vt:lpstr>420.2.2.5 - Stavebně mont...</vt:lpstr>
      <vt:lpstr>420.3.2.1 - Ostatní náklady</vt:lpstr>
      <vt:lpstr>420.3.2.2 - Technologie SSZ</vt:lpstr>
      <vt:lpstr>420.3.2.3 - Montážní práce</vt:lpstr>
      <vt:lpstr>420.3.2.5 - Stavebně mont...</vt:lpstr>
      <vt:lpstr>420.4.2.1 - Ostatní náklady</vt:lpstr>
      <vt:lpstr>420.4.2.2 - Technologie SSZ</vt:lpstr>
      <vt:lpstr>420.4.2.3 - Montážní práce</vt:lpstr>
      <vt:lpstr>420.4.2.4 - Demontáže</vt:lpstr>
      <vt:lpstr>420.4.2.5 - Stavebně mont...</vt:lpstr>
      <vt:lpstr>SO.430.1 - Strategické de...</vt:lpstr>
      <vt:lpstr>SO.430.2 - Dohledový kame...</vt:lpstr>
      <vt:lpstr>SO.430.3 - Optické vedení</vt:lpstr>
      <vt:lpstr>SO.501 - SO.501 - Nový ko...</vt:lpstr>
      <vt:lpstr>212500-1 - Technologie vy...</vt:lpstr>
      <vt:lpstr>212500-2 - Technologie vy...</vt:lpstr>
      <vt:lpstr>212500-3 - Bourací práce</vt:lpstr>
      <vt:lpstr>VRN.B - Vedlejší rozpočto...</vt:lpstr>
      <vt:lpstr>2-1 - Úprava č.2-1</vt:lpstr>
      <vt:lpstr>2-2 - Úprava č.2-2</vt:lpstr>
      <vt:lpstr>3-1 - Úprava č.3-1</vt:lpstr>
      <vt:lpstr>4-1 - Úprava č.4-1</vt:lpstr>
      <vt:lpstr>4-2 - Úprava č.4-2</vt:lpstr>
      <vt:lpstr>4-3 - Úprava č.4-3</vt:lpstr>
      <vt:lpstr>VRN.C - Vedlejší rozpočto...</vt:lpstr>
      <vt:lpstr>'2-1 - Úprava č.2-1'!Názvy_tisku</vt:lpstr>
      <vt:lpstr>'212500-1 - Technologie vy...'!Názvy_tisku</vt:lpstr>
      <vt:lpstr>'212500-2 - Technologie vy...'!Názvy_tisku</vt:lpstr>
      <vt:lpstr>'212500-3 - Bourací práce'!Názvy_tisku</vt:lpstr>
      <vt:lpstr>'2-2 - Úprava č.2-2'!Názvy_tisku</vt:lpstr>
      <vt:lpstr>'3-1 - Úprava č.3-1'!Názvy_tisku</vt:lpstr>
      <vt:lpstr>'4-1 - Úprava č.4-1'!Názvy_tisku</vt:lpstr>
      <vt:lpstr>'4-2 - Úprava č.4-2'!Názvy_tisku</vt:lpstr>
      <vt:lpstr>'420.1.2.1 - Ostatní náklady'!Názvy_tisku</vt:lpstr>
      <vt:lpstr>'420.1.2.2 - Technologie SSZ'!Názvy_tisku</vt:lpstr>
      <vt:lpstr>'420.1.2.3 - Montážní práce'!Názvy_tisku</vt:lpstr>
      <vt:lpstr>'420.1.2.4 - Demontáže'!Názvy_tisku</vt:lpstr>
      <vt:lpstr>'420.1.2.5 - Stavebně mont...'!Názvy_tisku</vt:lpstr>
      <vt:lpstr>'420.2.2.1 - Ostatní náklady'!Názvy_tisku</vt:lpstr>
      <vt:lpstr>'420.2.2.2 - Technologie SSZ'!Názvy_tisku</vt:lpstr>
      <vt:lpstr>'420.2.2.3 - Montážní práce'!Názvy_tisku</vt:lpstr>
      <vt:lpstr>'420.2.2.4 - Demontáže'!Názvy_tisku</vt:lpstr>
      <vt:lpstr>'420.2.2.5 - Stavebně mont...'!Názvy_tisku</vt:lpstr>
      <vt:lpstr>'420.3.2.1 - Ostatní náklady'!Názvy_tisku</vt:lpstr>
      <vt:lpstr>'420.3.2.2 - Technologie SSZ'!Názvy_tisku</vt:lpstr>
      <vt:lpstr>'420.3.2.3 - Montážní práce'!Názvy_tisku</vt:lpstr>
      <vt:lpstr>'420.3.2.5 - Stavebně mont...'!Názvy_tisku</vt:lpstr>
      <vt:lpstr>'420.4.2.1 - Ostatní náklady'!Názvy_tisku</vt:lpstr>
      <vt:lpstr>'420.4.2.2 - Technologie SSZ'!Názvy_tisku</vt:lpstr>
      <vt:lpstr>'420.4.2.3 - Montážní práce'!Názvy_tisku</vt:lpstr>
      <vt:lpstr>'420.4.2.4 - Demontáže'!Názvy_tisku</vt:lpstr>
      <vt:lpstr>'420.4.2.5 - Stavebně mont...'!Názvy_tisku</vt:lpstr>
      <vt:lpstr>'4-3 - Úprava č.4-3'!Názvy_tisku</vt:lpstr>
      <vt:lpstr>'Rekapitulace stavby'!Názvy_tisku</vt:lpstr>
      <vt:lpstr>'SO.110.A.2 - SO.110.A.2 -...'!Názvy_tisku</vt:lpstr>
      <vt:lpstr>'SO.110.B - SO.110.B - Kom...'!Názvy_tisku</vt:lpstr>
      <vt:lpstr>'SO.120.A.1.A - SO.120.A.1...'!Názvy_tisku</vt:lpstr>
      <vt:lpstr>'SO.120.A.1.B - SO.120.A.1...'!Názvy_tisku</vt:lpstr>
      <vt:lpstr>'SO.410.A.1.A - SO.410.A.1...'!Názvy_tisku</vt:lpstr>
      <vt:lpstr>'SO.410.A.2 - SO.410.A.2 -...'!Názvy_tisku</vt:lpstr>
      <vt:lpstr>'SO.410.B - SO.410.B - Veř...'!Názvy_tisku</vt:lpstr>
      <vt:lpstr>'SO.430.1 - Strategické de...'!Názvy_tisku</vt:lpstr>
      <vt:lpstr>'SO.430.2 - Dohledový kame...'!Názvy_tisku</vt:lpstr>
      <vt:lpstr>'SO.430.3 - Optické vedení'!Názvy_tisku</vt:lpstr>
      <vt:lpstr>'SO.501 - SO.501 - Nový ko...'!Názvy_tisku</vt:lpstr>
      <vt:lpstr>'SO.502.A.1.B - SO.502.1 -...'!Názvy_tisku</vt:lpstr>
      <vt:lpstr>'SO.502.A.2 - SO.502.A.2 -...'!Názvy_tisku</vt:lpstr>
      <vt:lpstr>'SO.810 - SO.810 - Sadové ...'!Názvy_tisku</vt:lpstr>
      <vt:lpstr>'SO.820 - SO.820 - Sadové ...'!Názvy_tisku</vt:lpstr>
      <vt:lpstr>'ŠA 283 - Šachta A283'!Názvy_tisku</vt:lpstr>
      <vt:lpstr>'ŠA 286 - Šachta A286'!Názvy_tisku</vt:lpstr>
      <vt:lpstr>'VoN.A.1.A - Vedlejší a os...'!Názvy_tisku</vt:lpstr>
      <vt:lpstr>'VoN.A.1.B - Vedlejší a os...'!Názvy_tisku</vt:lpstr>
      <vt:lpstr>'VoN.C - Vedlejší a ostatn...'!Názvy_tisku</vt:lpstr>
      <vt:lpstr>'VRN.B - Vedlejší rozpočto...'!Názvy_tisku</vt:lpstr>
      <vt:lpstr>'VRN.C - Vedlejší rozpočto...'!Názvy_tisku</vt:lpstr>
      <vt:lpstr>'2-1 - Úprava č.2-1'!Oblast_tisku</vt:lpstr>
      <vt:lpstr>'212500-1 - Technologie vy...'!Oblast_tisku</vt:lpstr>
      <vt:lpstr>'212500-2 - Technologie vy...'!Oblast_tisku</vt:lpstr>
      <vt:lpstr>'212500-3 - Bourací práce'!Oblast_tisku</vt:lpstr>
      <vt:lpstr>'2-2 - Úprava č.2-2'!Oblast_tisku</vt:lpstr>
      <vt:lpstr>'3-1 - Úprava č.3-1'!Oblast_tisku</vt:lpstr>
      <vt:lpstr>'4-1 - Úprava č.4-1'!Oblast_tisku</vt:lpstr>
      <vt:lpstr>'4-2 - Úprava č.4-2'!Oblast_tisku</vt:lpstr>
      <vt:lpstr>'420.1.2.1 - Ostatní náklady'!Oblast_tisku</vt:lpstr>
      <vt:lpstr>'420.1.2.2 - Technologie SSZ'!Oblast_tisku</vt:lpstr>
      <vt:lpstr>'420.1.2.3 - Montážní práce'!Oblast_tisku</vt:lpstr>
      <vt:lpstr>'420.1.2.4 - Demontáže'!Oblast_tisku</vt:lpstr>
      <vt:lpstr>'420.1.2.5 - Stavebně mont...'!Oblast_tisku</vt:lpstr>
      <vt:lpstr>'420.2.2.1 - Ostatní náklady'!Oblast_tisku</vt:lpstr>
      <vt:lpstr>'420.2.2.2 - Technologie SSZ'!Oblast_tisku</vt:lpstr>
      <vt:lpstr>'420.2.2.3 - Montážní práce'!Oblast_tisku</vt:lpstr>
      <vt:lpstr>'420.2.2.4 - Demontáže'!Oblast_tisku</vt:lpstr>
      <vt:lpstr>'420.2.2.5 - Stavebně mont...'!Oblast_tisku</vt:lpstr>
      <vt:lpstr>'420.3.2.1 - Ostatní náklady'!Oblast_tisku</vt:lpstr>
      <vt:lpstr>'420.3.2.2 - Technologie SSZ'!Oblast_tisku</vt:lpstr>
      <vt:lpstr>'420.3.2.3 - Montážní práce'!Oblast_tisku</vt:lpstr>
      <vt:lpstr>'420.3.2.5 - Stavebně mont...'!Oblast_tisku</vt:lpstr>
      <vt:lpstr>'420.4.2.1 - Ostatní náklady'!Oblast_tisku</vt:lpstr>
      <vt:lpstr>'420.4.2.2 - Technologie SSZ'!Oblast_tisku</vt:lpstr>
      <vt:lpstr>'420.4.2.3 - Montážní práce'!Oblast_tisku</vt:lpstr>
      <vt:lpstr>'420.4.2.4 - Demontáže'!Oblast_tisku</vt:lpstr>
      <vt:lpstr>'420.4.2.5 - Stavebně mont...'!Oblast_tisku</vt:lpstr>
      <vt:lpstr>'4-3 - Úprava č.4-3'!Oblast_tisku</vt:lpstr>
      <vt:lpstr>'Rekapitulace stavby'!Oblast_tisku</vt:lpstr>
      <vt:lpstr>'SO.110.A.2 - SO.110.A.2 -...'!Oblast_tisku</vt:lpstr>
      <vt:lpstr>'SO.110.B - SO.110.B - Kom...'!Oblast_tisku</vt:lpstr>
      <vt:lpstr>'SO.120.A.1.A - SO.120.A.1...'!Oblast_tisku</vt:lpstr>
      <vt:lpstr>'SO.120.A.1.B - SO.120.A.1...'!Oblast_tisku</vt:lpstr>
      <vt:lpstr>'SO.410.A.1.A - SO.410.A.1...'!Oblast_tisku</vt:lpstr>
      <vt:lpstr>'SO.410.A.2 - SO.410.A.2 -...'!Oblast_tisku</vt:lpstr>
      <vt:lpstr>'SO.410.B - SO.410.B - Veř...'!Oblast_tisku</vt:lpstr>
      <vt:lpstr>'SO.430.1 - Strategické de...'!Oblast_tisku</vt:lpstr>
      <vt:lpstr>'SO.430.2 - Dohledový kame...'!Oblast_tisku</vt:lpstr>
      <vt:lpstr>'SO.430.3 - Optické vedení'!Oblast_tisku</vt:lpstr>
      <vt:lpstr>'SO.501 - SO.501 - Nový ko...'!Oblast_tisku</vt:lpstr>
      <vt:lpstr>'SO.502.A.1.B - SO.502.1 -...'!Oblast_tisku</vt:lpstr>
      <vt:lpstr>'SO.502.A.2 - SO.502.A.2 -...'!Oblast_tisku</vt:lpstr>
      <vt:lpstr>'SO.810 - SO.810 - Sadové ...'!Oblast_tisku</vt:lpstr>
      <vt:lpstr>'SO.820 - SO.820 - Sadové ...'!Oblast_tisku</vt:lpstr>
      <vt:lpstr>'ŠA 283 - Šachta A283'!Oblast_tisku</vt:lpstr>
      <vt:lpstr>'ŠA 286 - Šachta A286'!Oblast_tisku</vt:lpstr>
      <vt:lpstr>'VoN.A.1.A - Vedlejší a os...'!Oblast_tisku</vt:lpstr>
      <vt:lpstr>'VoN.A.1.B - Vedlejší a os...'!Oblast_tisku</vt:lpstr>
      <vt:lpstr>'VoN.C - Vedlejší a ostatn...'!Oblast_tisku</vt:lpstr>
      <vt:lpstr>'VRN.B - Vedlejší rozpočto...'!Oblast_tisku</vt:lpstr>
      <vt:lpstr>'VRN.C - Vedlejší rozpočto...'!Oblast_tisku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Josef Nentwich, CR Project</dc:creator>
  <cp:lastModifiedBy>Josef Nentwich, CR Project</cp:lastModifiedBy>
  <cp:lastPrinted>2024-03-25T14:33:32Z</cp:lastPrinted>
  <dcterms:created xsi:type="dcterms:W3CDTF">2024-03-25T14:24:10Z</dcterms:created>
  <dcterms:modified xsi:type="dcterms:W3CDTF">2024-03-25T14:33:37Z</dcterms:modified>
</cp:coreProperties>
</file>